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TYČASO\1.stavba\Pepova část\ZM02\Do soutěže\"/>
    </mc:Choice>
  </mc:AlternateContent>
  <bookViews>
    <workbookView xWindow="0" yWindow="0" windowWidth="0" windowHeight="0"/>
  </bookViews>
  <sheets>
    <sheet name="Rekapitulace" sheetId="111" r:id="rId1"/>
    <sheet name="PS41-11-16-01" sheetId="2" r:id="rId2"/>
    <sheet name="PS41-11-17-01" sheetId="3" r:id="rId3"/>
    <sheet name="PS49-11-01" sheetId="4" r:id="rId4"/>
    <sheet name="PS41-21-16-01" sheetId="5" r:id="rId5"/>
    <sheet name="PS41-21-17-01" sheetId="6" r:id="rId6"/>
    <sheet name="PS41-22-16-01" sheetId="7" r:id="rId7"/>
    <sheet name="PS41-22-16-02" sheetId="8" r:id="rId8"/>
    <sheet name="PS41-22-17-01" sheetId="9" r:id="rId9"/>
    <sheet name="PS41-23-17-01" sheetId="10" r:id="rId10"/>
    <sheet name="PS41-24-16-01" sheetId="11" r:id="rId11"/>
    <sheet name="PS41-24-16-02.0" sheetId="12" r:id="rId12"/>
    <sheet name="PS41-24-17-01" sheetId="13" r:id="rId13"/>
    <sheet name="PS41-24-17-02" sheetId="14" r:id="rId14"/>
    <sheet name="PS41-25-00-01.1" sheetId="15" r:id="rId15"/>
    <sheet name="PS41-25-00-02" sheetId="16" r:id="rId16"/>
    <sheet name="PS41-27-16-01" sheetId="17" r:id="rId17"/>
    <sheet name="PS41-27-16-02" sheetId="18" r:id="rId18"/>
    <sheet name="PS41-27-17-01" sheetId="19" r:id="rId19"/>
    <sheet name="PS41-28-00-02" sheetId="20" r:id="rId20"/>
    <sheet name="PS41-29-00-01" sheetId="21" r:id="rId21"/>
    <sheet name="PS41-29-00-02" sheetId="22" r:id="rId22"/>
    <sheet name="PS41-29-16-01" sheetId="23" r:id="rId23"/>
    <sheet name="PS41-29-17-01" sheetId="24" r:id="rId24"/>
    <sheet name="PS41-31-00-01" sheetId="25" r:id="rId25"/>
    <sheet name="PS41-31-16-01" sheetId="26" r:id="rId26"/>
    <sheet name="PS41-31-17-01" sheetId="27" r:id="rId27"/>
    <sheet name="PS41-35-16-02" sheetId="28" r:id="rId28"/>
    <sheet name="PS41-35-16-04" sheetId="29" r:id="rId29"/>
    <sheet name="PS41-35-17-01" sheetId="30" r:id="rId30"/>
    <sheet name="PS41-35-17-03" sheetId="31" r:id="rId31"/>
    <sheet name="SO41-11-00-01" sheetId="32" r:id="rId32"/>
    <sheet name="SO41-11-16-01.1" sheetId="33" r:id="rId33"/>
    <sheet name="SO41-11-16-01.2" sheetId="34" r:id="rId34"/>
    <sheet name="SO41-11-16-04.1" sheetId="35" r:id="rId35"/>
    <sheet name="SO41-11-16-04.2" sheetId="36" r:id="rId36"/>
    <sheet name="SO41-11-17-01.1" sheetId="37" r:id="rId37"/>
    <sheet name="SO41-11-17-01.2" sheetId="38" r:id="rId38"/>
    <sheet name="SO49-11-01.1" sheetId="39" r:id="rId39"/>
    <sheet name="SO49-11-01.2" sheetId="40" r:id="rId40"/>
    <sheet name="SO49-11-03.1" sheetId="41" r:id="rId41"/>
    <sheet name="SO49-11-03.2" sheetId="42" r:id="rId42"/>
    <sheet name="SO41-11-16-02.0" sheetId="43" r:id="rId43"/>
    <sheet name="SO41-11-16-05" sheetId="44" r:id="rId44"/>
    <sheet name="SO41-11-17-02.0" sheetId="45" r:id="rId45"/>
    <sheet name="SO49-11-02" sheetId="46" r:id="rId46"/>
    <sheet name="SO41-12-16-01" sheetId="47" r:id="rId47"/>
    <sheet name="SO41-12-16-02" sheetId="48" r:id="rId48"/>
    <sheet name="SO41-12-17-01.1" sheetId="49" r:id="rId49"/>
    <sheet name="SO41-12-17-01.2" sheetId="50" r:id="rId50"/>
    <sheet name="SO41-13-16-01" sheetId="51" r:id="rId51"/>
    <sheet name="SO41-13-17-01" sheetId="52" r:id="rId52"/>
    <sheet name="SO41-14-16-01.1" sheetId="53" r:id="rId53"/>
    <sheet name="SO41-14-16-01.2" sheetId="54" r:id="rId54"/>
    <sheet name="SO41-14-16-02.1" sheetId="55" r:id="rId55"/>
    <sheet name="SO41-14-16-02.2" sheetId="56" r:id="rId56"/>
    <sheet name="SO41-14-16-02.3" sheetId="57" r:id="rId57"/>
    <sheet name="SO41-14-16-11" sheetId="58" r:id="rId58"/>
    <sheet name="SO41-14-16-12" sheetId="59" r:id="rId59"/>
    <sheet name="SO41-14-16-13.1" sheetId="60" r:id="rId60"/>
    <sheet name="SO41-14-16-13.2" sheetId="61" r:id="rId61"/>
    <sheet name="SO41-14-16-14" sheetId="62" r:id="rId62"/>
    <sheet name="SO41-14-16-15" sheetId="63" r:id="rId63"/>
    <sheet name="SO41-14-16-16" sheetId="64" r:id="rId64"/>
    <sheet name="SO41-14-16-17" sheetId="65" r:id="rId65"/>
    <sheet name="SO41-16-16-01" sheetId="66" r:id="rId66"/>
    <sheet name="SO41-16-16-02" sheetId="67" r:id="rId67"/>
    <sheet name="SO41-16-16-03" sheetId="68" r:id="rId68"/>
    <sheet name="SO41-16-16-04" sheetId="69" r:id="rId69"/>
    <sheet name="SO41-16-17-01" sheetId="70" r:id="rId70"/>
    <sheet name="SO41-16-17-02" sheetId="71" r:id="rId71"/>
    <sheet name="SO41-18-16-01" sheetId="72" r:id="rId72"/>
    <sheet name="SO41-18-16-02" sheetId="73" r:id="rId73"/>
    <sheet name="SO41-18-16-03.1" sheetId="74" r:id="rId74"/>
    <sheet name="SO41-18-16-03.2" sheetId="75" r:id="rId75"/>
    <sheet name="SO41-18-16-04" sheetId="76" r:id="rId76"/>
    <sheet name="SO41-21-16-01.1" sheetId="77" r:id="rId77"/>
    <sheet name="SO41-21-16-01.2" sheetId="78" r:id="rId78"/>
    <sheet name="SO41-21-17-01" sheetId="79" r:id="rId79"/>
    <sheet name="SO41-22-16-01.1" sheetId="80" r:id="rId80"/>
    <sheet name="SO41-22-16-01.2" sheetId="81" r:id="rId81"/>
    <sheet name="SO41-22-16-02.1" sheetId="82" r:id="rId82"/>
    <sheet name="SO41-22-16-02.2" sheetId="83" r:id="rId83"/>
    <sheet name="SO41-22-17-01.1" sheetId="84" r:id="rId84"/>
    <sheet name="SO41-22-17-01.2" sheetId="85" r:id="rId85"/>
    <sheet name="SO41-23-17-01" sheetId="86" r:id="rId86"/>
    <sheet name="SO41-24-16-01" sheetId="87" r:id="rId87"/>
    <sheet name="SO41-24-16-02" sheetId="88" r:id="rId88"/>
    <sheet name="SO41-24-17-01" sheetId="89" r:id="rId89"/>
    <sheet name="SO41-25-16-01" sheetId="90" r:id="rId90"/>
    <sheet name="SO41-25-16-02" sheetId="91" r:id="rId91"/>
    <sheet name="SO41-25-16-03" sheetId="92" r:id="rId92"/>
    <sheet name="SO41-11-16-02.1" sheetId="93" r:id="rId93"/>
    <sheet name="SO41-11-17-02.1" sheetId="94" r:id="rId94"/>
    <sheet name="SO49-31-01" sheetId="95" r:id="rId95"/>
    <sheet name="SO41-34-16-01" sheetId="96" r:id="rId96"/>
    <sheet name="SO41-34-17-01" sheetId="97" r:id="rId97"/>
    <sheet name="SO41-36-16-01" sheetId="98" r:id="rId98"/>
    <sheet name="SO41-36-16-02" sheetId="99" r:id="rId99"/>
    <sheet name="SO41-36-16-03" sheetId="100" r:id="rId100"/>
    <sheet name="SO41-36-16-04" sheetId="101" r:id="rId101"/>
    <sheet name="SO41-36-16-05" sheetId="102" r:id="rId102"/>
    <sheet name="SO41-36-17-01" sheetId="103" r:id="rId103"/>
    <sheet name="SO41-36-17-02" sheetId="104" r:id="rId104"/>
    <sheet name="SO41-36-17-03" sheetId="105" r:id="rId105"/>
    <sheet name="SO49-37-01" sheetId="106" r:id="rId106"/>
    <sheet name="SO41-40-00-01" sheetId="107" r:id="rId107"/>
    <sheet name="SO41-40-00-02" sheetId="108" r:id="rId108"/>
    <sheet name="SO98-98" sheetId="109" r:id="rId109"/>
    <sheet name="SO90-90" sheetId="110" r:id="rId110"/>
  </sheets>
  <calcPr/>
</workbook>
</file>

<file path=xl/calcChain.xml><?xml version="1.0" encoding="utf-8"?>
<calcChain xmlns="http://schemas.openxmlformats.org/spreadsheetml/2006/main">
  <c i="110" l="1"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11" r="C7"/>
  <c r="C6"/>
  <c r="F140"/>
  <c r="D140"/>
  <c r="C140"/>
  <c r="E141"/>
  <c r="F141"/>
  <c r="D141"/>
  <c r="C141"/>
  <c r="E140"/>
  <c r="F138"/>
  <c r="D138"/>
  <c r="C138"/>
  <c r="E139"/>
  <c r="F139"/>
  <c r="D139"/>
  <c r="C139"/>
  <c r="E138"/>
  <c r="F136"/>
  <c r="D136"/>
  <c r="C136"/>
  <c r="E137"/>
  <c r="F137"/>
  <c r="D137"/>
  <c r="C137"/>
  <c r="E136"/>
  <c r="F134"/>
  <c r="D134"/>
  <c r="C134"/>
  <c r="E135"/>
  <c r="F135"/>
  <c r="D135"/>
  <c r="C135"/>
  <c r="E134"/>
  <c r="F132"/>
  <c r="D132"/>
  <c r="C132"/>
  <c r="E133"/>
  <c r="F133"/>
  <c r="D133"/>
  <c r="C133"/>
  <c r="E132"/>
  <c r="F123"/>
  <c r="D123"/>
  <c r="C123"/>
  <c r="E131"/>
  <c r="F131"/>
  <c r="D131"/>
  <c r="C131"/>
  <c r="E130"/>
  <c r="F130"/>
  <c r="D130"/>
  <c r="C130"/>
  <c r="E129"/>
  <c r="F129"/>
  <c r="D129"/>
  <c r="C129"/>
  <c r="E128"/>
  <c r="F128"/>
  <c r="D128"/>
  <c r="C128"/>
  <c r="E127"/>
  <c r="F127"/>
  <c r="D127"/>
  <c r="C127"/>
  <c r="E126"/>
  <c r="F126"/>
  <c r="D126"/>
  <c r="C126"/>
  <c r="E125"/>
  <c r="F125"/>
  <c r="D125"/>
  <c r="C125"/>
  <c r="E124"/>
  <c r="F124"/>
  <c r="D124"/>
  <c r="C124"/>
  <c r="E123"/>
  <c r="F120"/>
  <c r="D120"/>
  <c r="C120"/>
  <c r="E122"/>
  <c r="F122"/>
  <c r="D122"/>
  <c r="C122"/>
  <c r="E121"/>
  <c r="F121"/>
  <c r="D121"/>
  <c r="C121"/>
  <c r="E120"/>
  <c r="F116"/>
  <c r="D116"/>
  <c r="C116"/>
  <c r="E119"/>
  <c r="F119"/>
  <c r="D119"/>
  <c r="C119"/>
  <c r="E118"/>
  <c r="F118"/>
  <c r="D118"/>
  <c r="C118"/>
  <c r="E117"/>
  <c r="F117"/>
  <c r="D117"/>
  <c r="C117"/>
  <c r="E116"/>
  <c r="F112"/>
  <c r="D112"/>
  <c r="C112"/>
  <c r="E115"/>
  <c r="F115"/>
  <c r="D115"/>
  <c r="C115"/>
  <c r="E114"/>
  <c r="F114"/>
  <c r="D114"/>
  <c r="C114"/>
  <c r="E113"/>
  <c r="F113"/>
  <c r="D113"/>
  <c r="C113"/>
  <c r="E112"/>
  <c r="F108"/>
  <c r="D108"/>
  <c r="C108"/>
  <c r="E111"/>
  <c r="F111"/>
  <c r="D111"/>
  <c r="C111"/>
  <c r="E110"/>
  <c r="F110"/>
  <c r="D110"/>
  <c r="C110"/>
  <c r="E109"/>
  <c r="F109"/>
  <c r="D109"/>
  <c r="C109"/>
  <c r="E108"/>
  <c r="F106"/>
  <c r="D106"/>
  <c r="C106"/>
  <c r="E107"/>
  <c r="F107"/>
  <c r="D107"/>
  <c r="C107"/>
  <c r="E106"/>
  <c r="F99"/>
  <c r="D99"/>
  <c r="C99"/>
  <c r="E105"/>
  <c r="F105"/>
  <c r="D105"/>
  <c r="C105"/>
  <c r="E104"/>
  <c r="F104"/>
  <c r="D104"/>
  <c r="C104"/>
  <c r="E103"/>
  <c r="F103"/>
  <c r="D103"/>
  <c r="C103"/>
  <c r="E102"/>
  <c r="F102"/>
  <c r="D102"/>
  <c r="C102"/>
  <c r="E101"/>
  <c r="F101"/>
  <c r="D101"/>
  <c r="C101"/>
  <c r="E100"/>
  <c r="F100"/>
  <c r="D100"/>
  <c r="C100"/>
  <c r="E99"/>
  <c r="F95"/>
  <c r="D95"/>
  <c r="C95"/>
  <c r="E98"/>
  <c r="F98"/>
  <c r="D98"/>
  <c r="C98"/>
  <c r="E97"/>
  <c r="F97"/>
  <c r="D97"/>
  <c r="C97"/>
  <c r="E96"/>
  <c r="F96"/>
  <c r="D96"/>
  <c r="C96"/>
  <c r="E95"/>
  <c r="F89"/>
  <c r="D89"/>
  <c r="C89"/>
  <c r="E94"/>
  <c r="F94"/>
  <c r="D94"/>
  <c r="C94"/>
  <c r="E93"/>
  <c r="F93"/>
  <c r="D93"/>
  <c r="C93"/>
  <c r="E92"/>
  <c r="F92"/>
  <c r="D92"/>
  <c r="C92"/>
  <c r="E91"/>
  <c r="F91"/>
  <c r="D91"/>
  <c r="C91"/>
  <c r="E90"/>
  <c r="F90"/>
  <c r="D90"/>
  <c r="C90"/>
  <c r="E89"/>
  <c r="F82"/>
  <c r="D82"/>
  <c r="C82"/>
  <c r="E88"/>
  <c r="F88"/>
  <c r="D88"/>
  <c r="C88"/>
  <c r="E87"/>
  <c r="F87"/>
  <c r="D87"/>
  <c r="C87"/>
  <c r="E86"/>
  <c r="F86"/>
  <c r="D86"/>
  <c r="C86"/>
  <c r="E85"/>
  <c r="F85"/>
  <c r="D85"/>
  <c r="C85"/>
  <c r="E84"/>
  <c r="F84"/>
  <c r="D84"/>
  <c r="C84"/>
  <c r="E83"/>
  <c r="F83"/>
  <c r="D83"/>
  <c r="C83"/>
  <c r="E82"/>
  <c r="F68"/>
  <c r="D68"/>
  <c r="C68"/>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5"/>
  <c r="D65"/>
  <c r="C65"/>
  <c r="E67"/>
  <c r="F67"/>
  <c r="D67"/>
  <c r="C67"/>
  <c r="E66"/>
  <c r="F66"/>
  <c r="D66"/>
  <c r="C66"/>
  <c r="E65"/>
  <c r="F60"/>
  <c r="D60"/>
  <c r="C60"/>
  <c r="E64"/>
  <c r="F64"/>
  <c r="D64"/>
  <c r="C64"/>
  <c r="E63"/>
  <c r="F63"/>
  <c r="D63"/>
  <c r="C63"/>
  <c r="E62"/>
  <c r="F62"/>
  <c r="D62"/>
  <c r="C62"/>
  <c r="E61"/>
  <c r="F61"/>
  <c r="D61"/>
  <c r="C61"/>
  <c r="E60"/>
  <c r="F55"/>
  <c r="D55"/>
  <c r="C55"/>
  <c r="E59"/>
  <c r="F59"/>
  <c r="D59"/>
  <c r="C59"/>
  <c r="E58"/>
  <c r="F58"/>
  <c r="D58"/>
  <c r="C58"/>
  <c r="E57"/>
  <c r="F57"/>
  <c r="D57"/>
  <c r="C57"/>
  <c r="E56"/>
  <c r="F56"/>
  <c r="D56"/>
  <c r="C56"/>
  <c r="E55"/>
  <c r="F43"/>
  <c r="D43"/>
  <c r="C43"/>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35"/>
  <c r="D35"/>
  <c r="C35"/>
  <c r="E42"/>
  <c r="F42"/>
  <c r="D42"/>
  <c r="C42"/>
  <c r="E41"/>
  <c r="F41"/>
  <c r="D41"/>
  <c r="C41"/>
  <c r="E40"/>
  <c r="F40"/>
  <c r="D40"/>
  <c r="C40"/>
  <c r="E39"/>
  <c r="F39"/>
  <c r="D39"/>
  <c r="C39"/>
  <c r="E38"/>
  <c r="F38"/>
  <c r="D38"/>
  <c r="C38"/>
  <c r="E37"/>
  <c r="F37"/>
  <c r="D37"/>
  <c r="C37"/>
  <c r="E36"/>
  <c r="F36"/>
  <c r="D36"/>
  <c r="C36"/>
  <c r="E35"/>
  <c r="F14"/>
  <c r="D14"/>
  <c r="C14"/>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0"/>
  <c r="D10"/>
  <c r="C10"/>
  <c r="E13"/>
  <c r="F13"/>
  <c r="D13"/>
  <c r="C13"/>
  <c r="E12"/>
  <c r="F12"/>
  <c r="D12"/>
  <c r="C12"/>
  <c r="E11"/>
  <c r="F11"/>
  <c r="D11"/>
  <c r="C11"/>
  <c r="E10"/>
  <c i="110" r="T7"/>
  <c r="M8"/>
  <c r="L8"/>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80"/>
  <c r="L80"/>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7" r="T7"/>
  <c r="M8"/>
  <c r="L8"/>
  <c r="M34"/>
  <c r="L34"/>
  <c r="AA35"/>
  <c r="O35"/>
  <c r="M35"/>
  <c r="I35"/>
  <c r="M9"/>
  <c r="L9"/>
  <c r="AA30"/>
  <c r="O30"/>
  <c r="M30"/>
  <c r="I30"/>
  <c r="AA26"/>
  <c r="O26"/>
  <c r="M26"/>
  <c r="I26"/>
  <c r="AA22"/>
  <c r="O22"/>
  <c r="M22"/>
  <c r="I22"/>
  <c r="AA18"/>
  <c r="O18"/>
  <c r="M18"/>
  <c r="I18"/>
  <c r="AA14"/>
  <c r="O14"/>
  <c r="M14"/>
  <c r="I14"/>
  <c r="AA10"/>
  <c r="O10"/>
  <c r="M10"/>
  <c r="I10"/>
  <c i="106" r="T7"/>
  <c r="M8"/>
  <c r="L8"/>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5" r="T7"/>
  <c r="M8"/>
  <c r="L8"/>
  <c r="M201"/>
  <c r="L201"/>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87"/>
  <c r="L8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7"/>
  <c r="L427"/>
  <c r="AA452"/>
  <c r="O452"/>
  <c r="M452"/>
  <c r="I452"/>
  <c r="AA448"/>
  <c r="O448"/>
  <c r="M448"/>
  <c r="I448"/>
  <c r="AA444"/>
  <c r="O444"/>
  <c r="M444"/>
  <c r="I444"/>
  <c r="AA440"/>
  <c r="O440"/>
  <c r="M440"/>
  <c r="I440"/>
  <c r="AA436"/>
  <c r="O436"/>
  <c r="M436"/>
  <c r="I436"/>
  <c r="AA432"/>
  <c r="O432"/>
  <c r="M432"/>
  <c r="I432"/>
  <c r="AA428"/>
  <c r="O428"/>
  <c r="M428"/>
  <c r="I428"/>
  <c r="M378"/>
  <c r="L378"/>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13"/>
  <c r="L313"/>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96"/>
  <c r="L9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3" r="T7"/>
  <c r="M8"/>
  <c r="L8"/>
  <c r="M121"/>
  <c r="L121"/>
  <c r="AA138"/>
  <c r="O138"/>
  <c r="M138"/>
  <c r="I138"/>
  <c r="AA134"/>
  <c r="O134"/>
  <c r="M134"/>
  <c r="I134"/>
  <c r="AA130"/>
  <c r="O130"/>
  <c r="M130"/>
  <c r="I130"/>
  <c r="AA126"/>
  <c r="O126"/>
  <c r="M126"/>
  <c r="I126"/>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2" r="T7"/>
  <c r="M8"/>
  <c r="L8"/>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84"/>
  <c r="L8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282"/>
  <c r="L282"/>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92"/>
  <c r="L92"/>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00" r="T7"/>
  <c r="M8"/>
  <c r="L8"/>
  <c r="M205"/>
  <c r="L205"/>
  <c r="AA218"/>
  <c r="O218"/>
  <c r="M218"/>
  <c r="I218"/>
  <c r="AA214"/>
  <c r="O214"/>
  <c r="M214"/>
  <c r="I214"/>
  <c r="AA210"/>
  <c r="O210"/>
  <c r="M210"/>
  <c r="I210"/>
  <c r="AA206"/>
  <c r="O206"/>
  <c r="M206"/>
  <c r="I206"/>
  <c r="M168"/>
  <c r="L168"/>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87"/>
  <c r="L8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9" r="T7"/>
  <c r="M8"/>
  <c r="L8"/>
  <c r="M386"/>
  <c r="L386"/>
  <c r="AA399"/>
  <c r="O399"/>
  <c r="M399"/>
  <c r="I399"/>
  <c r="AA395"/>
  <c r="O395"/>
  <c r="M395"/>
  <c r="I395"/>
  <c r="AA391"/>
  <c r="O391"/>
  <c r="M391"/>
  <c r="I391"/>
  <c r="AA387"/>
  <c r="O387"/>
  <c r="M387"/>
  <c r="I387"/>
  <c r="M333"/>
  <c r="L333"/>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M92"/>
  <c r="L92"/>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8" r="T7"/>
  <c r="M8"/>
  <c r="L8"/>
  <c r="M185"/>
  <c r="L185"/>
  <c r="AA198"/>
  <c r="O198"/>
  <c r="M198"/>
  <c r="I198"/>
  <c r="AA194"/>
  <c r="O194"/>
  <c r="M194"/>
  <c r="I194"/>
  <c r="AA190"/>
  <c r="O190"/>
  <c r="M190"/>
  <c r="I190"/>
  <c r="AA186"/>
  <c r="O186"/>
  <c r="M186"/>
  <c r="I186"/>
  <c r="M140"/>
  <c r="L140"/>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9"/>
  <c r="L9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50"/>
  <c r="L5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7" r="T7"/>
  <c r="M8"/>
  <c r="L8"/>
  <c r="M237"/>
  <c r="L237"/>
  <c r="AA250"/>
  <c r="O250"/>
  <c r="M250"/>
  <c r="I250"/>
  <c r="AA246"/>
  <c r="O246"/>
  <c r="M246"/>
  <c r="I246"/>
  <c r="AA242"/>
  <c r="O242"/>
  <c r="M242"/>
  <c r="I242"/>
  <c r="AA238"/>
  <c r="O238"/>
  <c r="M238"/>
  <c r="I238"/>
  <c r="M192"/>
  <c r="L19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95"/>
  <c r="L9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6" r="T7"/>
  <c r="M8"/>
  <c r="L8"/>
  <c r="M261"/>
  <c r="L261"/>
  <c r="AA274"/>
  <c r="O274"/>
  <c r="M274"/>
  <c r="I274"/>
  <c r="AA270"/>
  <c r="O270"/>
  <c r="M270"/>
  <c r="I270"/>
  <c r="AA266"/>
  <c r="O266"/>
  <c r="M266"/>
  <c r="I266"/>
  <c r="AA262"/>
  <c r="O262"/>
  <c r="M262"/>
  <c r="I262"/>
  <c r="M212"/>
  <c r="L212"/>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95"/>
  <c r="L9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5" r="T7"/>
  <c r="M8"/>
  <c r="L8"/>
  <c r="M107"/>
  <c r="L107"/>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4"/>
  <c r="L154"/>
  <c r="AA155"/>
  <c r="O155"/>
  <c r="M155"/>
  <c r="I155"/>
  <c r="M129"/>
  <c r="L129"/>
  <c r="AA150"/>
  <c r="O150"/>
  <c r="M150"/>
  <c r="I150"/>
  <c r="AA146"/>
  <c r="O146"/>
  <c r="M146"/>
  <c r="I146"/>
  <c r="AA142"/>
  <c r="O142"/>
  <c r="M142"/>
  <c r="I142"/>
  <c r="AA138"/>
  <c r="O138"/>
  <c r="M138"/>
  <c r="I138"/>
  <c r="AA134"/>
  <c r="O134"/>
  <c r="M134"/>
  <c r="I134"/>
  <c r="AA130"/>
  <c r="O130"/>
  <c r="M130"/>
  <c r="I130"/>
  <c r="M120"/>
  <c r="L120"/>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90"/>
  <c r="L190"/>
  <c r="AA191"/>
  <c r="O191"/>
  <c r="M191"/>
  <c r="I191"/>
  <c r="M165"/>
  <c r="L165"/>
  <c r="AA186"/>
  <c r="O186"/>
  <c r="M186"/>
  <c r="I186"/>
  <c r="AA182"/>
  <c r="O182"/>
  <c r="M182"/>
  <c r="I182"/>
  <c r="AA178"/>
  <c r="O178"/>
  <c r="M178"/>
  <c r="I178"/>
  <c r="AA174"/>
  <c r="O174"/>
  <c r="M174"/>
  <c r="I174"/>
  <c r="AA170"/>
  <c r="O170"/>
  <c r="M170"/>
  <c r="I170"/>
  <c r="AA166"/>
  <c r="O166"/>
  <c r="M166"/>
  <c r="I166"/>
  <c r="M156"/>
  <c r="L156"/>
  <c r="AA161"/>
  <c r="O161"/>
  <c r="M161"/>
  <c r="I161"/>
  <c r="AA157"/>
  <c r="O157"/>
  <c r="M157"/>
  <c r="I157"/>
  <c r="M147"/>
  <c r="L147"/>
  <c r="AA152"/>
  <c r="O152"/>
  <c r="M152"/>
  <c r="I152"/>
  <c r="AA148"/>
  <c r="O148"/>
  <c r="M148"/>
  <c r="I148"/>
  <c r="M66"/>
  <c r="L6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5"/>
  <c r="L105"/>
  <c r="AA114"/>
  <c r="O114"/>
  <c r="M114"/>
  <c r="I114"/>
  <c r="AA110"/>
  <c r="O110"/>
  <c r="M110"/>
  <c r="I110"/>
  <c r="AA106"/>
  <c r="O106"/>
  <c r="M106"/>
  <c r="I106"/>
  <c r="M100"/>
  <c r="L100"/>
  <c r="AA101"/>
  <c r="O101"/>
  <c r="M101"/>
  <c r="I101"/>
  <c r="M83"/>
  <c r="L83"/>
  <c r="AA96"/>
  <c r="O96"/>
  <c r="M96"/>
  <c r="I96"/>
  <c r="AA92"/>
  <c r="O92"/>
  <c r="M92"/>
  <c r="I92"/>
  <c r="AA88"/>
  <c r="O88"/>
  <c r="M88"/>
  <c r="I88"/>
  <c r="AA84"/>
  <c r="O84"/>
  <c r="M84"/>
  <c r="I84"/>
  <c r="M18"/>
  <c r="L18"/>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1"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0" r="T7"/>
  <c r="M8"/>
  <c r="L8"/>
  <c r="M84"/>
  <c r="L84"/>
  <c r="AA85"/>
  <c r="O85"/>
  <c r="M85"/>
  <c r="I85"/>
  <c r="M79"/>
  <c r="L79"/>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9" r="T7"/>
  <c r="M8"/>
  <c r="L8"/>
  <c r="M61"/>
  <c r="L61"/>
  <c r="AA66"/>
  <c r="O66"/>
  <c r="M66"/>
  <c r="I66"/>
  <c r="AA62"/>
  <c r="O62"/>
  <c r="M62"/>
  <c r="I62"/>
  <c r="M36"/>
  <c r="L36"/>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8" r="T7"/>
  <c r="M8"/>
  <c r="L8"/>
  <c r="M65"/>
  <c r="L65"/>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27"/>
  <c r="L27"/>
  <c r="AA32"/>
  <c r="O32"/>
  <c r="M32"/>
  <c r="I32"/>
  <c r="AA28"/>
  <c r="O28"/>
  <c r="M28"/>
  <c r="I28"/>
  <c r="M22"/>
  <c r="L22"/>
  <c r="AA23"/>
  <c r="O23"/>
  <c r="M23"/>
  <c r="I23"/>
  <c r="M9"/>
  <c r="L9"/>
  <c r="AA18"/>
  <c r="O18"/>
  <c r="M18"/>
  <c r="I18"/>
  <c r="AA14"/>
  <c r="O14"/>
  <c r="M14"/>
  <c r="I14"/>
  <c r="AA10"/>
  <c r="O10"/>
  <c r="M10"/>
  <c r="I10"/>
  <c i="87" r="T7"/>
  <c r="M8"/>
  <c r="L8"/>
  <c r="M64"/>
  <c r="L64"/>
  <c r="AA65"/>
  <c r="O65"/>
  <c r="M65"/>
  <c r="I65"/>
  <c r="M27"/>
  <c r="L27"/>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86" r="T7"/>
  <c r="M8"/>
  <c r="L8"/>
  <c r="M91"/>
  <c r="L91"/>
  <c r="AA100"/>
  <c r="O100"/>
  <c r="M100"/>
  <c r="I100"/>
  <c r="AA96"/>
  <c r="O96"/>
  <c r="M96"/>
  <c r="I96"/>
  <c r="AA92"/>
  <c r="O92"/>
  <c r="M92"/>
  <c r="I92"/>
  <c r="M86"/>
  <c r="L86"/>
  <c r="AA87"/>
  <c r="O87"/>
  <c r="M87"/>
  <c r="I87"/>
  <c r="M65"/>
  <c r="L65"/>
  <c r="AA82"/>
  <c r="O82"/>
  <c r="M82"/>
  <c r="I82"/>
  <c r="AA78"/>
  <c r="O78"/>
  <c r="M78"/>
  <c r="I78"/>
  <c r="AA74"/>
  <c r="O74"/>
  <c r="M74"/>
  <c r="I74"/>
  <c r="AA70"/>
  <c r="O70"/>
  <c r="M70"/>
  <c r="I70"/>
  <c r="AA66"/>
  <c r="O66"/>
  <c r="M66"/>
  <c r="I66"/>
  <c r="M56"/>
  <c r="L56"/>
  <c r="AA61"/>
  <c r="O61"/>
  <c r="M61"/>
  <c r="I61"/>
  <c r="AA57"/>
  <c r="O57"/>
  <c r="M57"/>
  <c r="I57"/>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85" r="T7"/>
  <c r="M8"/>
  <c r="L8"/>
  <c r="M9"/>
  <c r="L9"/>
  <c r="AA18"/>
  <c r="O18"/>
  <c r="M18"/>
  <c r="I18"/>
  <c r="AA14"/>
  <c r="O14"/>
  <c r="M14"/>
  <c r="I14"/>
  <c r="AA10"/>
  <c r="O10"/>
  <c r="M10"/>
  <c r="I10"/>
  <c i="84" r="T7"/>
  <c r="M8"/>
  <c r="L8"/>
  <c r="M308"/>
  <c r="L308"/>
  <c r="AA309"/>
  <c r="O309"/>
  <c r="M309"/>
  <c r="I309"/>
  <c r="M303"/>
  <c r="L303"/>
  <c r="AA304"/>
  <c r="O304"/>
  <c r="M304"/>
  <c r="I304"/>
  <c r="M266"/>
  <c r="L266"/>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61"/>
  <c r="L261"/>
  <c r="AA262"/>
  <c r="O262"/>
  <c r="M262"/>
  <c r="I262"/>
  <c r="M252"/>
  <c r="L252"/>
  <c r="AA257"/>
  <c r="O257"/>
  <c r="M257"/>
  <c r="I257"/>
  <c r="AA253"/>
  <c r="O253"/>
  <c r="M253"/>
  <c r="I253"/>
  <c r="M203"/>
  <c r="L203"/>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82"/>
  <c r="L8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59"/>
  <c r="L59"/>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540"/>
  <c r="L540"/>
  <c r="AA541"/>
  <c r="O541"/>
  <c r="M541"/>
  <c r="I541"/>
  <c r="M535"/>
  <c r="L535"/>
  <c r="AA536"/>
  <c r="O536"/>
  <c r="M536"/>
  <c r="I536"/>
  <c r="M498"/>
  <c r="L498"/>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M493"/>
  <c r="L493"/>
  <c r="AA494"/>
  <c r="O494"/>
  <c r="M494"/>
  <c r="I494"/>
  <c r="M480"/>
  <c r="L480"/>
  <c r="AA489"/>
  <c r="O489"/>
  <c r="M489"/>
  <c r="I489"/>
  <c r="AA485"/>
  <c r="O485"/>
  <c r="M485"/>
  <c r="I485"/>
  <c r="AA481"/>
  <c r="O481"/>
  <c r="M481"/>
  <c r="I481"/>
  <c r="M415"/>
  <c r="L415"/>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M378"/>
  <c r="L378"/>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M353"/>
  <c r="L353"/>
  <c r="AA374"/>
  <c r="O374"/>
  <c r="M374"/>
  <c r="I374"/>
  <c r="AA370"/>
  <c r="O370"/>
  <c r="M370"/>
  <c r="I370"/>
  <c r="AA366"/>
  <c r="O366"/>
  <c r="M366"/>
  <c r="I366"/>
  <c r="AA362"/>
  <c r="O362"/>
  <c r="M362"/>
  <c r="I362"/>
  <c r="AA358"/>
  <c r="O358"/>
  <c r="M358"/>
  <c r="I358"/>
  <c r="AA354"/>
  <c r="O354"/>
  <c r="M354"/>
  <c r="I354"/>
  <c r="M312"/>
  <c r="L312"/>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123"/>
  <c r="L123"/>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1" r="T7"/>
  <c r="M8"/>
  <c r="L8"/>
  <c r="M9"/>
  <c r="L9"/>
  <c r="AA18"/>
  <c r="O18"/>
  <c r="M18"/>
  <c r="I18"/>
  <c r="AA14"/>
  <c r="O14"/>
  <c r="M14"/>
  <c r="I14"/>
  <c r="AA10"/>
  <c r="O10"/>
  <c r="M10"/>
  <c r="I10"/>
  <c i="80" r="T7"/>
  <c r="M8"/>
  <c r="L8"/>
  <c r="M491"/>
  <c r="L491"/>
  <c r="AA492"/>
  <c r="O492"/>
  <c r="M492"/>
  <c r="I492"/>
  <c r="M486"/>
  <c r="L486"/>
  <c r="AA487"/>
  <c r="O487"/>
  <c r="M487"/>
  <c r="I487"/>
  <c r="M449"/>
  <c r="L449"/>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M444"/>
  <c r="L444"/>
  <c r="AA445"/>
  <c r="O445"/>
  <c r="M445"/>
  <c r="I445"/>
  <c r="M431"/>
  <c r="L431"/>
  <c r="AA440"/>
  <c r="O440"/>
  <c r="M440"/>
  <c r="I440"/>
  <c r="AA436"/>
  <c r="O436"/>
  <c r="M436"/>
  <c r="I436"/>
  <c r="AA432"/>
  <c r="O432"/>
  <c r="M432"/>
  <c r="I432"/>
  <c r="M366"/>
  <c r="L366"/>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M329"/>
  <c r="L329"/>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M288"/>
  <c r="L28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M115"/>
  <c r="L11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9"/>
  <c r="L89"/>
  <c r="AA98"/>
  <c r="O98"/>
  <c r="M98"/>
  <c r="I98"/>
  <c r="AA94"/>
  <c r="O94"/>
  <c r="M94"/>
  <c r="I94"/>
  <c r="AA90"/>
  <c r="O90"/>
  <c r="M90"/>
  <c r="I90"/>
  <c r="M72"/>
  <c r="L72"/>
  <c r="AA85"/>
  <c r="O85"/>
  <c r="M85"/>
  <c r="I85"/>
  <c r="AA81"/>
  <c r="O81"/>
  <c r="M81"/>
  <c r="I81"/>
  <c r="AA77"/>
  <c r="O77"/>
  <c r="M77"/>
  <c r="I77"/>
  <c r="AA73"/>
  <c r="O73"/>
  <c r="M73"/>
  <c r="I73"/>
  <c r="M59"/>
  <c r="L59"/>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410"/>
  <c r="L1410"/>
  <c r="AA1415"/>
  <c r="O1415"/>
  <c r="M1415"/>
  <c r="I1415"/>
  <c r="AA1411"/>
  <c r="O1411"/>
  <c r="M1411"/>
  <c r="I1411"/>
  <c r="M1405"/>
  <c r="L1405"/>
  <c r="AA1406"/>
  <c r="O1406"/>
  <c r="M1406"/>
  <c r="I1406"/>
  <c r="M1400"/>
  <c r="L1400"/>
  <c r="AA1401"/>
  <c r="O1401"/>
  <c r="M1401"/>
  <c r="I1401"/>
  <c r="M1343"/>
  <c r="L1343"/>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M1338"/>
  <c r="L1338"/>
  <c r="AA1339"/>
  <c r="O1339"/>
  <c r="M1339"/>
  <c r="I1339"/>
  <c r="M1313"/>
  <c r="L1313"/>
  <c r="AA1334"/>
  <c r="O1334"/>
  <c r="M1334"/>
  <c r="I1334"/>
  <c r="AA1330"/>
  <c r="O1330"/>
  <c r="M1330"/>
  <c r="I1330"/>
  <c r="AA1326"/>
  <c r="O1326"/>
  <c r="M1326"/>
  <c r="I1326"/>
  <c r="AA1322"/>
  <c r="O1322"/>
  <c r="M1322"/>
  <c r="I1322"/>
  <c r="AA1318"/>
  <c r="O1318"/>
  <c r="M1318"/>
  <c r="I1318"/>
  <c r="AA1314"/>
  <c r="O1314"/>
  <c r="M1314"/>
  <c r="I1314"/>
  <c r="M1252"/>
  <c r="L1252"/>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M1243"/>
  <c r="L1243"/>
  <c r="AA1248"/>
  <c r="O1248"/>
  <c r="M1248"/>
  <c r="I1248"/>
  <c r="AA1244"/>
  <c r="O1244"/>
  <c r="M1244"/>
  <c r="I1244"/>
  <c r="M1222"/>
  <c r="L1222"/>
  <c r="AA1239"/>
  <c r="O1239"/>
  <c r="M1239"/>
  <c r="I1239"/>
  <c r="AA1235"/>
  <c r="O1235"/>
  <c r="M1235"/>
  <c r="I1235"/>
  <c r="AA1231"/>
  <c r="O1231"/>
  <c r="M1231"/>
  <c r="I1231"/>
  <c r="AA1227"/>
  <c r="O1227"/>
  <c r="M1227"/>
  <c r="I1227"/>
  <c r="AA1223"/>
  <c r="O1223"/>
  <c r="M1223"/>
  <c r="I1223"/>
  <c r="M1165"/>
  <c r="L116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M1144"/>
  <c r="L1144"/>
  <c r="AA1161"/>
  <c r="O1161"/>
  <c r="M1161"/>
  <c r="I1161"/>
  <c r="AA1157"/>
  <c r="O1157"/>
  <c r="M1157"/>
  <c r="I1157"/>
  <c r="AA1153"/>
  <c r="O1153"/>
  <c r="M1153"/>
  <c r="I1153"/>
  <c r="AA1149"/>
  <c r="O1149"/>
  <c r="M1149"/>
  <c r="I1149"/>
  <c r="AA1145"/>
  <c r="O1145"/>
  <c r="M1145"/>
  <c r="I1145"/>
  <c r="M1099"/>
  <c r="L1099"/>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1062"/>
  <c r="L1062"/>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37"/>
  <c r="L1037"/>
  <c r="AA1058"/>
  <c r="O1058"/>
  <c r="M1058"/>
  <c r="I1058"/>
  <c r="AA1054"/>
  <c r="O1054"/>
  <c r="M1054"/>
  <c r="I1054"/>
  <c r="AA1050"/>
  <c r="O1050"/>
  <c r="M1050"/>
  <c r="I1050"/>
  <c r="AA1046"/>
  <c r="O1046"/>
  <c r="M1046"/>
  <c r="I1046"/>
  <c r="AA1042"/>
  <c r="O1042"/>
  <c r="M1042"/>
  <c r="I1042"/>
  <c r="AA1038"/>
  <c r="O1038"/>
  <c r="M1038"/>
  <c r="I1038"/>
  <c r="M980"/>
  <c r="L980"/>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M939"/>
  <c r="L939"/>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M898"/>
  <c r="L898"/>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M873"/>
  <c r="L873"/>
  <c r="AA894"/>
  <c r="O894"/>
  <c r="M894"/>
  <c r="I894"/>
  <c r="AA890"/>
  <c r="O890"/>
  <c r="M890"/>
  <c r="I890"/>
  <c r="AA886"/>
  <c r="O886"/>
  <c r="M886"/>
  <c r="I886"/>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595"/>
  <c r="L595"/>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M542"/>
  <c r="L542"/>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M305"/>
  <c r="L305"/>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M272"/>
  <c r="L272"/>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81"/>
  <c r="L181"/>
  <c r="AA186"/>
  <c r="O186"/>
  <c r="M186"/>
  <c r="I186"/>
  <c r="AA182"/>
  <c r="O182"/>
  <c r="M182"/>
  <c r="I182"/>
  <c r="M148"/>
  <c r="L148"/>
  <c r="AA177"/>
  <c r="O177"/>
  <c r="M177"/>
  <c r="I177"/>
  <c r="AA173"/>
  <c r="O173"/>
  <c r="M173"/>
  <c r="I173"/>
  <c r="AA169"/>
  <c r="O169"/>
  <c r="M169"/>
  <c r="I169"/>
  <c r="AA165"/>
  <c r="O165"/>
  <c r="M165"/>
  <c r="I165"/>
  <c r="AA161"/>
  <c r="O161"/>
  <c r="M161"/>
  <c r="I161"/>
  <c r="AA157"/>
  <c r="O157"/>
  <c r="M157"/>
  <c r="I157"/>
  <c r="AA153"/>
  <c r="O153"/>
  <c r="M153"/>
  <c r="I153"/>
  <c r="AA149"/>
  <c r="O149"/>
  <c r="M149"/>
  <c r="I149"/>
  <c r="M71"/>
  <c r="L71"/>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8" r="T7"/>
  <c r="M8"/>
  <c r="L8"/>
  <c r="M620"/>
  <c r="L620"/>
  <c r="AA625"/>
  <c r="O625"/>
  <c r="M625"/>
  <c r="I625"/>
  <c r="AA621"/>
  <c r="O621"/>
  <c r="M621"/>
  <c r="I621"/>
  <c r="M615"/>
  <c r="L615"/>
  <c r="AA616"/>
  <c r="O616"/>
  <c r="M616"/>
  <c r="I616"/>
  <c r="M610"/>
  <c r="L610"/>
  <c r="AA611"/>
  <c r="O611"/>
  <c r="M611"/>
  <c r="I611"/>
  <c r="M553"/>
  <c r="L553"/>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M536"/>
  <c r="L536"/>
  <c r="AA549"/>
  <c r="O549"/>
  <c r="M549"/>
  <c r="I549"/>
  <c r="AA545"/>
  <c r="O545"/>
  <c r="M545"/>
  <c r="I545"/>
  <c r="AA541"/>
  <c r="O541"/>
  <c r="M541"/>
  <c r="I541"/>
  <c r="AA537"/>
  <c r="O537"/>
  <c r="M537"/>
  <c r="I537"/>
  <c r="M531"/>
  <c r="L531"/>
  <c r="AA532"/>
  <c r="O532"/>
  <c r="M532"/>
  <c r="I532"/>
  <c r="M498"/>
  <c r="L498"/>
  <c r="AA527"/>
  <c r="O527"/>
  <c r="M527"/>
  <c r="I527"/>
  <c r="AA523"/>
  <c r="O523"/>
  <c r="M523"/>
  <c r="I523"/>
  <c r="AA519"/>
  <c r="O519"/>
  <c r="M519"/>
  <c r="I519"/>
  <c r="AA515"/>
  <c r="O515"/>
  <c r="M515"/>
  <c r="I515"/>
  <c r="AA511"/>
  <c r="O511"/>
  <c r="M511"/>
  <c r="I511"/>
  <c r="AA507"/>
  <c r="O507"/>
  <c r="M507"/>
  <c r="I507"/>
  <c r="AA503"/>
  <c r="O503"/>
  <c r="M503"/>
  <c r="I503"/>
  <c r="AA499"/>
  <c r="O499"/>
  <c r="M499"/>
  <c r="I499"/>
  <c r="M473"/>
  <c r="L473"/>
  <c r="AA494"/>
  <c r="O494"/>
  <c r="M494"/>
  <c r="I494"/>
  <c r="AA490"/>
  <c r="O490"/>
  <c r="M490"/>
  <c r="I490"/>
  <c r="AA486"/>
  <c r="O486"/>
  <c r="M486"/>
  <c r="I486"/>
  <c r="AA482"/>
  <c r="O482"/>
  <c r="M482"/>
  <c r="I482"/>
  <c r="AA478"/>
  <c r="O478"/>
  <c r="M478"/>
  <c r="I478"/>
  <c r="AA474"/>
  <c r="O474"/>
  <c r="M474"/>
  <c r="I474"/>
  <c r="M444"/>
  <c r="L444"/>
  <c r="AA469"/>
  <c r="O469"/>
  <c r="M469"/>
  <c r="I469"/>
  <c r="AA465"/>
  <c r="O465"/>
  <c r="M465"/>
  <c r="I465"/>
  <c r="AA461"/>
  <c r="O461"/>
  <c r="M461"/>
  <c r="I461"/>
  <c r="AA457"/>
  <c r="O457"/>
  <c r="M457"/>
  <c r="I457"/>
  <c r="AA453"/>
  <c r="O453"/>
  <c r="M453"/>
  <c r="I453"/>
  <c r="AA449"/>
  <c r="O449"/>
  <c r="M449"/>
  <c r="I449"/>
  <c r="AA445"/>
  <c r="O445"/>
  <c r="M445"/>
  <c r="I445"/>
  <c r="M379"/>
  <c r="L379"/>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M358"/>
  <c r="L358"/>
  <c r="AA375"/>
  <c r="O375"/>
  <c r="M375"/>
  <c r="I375"/>
  <c r="AA371"/>
  <c r="O371"/>
  <c r="M371"/>
  <c r="I371"/>
  <c r="AA367"/>
  <c r="O367"/>
  <c r="M367"/>
  <c r="I367"/>
  <c r="AA363"/>
  <c r="O363"/>
  <c r="M363"/>
  <c r="I363"/>
  <c r="AA359"/>
  <c r="O359"/>
  <c r="M359"/>
  <c r="I359"/>
  <c r="M329"/>
  <c r="L329"/>
  <c r="AA354"/>
  <c r="O354"/>
  <c r="M354"/>
  <c r="I354"/>
  <c r="AA350"/>
  <c r="O350"/>
  <c r="M350"/>
  <c r="I350"/>
  <c r="AA346"/>
  <c r="O346"/>
  <c r="M346"/>
  <c r="I346"/>
  <c r="AA342"/>
  <c r="O342"/>
  <c r="M342"/>
  <c r="I342"/>
  <c r="AA338"/>
  <c r="O338"/>
  <c r="M338"/>
  <c r="I338"/>
  <c r="AA334"/>
  <c r="O334"/>
  <c r="M334"/>
  <c r="I334"/>
  <c r="AA330"/>
  <c r="O330"/>
  <c r="M330"/>
  <c r="I330"/>
  <c r="M304"/>
  <c r="L304"/>
  <c r="AA325"/>
  <c r="O325"/>
  <c r="M325"/>
  <c r="I325"/>
  <c r="AA321"/>
  <c r="O321"/>
  <c r="M321"/>
  <c r="I321"/>
  <c r="AA317"/>
  <c r="O317"/>
  <c r="M317"/>
  <c r="I317"/>
  <c r="AA313"/>
  <c r="O313"/>
  <c r="M313"/>
  <c r="I313"/>
  <c r="AA309"/>
  <c r="O309"/>
  <c r="M309"/>
  <c r="I309"/>
  <c r="AA305"/>
  <c r="O305"/>
  <c r="M305"/>
  <c r="I305"/>
  <c r="M235"/>
  <c r="L235"/>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210"/>
  <c r="L210"/>
  <c r="AA231"/>
  <c r="O231"/>
  <c r="M231"/>
  <c r="I231"/>
  <c r="AA227"/>
  <c r="O227"/>
  <c r="M227"/>
  <c r="I227"/>
  <c r="AA223"/>
  <c r="O223"/>
  <c r="M223"/>
  <c r="I223"/>
  <c r="AA219"/>
  <c r="O219"/>
  <c r="M219"/>
  <c r="I219"/>
  <c r="AA215"/>
  <c r="O215"/>
  <c r="M215"/>
  <c r="I215"/>
  <c r="AA211"/>
  <c r="O211"/>
  <c r="M211"/>
  <c r="I211"/>
  <c r="M169"/>
  <c r="L16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38"/>
  <c r="L138"/>
  <c r="AA139"/>
  <c r="O139"/>
  <c r="M139"/>
  <c r="I139"/>
  <c r="M125"/>
  <c r="L125"/>
  <c r="AA134"/>
  <c r="O134"/>
  <c r="M134"/>
  <c r="I134"/>
  <c r="AA130"/>
  <c r="O130"/>
  <c r="M130"/>
  <c r="I130"/>
  <c r="AA126"/>
  <c r="O126"/>
  <c r="M126"/>
  <c r="I126"/>
  <c r="M112"/>
  <c r="L112"/>
  <c r="AA121"/>
  <c r="O121"/>
  <c r="M121"/>
  <c r="I121"/>
  <c r="AA117"/>
  <c r="O117"/>
  <c r="M117"/>
  <c r="I117"/>
  <c r="AA113"/>
  <c r="O113"/>
  <c r="M113"/>
  <c r="I113"/>
  <c r="M87"/>
  <c r="L87"/>
  <c r="AA108"/>
  <c r="O108"/>
  <c r="M108"/>
  <c r="I108"/>
  <c r="AA104"/>
  <c r="O104"/>
  <c r="M104"/>
  <c r="I104"/>
  <c r="AA100"/>
  <c r="O100"/>
  <c r="M100"/>
  <c r="I100"/>
  <c r="AA96"/>
  <c r="O96"/>
  <c r="M96"/>
  <c r="I96"/>
  <c r="AA92"/>
  <c r="O92"/>
  <c r="M92"/>
  <c r="I92"/>
  <c r="AA88"/>
  <c r="O88"/>
  <c r="M88"/>
  <c r="I88"/>
  <c r="M50"/>
  <c r="L50"/>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1684"/>
  <c r="L1684"/>
  <c r="AA1689"/>
  <c r="O1689"/>
  <c r="M1689"/>
  <c r="I1689"/>
  <c r="AA1685"/>
  <c r="O1685"/>
  <c r="M1685"/>
  <c r="I1685"/>
  <c r="M1679"/>
  <c r="L1679"/>
  <c r="AA1680"/>
  <c r="O1680"/>
  <c r="M1680"/>
  <c r="I1680"/>
  <c r="M1674"/>
  <c r="L1674"/>
  <c r="AA1675"/>
  <c r="O1675"/>
  <c r="M1675"/>
  <c r="I1675"/>
  <c r="M1629"/>
  <c r="L1629"/>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M1612"/>
  <c r="L1612"/>
  <c r="AA1625"/>
  <c r="O1625"/>
  <c r="M1625"/>
  <c r="I1625"/>
  <c r="AA1621"/>
  <c r="O1621"/>
  <c r="M1621"/>
  <c r="I1621"/>
  <c r="AA1617"/>
  <c r="O1617"/>
  <c r="M1617"/>
  <c r="I1617"/>
  <c r="AA1613"/>
  <c r="O1613"/>
  <c r="M1613"/>
  <c r="I1613"/>
  <c r="M1607"/>
  <c r="L1607"/>
  <c r="AA1608"/>
  <c r="O1608"/>
  <c r="M1608"/>
  <c r="I1608"/>
  <c r="M1582"/>
  <c r="L1582"/>
  <c r="AA1603"/>
  <c r="O1603"/>
  <c r="M1603"/>
  <c r="I1603"/>
  <c r="AA1599"/>
  <c r="O1599"/>
  <c r="M1599"/>
  <c r="I1599"/>
  <c r="AA1595"/>
  <c r="O1595"/>
  <c r="M1595"/>
  <c r="I1595"/>
  <c r="AA1591"/>
  <c r="O1591"/>
  <c r="M1591"/>
  <c r="I1591"/>
  <c r="AA1587"/>
  <c r="O1587"/>
  <c r="M1587"/>
  <c r="I1587"/>
  <c r="AA1583"/>
  <c r="O1583"/>
  <c r="M1583"/>
  <c r="I1583"/>
  <c r="M1473"/>
  <c r="L1473"/>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M1464"/>
  <c r="L1464"/>
  <c r="AA1469"/>
  <c r="O1469"/>
  <c r="M1469"/>
  <c r="I1469"/>
  <c r="AA1465"/>
  <c r="O1465"/>
  <c r="M1465"/>
  <c r="I1465"/>
  <c r="M1443"/>
  <c r="L1443"/>
  <c r="AA1460"/>
  <c r="O1460"/>
  <c r="M1460"/>
  <c r="I1460"/>
  <c r="AA1456"/>
  <c r="O1456"/>
  <c r="M1456"/>
  <c r="I1456"/>
  <c r="AA1452"/>
  <c r="O1452"/>
  <c r="M1452"/>
  <c r="I1452"/>
  <c r="AA1448"/>
  <c r="O1448"/>
  <c r="M1448"/>
  <c r="I1448"/>
  <c r="AA1444"/>
  <c r="O1444"/>
  <c r="M1444"/>
  <c r="I1444"/>
  <c r="M1386"/>
  <c r="L1386"/>
  <c r="AA1439"/>
  <c r="O1439"/>
  <c r="M1439"/>
  <c r="I1439"/>
  <c r="AA1435"/>
  <c r="O1435"/>
  <c r="M1435"/>
  <c r="I1435"/>
  <c r="AA1431"/>
  <c r="O1431"/>
  <c r="M1431"/>
  <c r="I1431"/>
  <c r="AA1427"/>
  <c r="O1427"/>
  <c r="M1427"/>
  <c r="I1427"/>
  <c r="AA1423"/>
  <c r="O1423"/>
  <c r="M1423"/>
  <c r="I1423"/>
  <c r="AA1419"/>
  <c r="O1419"/>
  <c r="M1419"/>
  <c r="I1419"/>
  <c r="AA1415"/>
  <c r="O1415"/>
  <c r="M1415"/>
  <c r="I1415"/>
  <c r="AA1411"/>
  <c r="O1411"/>
  <c r="M1411"/>
  <c r="I1411"/>
  <c r="AA1407"/>
  <c r="O1407"/>
  <c r="M1407"/>
  <c r="I1407"/>
  <c r="AA1403"/>
  <c r="O1403"/>
  <c r="M1403"/>
  <c r="I1403"/>
  <c r="AA1399"/>
  <c r="O1399"/>
  <c r="M1399"/>
  <c r="I1399"/>
  <c r="AA1395"/>
  <c r="O1395"/>
  <c r="M1395"/>
  <c r="I1395"/>
  <c r="AA1391"/>
  <c r="O1391"/>
  <c r="M1391"/>
  <c r="I1391"/>
  <c r="AA1387"/>
  <c r="O1387"/>
  <c r="M1387"/>
  <c r="I1387"/>
  <c r="M1357"/>
  <c r="L1357"/>
  <c r="AA1382"/>
  <c r="O1382"/>
  <c r="M1382"/>
  <c r="I1382"/>
  <c r="AA1378"/>
  <c r="O1378"/>
  <c r="M1378"/>
  <c r="I1378"/>
  <c r="AA1374"/>
  <c r="O1374"/>
  <c r="M1374"/>
  <c r="I1374"/>
  <c r="AA1370"/>
  <c r="O1370"/>
  <c r="M1370"/>
  <c r="I1370"/>
  <c r="AA1366"/>
  <c r="O1366"/>
  <c r="M1366"/>
  <c r="I1366"/>
  <c r="AA1362"/>
  <c r="O1362"/>
  <c r="M1362"/>
  <c r="I1362"/>
  <c r="AA1358"/>
  <c r="O1358"/>
  <c r="M1358"/>
  <c r="I1358"/>
  <c r="M1312"/>
  <c r="L1312"/>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M1275"/>
  <c r="L1275"/>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M1218"/>
  <c r="L1218"/>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M1193"/>
  <c r="L1193"/>
  <c r="AA1214"/>
  <c r="O1214"/>
  <c r="M1214"/>
  <c r="I1214"/>
  <c r="AA1210"/>
  <c r="O1210"/>
  <c r="M1210"/>
  <c r="I1210"/>
  <c r="AA1206"/>
  <c r="O1206"/>
  <c r="M1206"/>
  <c r="I1206"/>
  <c r="AA1202"/>
  <c r="O1202"/>
  <c r="M1202"/>
  <c r="I1202"/>
  <c r="AA1198"/>
  <c r="O1198"/>
  <c r="M1198"/>
  <c r="I1198"/>
  <c r="AA1194"/>
  <c r="O1194"/>
  <c r="M1194"/>
  <c r="I1194"/>
  <c r="M1144"/>
  <c r="L1144"/>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M1103"/>
  <c r="L1103"/>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M1062"/>
  <c r="L1062"/>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M1021"/>
  <c r="L1021"/>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M996"/>
  <c r="L996"/>
  <c r="AA1017"/>
  <c r="O1017"/>
  <c r="M1017"/>
  <c r="I1017"/>
  <c r="AA1013"/>
  <c r="O1013"/>
  <c r="M1013"/>
  <c r="I1013"/>
  <c r="AA1009"/>
  <c r="O1009"/>
  <c r="M1009"/>
  <c r="I1009"/>
  <c r="AA1005"/>
  <c r="O1005"/>
  <c r="M1005"/>
  <c r="I1005"/>
  <c r="AA1001"/>
  <c r="O1001"/>
  <c r="M1001"/>
  <c r="I1001"/>
  <c r="AA997"/>
  <c r="O997"/>
  <c r="M997"/>
  <c r="I997"/>
  <c r="M727"/>
  <c r="L727"/>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AA728"/>
  <c r="O728"/>
  <c r="M728"/>
  <c r="I728"/>
  <c r="M678"/>
  <c r="L678"/>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M337"/>
  <c r="L337"/>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M304"/>
  <c r="L304"/>
  <c r="AA333"/>
  <c r="O333"/>
  <c r="M333"/>
  <c r="I333"/>
  <c r="AA329"/>
  <c r="O329"/>
  <c r="M329"/>
  <c r="I329"/>
  <c r="AA325"/>
  <c r="O325"/>
  <c r="M325"/>
  <c r="I325"/>
  <c r="AA321"/>
  <c r="O321"/>
  <c r="M321"/>
  <c r="I321"/>
  <c r="AA317"/>
  <c r="O317"/>
  <c r="M317"/>
  <c r="I317"/>
  <c r="AA313"/>
  <c r="O313"/>
  <c r="M313"/>
  <c r="I313"/>
  <c r="AA309"/>
  <c r="O309"/>
  <c r="M309"/>
  <c r="I309"/>
  <c r="AA305"/>
  <c r="O305"/>
  <c r="M305"/>
  <c r="I305"/>
  <c r="M291"/>
  <c r="L291"/>
  <c r="AA300"/>
  <c r="O300"/>
  <c r="M300"/>
  <c r="I300"/>
  <c r="AA296"/>
  <c r="O296"/>
  <c r="M296"/>
  <c r="I296"/>
  <c r="AA292"/>
  <c r="O292"/>
  <c r="M292"/>
  <c r="I292"/>
  <c r="M210"/>
  <c r="L210"/>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201"/>
  <c r="L201"/>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83"/>
  <c r="L8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127"/>
  <c r="L127"/>
  <c r="AA128"/>
  <c r="O128"/>
  <c r="M128"/>
  <c r="I128"/>
  <c r="M114"/>
  <c r="L114"/>
  <c r="AA123"/>
  <c r="O123"/>
  <c r="M123"/>
  <c r="I123"/>
  <c r="AA119"/>
  <c r="O119"/>
  <c r="M119"/>
  <c r="I119"/>
  <c r="AA115"/>
  <c r="O115"/>
  <c r="M115"/>
  <c r="I115"/>
  <c r="M109"/>
  <c r="L109"/>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159"/>
  <c r="L159"/>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92"/>
  <c r="L92"/>
  <c r="AA117"/>
  <c r="O117"/>
  <c r="M117"/>
  <c r="I117"/>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196"/>
  <c r="L196"/>
  <c r="AA197"/>
  <c r="O197"/>
  <c r="M197"/>
  <c r="I197"/>
  <c r="M147"/>
  <c r="L14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42"/>
  <c r="L142"/>
  <c r="AA143"/>
  <c r="O143"/>
  <c r="M143"/>
  <c r="I143"/>
  <c r="M137"/>
  <c r="L137"/>
  <c r="AA138"/>
  <c r="O138"/>
  <c r="M138"/>
  <c r="I138"/>
  <c r="M104"/>
  <c r="L104"/>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114"/>
  <c r="L114"/>
  <c r="AA115"/>
  <c r="O115"/>
  <c r="M115"/>
  <c r="I115"/>
  <c r="M101"/>
  <c r="L101"/>
  <c r="AA110"/>
  <c r="O110"/>
  <c r="M110"/>
  <c r="I110"/>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67"/>
  <c r="L67"/>
  <c r="AA68"/>
  <c r="O68"/>
  <c r="M68"/>
  <c r="I68"/>
  <c r="M54"/>
  <c r="L54"/>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179"/>
  <c r="L179"/>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96"/>
  <c r="L96"/>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83"/>
  <c r="L83"/>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83"/>
  <c r="L8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69"/>
  <c r="L69"/>
  <c r="AA70"/>
  <c r="O70"/>
  <c r="M70"/>
  <c r="I70"/>
  <c r="M64"/>
  <c r="L64"/>
  <c r="AA65"/>
  <c r="O65"/>
  <c r="M65"/>
  <c r="I65"/>
  <c r="M59"/>
  <c r="L59"/>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9" r="T7"/>
  <c r="M8"/>
  <c r="L8"/>
  <c r="M107"/>
  <c r="L107"/>
  <c r="AA108"/>
  <c r="O108"/>
  <c r="M108"/>
  <c r="I108"/>
  <c r="M66"/>
  <c r="L6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57"/>
  <c r="L57"/>
  <c r="AA62"/>
  <c r="O62"/>
  <c r="M62"/>
  <c r="I62"/>
  <c r="AA58"/>
  <c r="O58"/>
  <c r="M58"/>
  <c r="I58"/>
  <c r="M52"/>
  <c r="L52"/>
  <c r="AA53"/>
  <c r="O53"/>
  <c r="M53"/>
  <c r="I53"/>
  <c r="M47"/>
  <c r="L47"/>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68" r="T7"/>
  <c r="M8"/>
  <c r="L8"/>
  <c r="M160"/>
  <c r="L160"/>
  <c r="AA161"/>
  <c r="O161"/>
  <c r="M161"/>
  <c r="I161"/>
  <c r="M71"/>
  <c r="L71"/>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66"/>
  <c r="L66"/>
  <c r="AA67"/>
  <c r="O67"/>
  <c r="M67"/>
  <c r="I67"/>
  <c r="M53"/>
  <c r="L53"/>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67" r="T7"/>
  <c r="M8"/>
  <c r="L8"/>
  <c r="M171"/>
  <c r="L171"/>
  <c r="AA172"/>
  <c r="O172"/>
  <c r="M172"/>
  <c r="I172"/>
  <c r="M82"/>
  <c r="L8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5" r="T7"/>
  <c r="M8"/>
  <c r="L8"/>
  <c r="M161"/>
  <c r="L161"/>
  <c r="AA182"/>
  <c r="O182"/>
  <c r="M182"/>
  <c r="I182"/>
  <c r="AA178"/>
  <c r="O178"/>
  <c r="M178"/>
  <c r="I178"/>
  <c r="AA174"/>
  <c r="O174"/>
  <c r="M174"/>
  <c r="I174"/>
  <c r="AA170"/>
  <c r="O170"/>
  <c r="M170"/>
  <c r="I170"/>
  <c r="AA166"/>
  <c r="O166"/>
  <c r="M166"/>
  <c r="I166"/>
  <c r="AA162"/>
  <c r="O162"/>
  <c r="M162"/>
  <c r="I162"/>
  <c r="M132"/>
  <c r="L132"/>
  <c r="AA157"/>
  <c r="O157"/>
  <c r="M157"/>
  <c r="I157"/>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114"/>
  <c r="L114"/>
  <c r="AA115"/>
  <c r="O115"/>
  <c r="M115"/>
  <c r="I115"/>
  <c r="M89"/>
  <c r="L89"/>
  <c r="AA110"/>
  <c r="O110"/>
  <c r="M110"/>
  <c r="I110"/>
  <c r="AA106"/>
  <c r="O106"/>
  <c r="M106"/>
  <c r="I106"/>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152"/>
  <c r="L152"/>
  <c r="AA173"/>
  <c r="O173"/>
  <c r="M173"/>
  <c r="I173"/>
  <c r="AA169"/>
  <c r="O169"/>
  <c r="M169"/>
  <c r="I169"/>
  <c r="AA165"/>
  <c r="O165"/>
  <c r="M165"/>
  <c r="I165"/>
  <c r="AA161"/>
  <c r="O161"/>
  <c r="M161"/>
  <c r="I161"/>
  <c r="AA157"/>
  <c r="O157"/>
  <c r="M157"/>
  <c r="I157"/>
  <c r="AA153"/>
  <c r="O153"/>
  <c r="M153"/>
  <c r="I153"/>
  <c r="M135"/>
  <c r="L135"/>
  <c r="AA148"/>
  <c r="O148"/>
  <c r="M148"/>
  <c r="I148"/>
  <c r="AA144"/>
  <c r="O144"/>
  <c r="M144"/>
  <c r="I144"/>
  <c r="AA140"/>
  <c r="O140"/>
  <c r="M140"/>
  <c r="I140"/>
  <c r="AA136"/>
  <c r="O136"/>
  <c r="M136"/>
  <c r="I136"/>
  <c r="M122"/>
  <c r="L122"/>
  <c r="AA131"/>
  <c r="O131"/>
  <c r="M131"/>
  <c r="I131"/>
  <c r="AA127"/>
  <c r="O127"/>
  <c r="M127"/>
  <c r="I127"/>
  <c r="AA123"/>
  <c r="O123"/>
  <c r="M123"/>
  <c r="I123"/>
  <c r="M117"/>
  <c r="L117"/>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46"/>
  <c r="L46"/>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15"/>
  <c r="L115"/>
  <c r="AA136"/>
  <c r="O136"/>
  <c r="M136"/>
  <c r="I136"/>
  <c r="AA132"/>
  <c r="O132"/>
  <c r="M132"/>
  <c r="I132"/>
  <c r="AA128"/>
  <c r="O128"/>
  <c r="M128"/>
  <c r="I128"/>
  <c r="AA124"/>
  <c r="O124"/>
  <c r="M124"/>
  <c r="I124"/>
  <c r="AA120"/>
  <c r="O120"/>
  <c r="M120"/>
  <c r="I120"/>
  <c r="AA116"/>
  <c r="O116"/>
  <c r="M116"/>
  <c r="I116"/>
  <c r="M90"/>
  <c r="L90"/>
  <c r="AA111"/>
  <c r="O111"/>
  <c r="M111"/>
  <c r="I111"/>
  <c r="AA107"/>
  <c r="O107"/>
  <c r="M107"/>
  <c r="I107"/>
  <c r="AA103"/>
  <c r="O103"/>
  <c r="M103"/>
  <c r="I103"/>
  <c r="AA99"/>
  <c r="O99"/>
  <c r="M99"/>
  <c r="I99"/>
  <c r="AA95"/>
  <c r="O95"/>
  <c r="M95"/>
  <c r="I95"/>
  <c r="AA91"/>
  <c r="O91"/>
  <c r="M91"/>
  <c r="I91"/>
  <c r="M85"/>
  <c r="L85"/>
  <c r="AA86"/>
  <c r="O86"/>
  <c r="M86"/>
  <c r="I86"/>
  <c r="M80"/>
  <c r="L80"/>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124"/>
  <c r="L124"/>
  <c r="AA145"/>
  <c r="O145"/>
  <c r="M145"/>
  <c r="I145"/>
  <c r="AA141"/>
  <c r="O141"/>
  <c r="M141"/>
  <c r="I141"/>
  <c r="AA137"/>
  <c r="O137"/>
  <c r="M137"/>
  <c r="I137"/>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98"/>
  <c r="L98"/>
  <c r="AA99"/>
  <c r="O99"/>
  <c r="M99"/>
  <c r="I99"/>
  <c r="M89"/>
  <c r="L89"/>
  <c r="AA94"/>
  <c r="O94"/>
  <c r="M94"/>
  <c r="I94"/>
  <c r="AA90"/>
  <c r="O90"/>
  <c r="M90"/>
  <c r="I90"/>
  <c r="M68"/>
  <c r="L68"/>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29"/>
  <c r="L129"/>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0"/>
  <c r="L90"/>
  <c r="AA99"/>
  <c r="O99"/>
  <c r="M99"/>
  <c r="I99"/>
  <c r="AA95"/>
  <c r="O95"/>
  <c r="M95"/>
  <c r="I95"/>
  <c r="AA91"/>
  <c r="O91"/>
  <c r="M91"/>
  <c r="I91"/>
  <c r="M85"/>
  <c r="L85"/>
  <c r="AA86"/>
  <c r="O86"/>
  <c r="M86"/>
  <c r="I86"/>
  <c r="M68"/>
  <c r="L68"/>
  <c r="AA81"/>
  <c r="O81"/>
  <c r="M81"/>
  <c r="I81"/>
  <c r="AA77"/>
  <c r="O77"/>
  <c r="M77"/>
  <c r="I77"/>
  <c r="AA73"/>
  <c r="O73"/>
  <c r="M73"/>
  <c r="I73"/>
  <c r="AA69"/>
  <c r="O69"/>
  <c r="M69"/>
  <c r="I69"/>
  <c r="M55"/>
  <c r="L55"/>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0" r="T7"/>
  <c r="M8"/>
  <c r="L8"/>
  <c r="M189"/>
  <c r="L189"/>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151"/>
  <c r="L151"/>
  <c r="AA160"/>
  <c r="O160"/>
  <c r="M160"/>
  <c r="I160"/>
  <c r="AA156"/>
  <c r="O156"/>
  <c r="M156"/>
  <c r="I156"/>
  <c r="AA152"/>
  <c r="O152"/>
  <c r="M152"/>
  <c r="I152"/>
  <c r="M138"/>
  <c r="L138"/>
  <c r="AA147"/>
  <c r="O147"/>
  <c r="M147"/>
  <c r="I147"/>
  <c r="AA143"/>
  <c r="O143"/>
  <c r="M143"/>
  <c r="I143"/>
  <c r="AA139"/>
  <c r="O139"/>
  <c r="M139"/>
  <c r="I139"/>
  <c r="M133"/>
  <c r="L133"/>
  <c r="AA134"/>
  <c r="O134"/>
  <c r="M134"/>
  <c r="I134"/>
  <c r="M116"/>
  <c r="L116"/>
  <c r="AA129"/>
  <c r="O129"/>
  <c r="M129"/>
  <c r="I129"/>
  <c r="AA125"/>
  <c r="O125"/>
  <c r="M125"/>
  <c r="I125"/>
  <c r="AA121"/>
  <c r="O121"/>
  <c r="M121"/>
  <c r="I121"/>
  <c r="AA117"/>
  <c r="O117"/>
  <c r="M117"/>
  <c r="I117"/>
  <c r="M103"/>
  <c r="L103"/>
  <c r="AA112"/>
  <c r="O112"/>
  <c r="M112"/>
  <c r="I112"/>
  <c r="AA108"/>
  <c r="O108"/>
  <c r="M108"/>
  <c r="I108"/>
  <c r="AA104"/>
  <c r="O104"/>
  <c r="M104"/>
  <c r="I104"/>
  <c r="M50"/>
  <c r="L50"/>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80"/>
  <c r="L180"/>
  <c r="AA201"/>
  <c r="O201"/>
  <c r="M201"/>
  <c r="I201"/>
  <c r="AA197"/>
  <c r="O197"/>
  <c r="M197"/>
  <c r="I197"/>
  <c r="AA193"/>
  <c r="O193"/>
  <c r="M193"/>
  <c r="I193"/>
  <c r="AA189"/>
  <c r="O189"/>
  <c r="M189"/>
  <c r="I189"/>
  <c r="AA185"/>
  <c r="O185"/>
  <c r="M185"/>
  <c r="I185"/>
  <c r="AA181"/>
  <c r="O181"/>
  <c r="M181"/>
  <c r="I181"/>
  <c r="M151"/>
  <c r="L151"/>
  <c r="AA176"/>
  <c r="O176"/>
  <c r="M176"/>
  <c r="I176"/>
  <c r="AA172"/>
  <c r="O172"/>
  <c r="M172"/>
  <c r="I172"/>
  <c r="AA168"/>
  <c r="O168"/>
  <c r="M168"/>
  <c r="I168"/>
  <c r="AA164"/>
  <c r="O164"/>
  <c r="M164"/>
  <c r="I164"/>
  <c r="AA160"/>
  <c r="O160"/>
  <c r="M160"/>
  <c r="I160"/>
  <c r="AA156"/>
  <c r="O156"/>
  <c r="M156"/>
  <c r="I156"/>
  <c r="AA152"/>
  <c r="O152"/>
  <c r="M152"/>
  <c r="I152"/>
  <c r="M142"/>
  <c r="L142"/>
  <c r="AA147"/>
  <c r="O147"/>
  <c r="M147"/>
  <c r="I147"/>
  <c r="AA143"/>
  <c r="O143"/>
  <c r="M143"/>
  <c r="I143"/>
  <c r="M129"/>
  <c r="L129"/>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9"/>
  <c r="L99"/>
  <c r="AA104"/>
  <c r="O104"/>
  <c r="M104"/>
  <c r="I104"/>
  <c r="AA100"/>
  <c r="O100"/>
  <c r="M100"/>
  <c r="I100"/>
  <c r="M46"/>
  <c r="L4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8" r="T7"/>
  <c r="M8"/>
  <c r="L8"/>
  <c r="M128"/>
  <c r="L128"/>
  <c r="AA149"/>
  <c r="O149"/>
  <c r="M149"/>
  <c r="I149"/>
  <c r="AA145"/>
  <c r="O145"/>
  <c r="M145"/>
  <c r="I145"/>
  <c r="AA141"/>
  <c r="O141"/>
  <c r="M141"/>
  <c r="I141"/>
  <c r="AA137"/>
  <c r="O137"/>
  <c r="M137"/>
  <c r="I137"/>
  <c r="AA133"/>
  <c r="O133"/>
  <c r="M133"/>
  <c r="I133"/>
  <c r="AA129"/>
  <c r="O129"/>
  <c r="M129"/>
  <c r="I129"/>
  <c r="M107"/>
  <c r="L107"/>
  <c r="AA124"/>
  <c r="O124"/>
  <c r="M124"/>
  <c r="I124"/>
  <c r="AA120"/>
  <c r="O120"/>
  <c r="M120"/>
  <c r="I120"/>
  <c r="AA116"/>
  <c r="O116"/>
  <c r="M116"/>
  <c r="I116"/>
  <c r="AA112"/>
  <c r="O112"/>
  <c r="M112"/>
  <c r="I112"/>
  <c r="AA108"/>
  <c r="O108"/>
  <c r="M108"/>
  <c r="I108"/>
  <c r="M102"/>
  <c r="L102"/>
  <c r="AA103"/>
  <c r="O103"/>
  <c r="M103"/>
  <c r="I103"/>
  <c r="M93"/>
  <c r="L93"/>
  <c r="AA98"/>
  <c r="O98"/>
  <c r="M98"/>
  <c r="I98"/>
  <c r="AA94"/>
  <c r="O94"/>
  <c r="M94"/>
  <c r="I94"/>
  <c r="M68"/>
  <c r="L68"/>
  <c r="AA89"/>
  <c r="O89"/>
  <c r="M89"/>
  <c r="I89"/>
  <c r="AA85"/>
  <c r="O85"/>
  <c r="M85"/>
  <c r="I85"/>
  <c r="AA81"/>
  <c r="O81"/>
  <c r="M81"/>
  <c r="I81"/>
  <c r="AA77"/>
  <c r="O77"/>
  <c r="M77"/>
  <c r="I77"/>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7" r="T7"/>
  <c r="M8"/>
  <c r="L8"/>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56" r="T7"/>
  <c r="M8"/>
  <c r="L8"/>
  <c r="M127"/>
  <c r="L127"/>
  <c r="AA148"/>
  <c r="O148"/>
  <c r="M148"/>
  <c r="I148"/>
  <c r="AA144"/>
  <c r="O144"/>
  <c r="M144"/>
  <c r="I144"/>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97"/>
  <c r="L97"/>
  <c r="AA106"/>
  <c r="O106"/>
  <c r="M106"/>
  <c r="I106"/>
  <c r="AA102"/>
  <c r="O102"/>
  <c r="M102"/>
  <c r="I102"/>
  <c r="AA98"/>
  <c r="O98"/>
  <c r="M98"/>
  <c r="I98"/>
  <c r="M76"/>
  <c r="L76"/>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5" r="T7"/>
  <c r="M8"/>
  <c r="L8"/>
  <c r="M208"/>
  <c r="L208"/>
  <c r="AA229"/>
  <c r="O229"/>
  <c r="M229"/>
  <c r="I229"/>
  <c r="AA225"/>
  <c r="O225"/>
  <c r="M225"/>
  <c r="I225"/>
  <c r="AA221"/>
  <c r="O221"/>
  <c r="M221"/>
  <c r="I221"/>
  <c r="AA217"/>
  <c r="O217"/>
  <c r="M217"/>
  <c r="I217"/>
  <c r="AA213"/>
  <c r="O213"/>
  <c r="M213"/>
  <c r="I213"/>
  <c r="AA209"/>
  <c r="O209"/>
  <c r="M209"/>
  <c r="I209"/>
  <c r="M183"/>
  <c r="L183"/>
  <c r="AA204"/>
  <c r="O204"/>
  <c r="M204"/>
  <c r="I204"/>
  <c r="AA200"/>
  <c r="O200"/>
  <c r="M200"/>
  <c r="I200"/>
  <c r="AA196"/>
  <c r="O196"/>
  <c r="M196"/>
  <c r="I196"/>
  <c r="AA192"/>
  <c r="O192"/>
  <c r="M192"/>
  <c r="I192"/>
  <c r="AA188"/>
  <c r="O188"/>
  <c r="M188"/>
  <c r="I188"/>
  <c r="AA184"/>
  <c r="O184"/>
  <c r="M184"/>
  <c r="I184"/>
  <c r="M170"/>
  <c r="L170"/>
  <c r="AA179"/>
  <c r="O179"/>
  <c r="M179"/>
  <c r="I179"/>
  <c r="AA175"/>
  <c r="O175"/>
  <c r="M175"/>
  <c r="I175"/>
  <c r="AA171"/>
  <c r="O171"/>
  <c r="M171"/>
  <c r="I171"/>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50"/>
  <c r="L50"/>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4" r="T7"/>
  <c r="M8"/>
  <c r="L8"/>
  <c r="M185"/>
  <c r="L185"/>
  <c r="AA206"/>
  <c r="O206"/>
  <c r="M206"/>
  <c r="I206"/>
  <c r="AA202"/>
  <c r="O202"/>
  <c r="M202"/>
  <c r="I202"/>
  <c r="AA198"/>
  <c r="O198"/>
  <c r="M198"/>
  <c r="I198"/>
  <c r="AA194"/>
  <c r="O194"/>
  <c r="M194"/>
  <c r="I194"/>
  <c r="AA190"/>
  <c r="O190"/>
  <c r="M190"/>
  <c r="I190"/>
  <c r="AA186"/>
  <c r="O186"/>
  <c r="M186"/>
  <c r="I186"/>
  <c r="M152"/>
  <c r="L152"/>
  <c r="AA181"/>
  <c r="O181"/>
  <c r="M181"/>
  <c r="I181"/>
  <c r="AA177"/>
  <c r="O177"/>
  <c r="M177"/>
  <c r="I177"/>
  <c r="AA173"/>
  <c r="O173"/>
  <c r="M173"/>
  <c r="I173"/>
  <c r="AA169"/>
  <c r="O169"/>
  <c r="M169"/>
  <c r="I169"/>
  <c r="AA165"/>
  <c r="O165"/>
  <c r="M165"/>
  <c r="I165"/>
  <c r="AA161"/>
  <c r="O161"/>
  <c r="M161"/>
  <c r="I161"/>
  <c r="AA157"/>
  <c r="O157"/>
  <c r="M157"/>
  <c r="I157"/>
  <c r="AA153"/>
  <c r="O153"/>
  <c r="M153"/>
  <c r="I153"/>
  <c r="M115"/>
  <c r="L115"/>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106"/>
  <c r="L106"/>
  <c r="AA111"/>
  <c r="O111"/>
  <c r="M111"/>
  <c r="I111"/>
  <c r="AA107"/>
  <c r="O107"/>
  <c r="M107"/>
  <c r="I107"/>
  <c r="M101"/>
  <c r="L101"/>
  <c r="AA102"/>
  <c r="O102"/>
  <c r="M102"/>
  <c r="I102"/>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203"/>
  <c r="L203"/>
  <c r="AA224"/>
  <c r="O224"/>
  <c r="M224"/>
  <c r="I224"/>
  <c r="AA220"/>
  <c r="O220"/>
  <c r="M220"/>
  <c r="I220"/>
  <c r="AA216"/>
  <c r="O216"/>
  <c r="M216"/>
  <c r="I216"/>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73"/>
  <c r="L173"/>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26"/>
  <c r="L126"/>
  <c r="AA127"/>
  <c r="O127"/>
  <c r="M127"/>
  <c r="I127"/>
  <c r="M113"/>
  <c r="L113"/>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99"/>
  <c r="L199"/>
  <c r="AA212"/>
  <c r="O212"/>
  <c r="M212"/>
  <c r="I212"/>
  <c r="AA208"/>
  <c r="O208"/>
  <c r="M208"/>
  <c r="I208"/>
  <c r="AA204"/>
  <c r="O204"/>
  <c r="M204"/>
  <c r="I204"/>
  <c r="AA200"/>
  <c r="O200"/>
  <c r="M200"/>
  <c r="I200"/>
  <c r="M150"/>
  <c r="L15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88"/>
  <c r="L8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1" r="T7"/>
  <c r="M8"/>
  <c r="L8"/>
  <c r="M35"/>
  <c r="L35"/>
  <c r="AA40"/>
  <c r="O40"/>
  <c r="M40"/>
  <c r="I40"/>
  <c r="AA36"/>
  <c r="O36"/>
  <c r="M36"/>
  <c r="I36"/>
  <c r="M22"/>
  <c r="L22"/>
  <c r="AA31"/>
  <c r="O31"/>
  <c r="M31"/>
  <c r="I31"/>
  <c r="AA27"/>
  <c r="O27"/>
  <c r="M27"/>
  <c r="I27"/>
  <c r="AA23"/>
  <c r="O23"/>
  <c r="M23"/>
  <c r="I23"/>
  <c r="M9"/>
  <c r="L9"/>
  <c r="AA18"/>
  <c r="O18"/>
  <c r="M18"/>
  <c r="I18"/>
  <c r="AA14"/>
  <c r="O14"/>
  <c r="M14"/>
  <c r="I14"/>
  <c r="AA10"/>
  <c r="O10"/>
  <c r="M10"/>
  <c r="I10"/>
  <c i="50" r="T7"/>
  <c r="M8"/>
  <c r="L8"/>
  <c r="M9"/>
  <c r="L9"/>
  <c r="AA10"/>
  <c r="O10"/>
  <c r="M10"/>
  <c r="I10"/>
  <c i="49" r="T7"/>
  <c r="M8"/>
  <c r="L8"/>
  <c r="M278"/>
  <c r="L278"/>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96"/>
  <c r="L196"/>
  <c r="AA221"/>
  <c r="O221"/>
  <c r="M221"/>
  <c r="I221"/>
  <c r="AA217"/>
  <c r="O217"/>
  <c r="M217"/>
  <c r="I217"/>
  <c r="AA213"/>
  <c r="O213"/>
  <c r="M213"/>
  <c r="I213"/>
  <c r="AA209"/>
  <c r="O209"/>
  <c r="M209"/>
  <c r="I209"/>
  <c r="AA205"/>
  <c r="O205"/>
  <c r="M205"/>
  <c r="I205"/>
  <c r="AA201"/>
  <c r="O201"/>
  <c r="M201"/>
  <c r="I201"/>
  <c r="AA197"/>
  <c r="O197"/>
  <c r="M197"/>
  <c r="I197"/>
  <c r="M191"/>
  <c r="L191"/>
  <c r="AA192"/>
  <c r="O192"/>
  <c r="M192"/>
  <c r="I192"/>
  <c r="M166"/>
  <c r="L166"/>
  <c r="AA187"/>
  <c r="O187"/>
  <c r="M187"/>
  <c r="I187"/>
  <c r="AA183"/>
  <c r="O183"/>
  <c r="M183"/>
  <c r="I183"/>
  <c r="AA179"/>
  <c r="O179"/>
  <c r="M179"/>
  <c r="I179"/>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32"/>
  <c r="L132"/>
  <c r="AA137"/>
  <c r="O137"/>
  <c r="M137"/>
  <c r="I137"/>
  <c r="AA133"/>
  <c r="O133"/>
  <c r="M133"/>
  <c r="I133"/>
  <c r="M119"/>
  <c r="L119"/>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8" r="T7"/>
  <c r="M8"/>
  <c r="L8"/>
  <c r="M246"/>
  <c r="L246"/>
  <c r="AA255"/>
  <c r="O255"/>
  <c r="M255"/>
  <c r="I255"/>
  <c r="AA251"/>
  <c r="O251"/>
  <c r="M251"/>
  <c r="I251"/>
  <c r="AA247"/>
  <c r="O247"/>
  <c r="M247"/>
  <c r="I247"/>
  <c r="M197"/>
  <c r="L197"/>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84"/>
  <c r="L184"/>
  <c r="AA193"/>
  <c r="O193"/>
  <c r="M193"/>
  <c r="I193"/>
  <c r="AA189"/>
  <c r="O189"/>
  <c r="M189"/>
  <c r="I189"/>
  <c r="AA185"/>
  <c r="O185"/>
  <c r="M185"/>
  <c r="I185"/>
  <c r="M179"/>
  <c r="L179"/>
  <c r="AA180"/>
  <c r="O180"/>
  <c r="M180"/>
  <c r="I180"/>
  <c r="M166"/>
  <c r="L166"/>
  <c r="AA175"/>
  <c r="O175"/>
  <c r="M175"/>
  <c r="I175"/>
  <c r="AA171"/>
  <c r="O171"/>
  <c r="M171"/>
  <c r="I171"/>
  <c r="AA167"/>
  <c r="O167"/>
  <c r="M167"/>
  <c r="I167"/>
  <c r="M145"/>
  <c r="L145"/>
  <c r="AA162"/>
  <c r="O162"/>
  <c r="M162"/>
  <c r="I162"/>
  <c r="AA158"/>
  <c r="O158"/>
  <c r="M158"/>
  <c r="I158"/>
  <c r="AA154"/>
  <c r="O154"/>
  <c r="M154"/>
  <c r="I154"/>
  <c r="AA150"/>
  <c r="O150"/>
  <c r="M150"/>
  <c r="I150"/>
  <c r="AA146"/>
  <c r="O146"/>
  <c r="M146"/>
  <c r="I146"/>
  <c r="M140"/>
  <c r="L140"/>
  <c r="AA141"/>
  <c r="O141"/>
  <c r="M141"/>
  <c r="I141"/>
  <c r="M119"/>
  <c r="L119"/>
  <c r="AA136"/>
  <c r="O136"/>
  <c r="M136"/>
  <c r="I136"/>
  <c r="AA132"/>
  <c r="O132"/>
  <c r="M132"/>
  <c r="I132"/>
  <c r="AA128"/>
  <c r="O128"/>
  <c r="M128"/>
  <c r="I128"/>
  <c r="AA124"/>
  <c r="O124"/>
  <c r="M124"/>
  <c r="I124"/>
  <c r="AA120"/>
  <c r="O120"/>
  <c r="M120"/>
  <c r="I120"/>
  <c r="M30"/>
  <c r="L3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7" r="T7"/>
  <c r="M8"/>
  <c r="L8"/>
  <c r="M294"/>
  <c r="L294"/>
  <c r="AA295"/>
  <c r="O295"/>
  <c r="M295"/>
  <c r="I295"/>
  <c r="M253"/>
  <c r="L253"/>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20"/>
  <c r="L220"/>
  <c r="AA249"/>
  <c r="O249"/>
  <c r="M249"/>
  <c r="I249"/>
  <c r="AA245"/>
  <c r="O245"/>
  <c r="M245"/>
  <c r="I245"/>
  <c r="AA241"/>
  <c r="O241"/>
  <c r="M241"/>
  <c r="I241"/>
  <c r="AA237"/>
  <c r="O237"/>
  <c r="M237"/>
  <c r="I237"/>
  <c r="AA233"/>
  <c r="O233"/>
  <c r="M233"/>
  <c r="I233"/>
  <c r="AA229"/>
  <c r="O229"/>
  <c r="M229"/>
  <c r="I229"/>
  <c r="AA225"/>
  <c r="O225"/>
  <c r="M225"/>
  <c r="I225"/>
  <c r="AA221"/>
  <c r="O221"/>
  <c r="M221"/>
  <c r="I221"/>
  <c r="M207"/>
  <c r="L207"/>
  <c r="AA216"/>
  <c r="O216"/>
  <c r="M216"/>
  <c r="I216"/>
  <c r="AA212"/>
  <c r="O212"/>
  <c r="M212"/>
  <c r="I212"/>
  <c r="AA208"/>
  <c r="O208"/>
  <c r="M208"/>
  <c r="I208"/>
  <c r="M174"/>
  <c r="L174"/>
  <c r="AA203"/>
  <c r="O203"/>
  <c r="M203"/>
  <c r="I203"/>
  <c r="AA199"/>
  <c r="O199"/>
  <c r="M199"/>
  <c r="I199"/>
  <c r="AA195"/>
  <c r="O195"/>
  <c r="M195"/>
  <c r="I195"/>
  <c r="AA191"/>
  <c r="O191"/>
  <c r="M191"/>
  <c r="I191"/>
  <c r="AA187"/>
  <c r="O187"/>
  <c r="M187"/>
  <c r="I187"/>
  <c r="AA183"/>
  <c r="O183"/>
  <c r="M183"/>
  <c r="I183"/>
  <c r="AA179"/>
  <c r="O179"/>
  <c r="M179"/>
  <c r="I179"/>
  <c r="AA175"/>
  <c r="O175"/>
  <c r="M175"/>
  <c r="I175"/>
  <c r="M137"/>
  <c r="L13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32"/>
  <c r="L132"/>
  <c r="AA133"/>
  <c r="O133"/>
  <c r="M133"/>
  <c r="I133"/>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30"/>
  <c r="L30"/>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6" r="T7"/>
  <c r="M8"/>
  <c r="L8"/>
  <c r="M65"/>
  <c r="L65"/>
  <c r="AA78"/>
  <c r="O78"/>
  <c r="M78"/>
  <c r="I78"/>
  <c r="AA74"/>
  <c r="O74"/>
  <c r="M74"/>
  <c r="I74"/>
  <c r="AA70"/>
  <c r="O70"/>
  <c r="M70"/>
  <c r="I70"/>
  <c r="AA66"/>
  <c r="O66"/>
  <c r="M66"/>
  <c r="I66"/>
  <c r="M56"/>
  <c r="L56"/>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68"/>
  <c r="L168"/>
  <c r="AA181"/>
  <c r="O181"/>
  <c r="M181"/>
  <c r="I181"/>
  <c r="AA177"/>
  <c r="O177"/>
  <c r="M177"/>
  <c r="I177"/>
  <c r="AA173"/>
  <c r="O173"/>
  <c r="M173"/>
  <c r="I173"/>
  <c r="AA169"/>
  <c r="O169"/>
  <c r="M169"/>
  <c r="I169"/>
  <c r="M151"/>
  <c r="L151"/>
  <c r="AA164"/>
  <c r="O164"/>
  <c r="M164"/>
  <c r="I164"/>
  <c r="AA160"/>
  <c r="O160"/>
  <c r="M160"/>
  <c r="I160"/>
  <c r="AA156"/>
  <c r="O156"/>
  <c r="M156"/>
  <c r="I156"/>
  <c r="AA152"/>
  <c r="O152"/>
  <c r="M152"/>
  <c r="I152"/>
  <c r="M138"/>
  <c r="L138"/>
  <c r="AA147"/>
  <c r="O147"/>
  <c r="M147"/>
  <c r="I147"/>
  <c r="AA143"/>
  <c r="O143"/>
  <c r="M143"/>
  <c r="I143"/>
  <c r="AA139"/>
  <c r="O139"/>
  <c r="M139"/>
  <c r="I139"/>
  <c r="M129"/>
  <c r="L129"/>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73"/>
  <c r="L73"/>
  <c r="AA86"/>
  <c r="O86"/>
  <c r="M86"/>
  <c r="I86"/>
  <c r="AA82"/>
  <c r="O82"/>
  <c r="M82"/>
  <c r="I82"/>
  <c r="AA78"/>
  <c r="O78"/>
  <c r="M78"/>
  <c r="I78"/>
  <c r="AA74"/>
  <c r="O74"/>
  <c r="M74"/>
  <c r="I74"/>
  <c r="M64"/>
  <c r="L64"/>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3" r="T7"/>
  <c r="M8"/>
  <c r="L8"/>
  <c r="M325"/>
  <c r="L325"/>
  <c r="AA346"/>
  <c r="O346"/>
  <c r="M346"/>
  <c r="I346"/>
  <c r="AA342"/>
  <c r="O342"/>
  <c r="M342"/>
  <c r="I342"/>
  <c r="AA338"/>
  <c r="O338"/>
  <c r="M338"/>
  <c r="I338"/>
  <c r="AA334"/>
  <c r="O334"/>
  <c r="M334"/>
  <c r="I334"/>
  <c r="AA330"/>
  <c r="O330"/>
  <c r="M330"/>
  <c r="I330"/>
  <c r="AA326"/>
  <c r="O326"/>
  <c r="M326"/>
  <c r="I326"/>
  <c r="M276"/>
  <c r="L276"/>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39"/>
  <c r="L239"/>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34"/>
  <c r="L234"/>
  <c r="AA235"/>
  <c r="O235"/>
  <c r="M235"/>
  <c r="I235"/>
  <c r="M197"/>
  <c r="L19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67"/>
  <c r="L167"/>
  <c r="AA172"/>
  <c r="O172"/>
  <c r="M172"/>
  <c r="I172"/>
  <c r="AA168"/>
  <c r="O168"/>
  <c r="M168"/>
  <c r="I168"/>
  <c r="M38"/>
  <c r="L3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2" r="T7"/>
  <c r="M8"/>
  <c r="L8"/>
  <c r="M9"/>
  <c r="L9"/>
  <c r="AA10"/>
  <c r="O10"/>
  <c r="M10"/>
  <c r="I10"/>
  <c i="41" r="T7"/>
  <c r="M8"/>
  <c r="L8"/>
  <c r="M76"/>
  <c r="L76"/>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40" r="T7"/>
  <c r="M8"/>
  <c r="L8"/>
  <c r="M9"/>
  <c r="L9"/>
  <c r="AA22"/>
  <c r="O22"/>
  <c r="M22"/>
  <c r="I22"/>
  <c r="AA18"/>
  <c r="O18"/>
  <c r="M18"/>
  <c r="I18"/>
  <c r="AA14"/>
  <c r="O14"/>
  <c r="M14"/>
  <c r="I14"/>
  <c r="AA10"/>
  <c r="O10"/>
  <c r="M10"/>
  <c r="I10"/>
  <c i="39" r="T7"/>
  <c r="M8"/>
  <c r="L8"/>
  <c r="M208"/>
  <c r="L208"/>
  <c r="AA233"/>
  <c r="O233"/>
  <c r="M233"/>
  <c r="I233"/>
  <c r="AA229"/>
  <c r="O229"/>
  <c r="M229"/>
  <c r="I229"/>
  <c r="AA225"/>
  <c r="O225"/>
  <c r="M225"/>
  <c r="I225"/>
  <c r="AA221"/>
  <c r="O221"/>
  <c r="M221"/>
  <c r="I221"/>
  <c r="AA217"/>
  <c r="O217"/>
  <c r="M217"/>
  <c r="I217"/>
  <c r="AA213"/>
  <c r="O213"/>
  <c r="M213"/>
  <c r="I213"/>
  <c r="AA209"/>
  <c r="O209"/>
  <c r="M209"/>
  <c r="I209"/>
  <c r="M155"/>
  <c r="L155"/>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9"/>
  <c r="L9"/>
  <c r="AA18"/>
  <c r="O18"/>
  <c r="M18"/>
  <c r="I18"/>
  <c r="AA14"/>
  <c r="O14"/>
  <c r="M14"/>
  <c r="I14"/>
  <c r="AA10"/>
  <c r="O10"/>
  <c r="M10"/>
  <c r="I10"/>
  <c i="37"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6" r="T7"/>
  <c r="M8"/>
  <c r="L8"/>
  <c r="M9"/>
  <c r="L9"/>
  <c r="AA10"/>
  <c r="O10"/>
  <c r="M10"/>
  <c r="I10"/>
  <c i="35" r="T7"/>
  <c r="M8"/>
  <c r="L8"/>
  <c r="M65"/>
  <c r="L65"/>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34" r="T7"/>
  <c r="M8"/>
  <c r="L8"/>
  <c r="M9"/>
  <c r="L9"/>
  <c r="AA14"/>
  <c r="O14"/>
  <c r="M14"/>
  <c r="I14"/>
  <c r="AA10"/>
  <c r="O10"/>
  <c r="M10"/>
  <c r="I10"/>
  <c i="33" r="T7"/>
  <c r="M8"/>
  <c r="L8"/>
  <c r="M182"/>
  <c r="L182"/>
  <c r="AA203"/>
  <c r="O203"/>
  <c r="M203"/>
  <c r="I203"/>
  <c r="AA199"/>
  <c r="O199"/>
  <c r="M199"/>
  <c r="I199"/>
  <c r="AA195"/>
  <c r="O195"/>
  <c r="M195"/>
  <c r="I195"/>
  <c r="AA191"/>
  <c r="O191"/>
  <c r="M191"/>
  <c r="I191"/>
  <c r="AA187"/>
  <c r="O187"/>
  <c r="M187"/>
  <c r="I187"/>
  <c r="AA183"/>
  <c r="O183"/>
  <c r="M183"/>
  <c r="I183"/>
  <c r="M145"/>
  <c r="L145"/>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75"/>
  <c r="L75"/>
  <c r="AA100"/>
  <c r="O100"/>
  <c r="M100"/>
  <c r="I100"/>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2" r="T7"/>
  <c r="M8"/>
  <c r="L8"/>
  <c r="M83"/>
  <c r="L83"/>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98"/>
  <c r="L198"/>
  <c r="AA207"/>
  <c r="O207"/>
  <c r="M207"/>
  <c r="I207"/>
  <c r="AA203"/>
  <c r="O203"/>
  <c r="M203"/>
  <c r="I203"/>
  <c r="AA199"/>
  <c r="O199"/>
  <c r="M199"/>
  <c r="I199"/>
  <c r="M181"/>
  <c r="L181"/>
  <c r="AA194"/>
  <c r="O194"/>
  <c r="M194"/>
  <c r="I194"/>
  <c r="AA190"/>
  <c r="O190"/>
  <c r="M190"/>
  <c r="I190"/>
  <c r="AA186"/>
  <c r="O186"/>
  <c r="M186"/>
  <c r="I186"/>
  <c r="AA182"/>
  <c r="O182"/>
  <c r="M182"/>
  <c r="I182"/>
  <c r="M68"/>
  <c r="L68"/>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30" r="T7"/>
  <c r="M8"/>
  <c r="L8"/>
  <c r="M279"/>
  <c r="L279"/>
  <c r="AA280"/>
  <c r="O280"/>
  <c r="M280"/>
  <c r="I280"/>
  <c r="M50"/>
  <c r="L50"/>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02"/>
  <c r="L202"/>
  <c r="AA215"/>
  <c r="O215"/>
  <c r="M215"/>
  <c r="I215"/>
  <c r="AA211"/>
  <c r="O211"/>
  <c r="M211"/>
  <c r="I211"/>
  <c r="AA207"/>
  <c r="O207"/>
  <c r="M207"/>
  <c r="I207"/>
  <c r="AA203"/>
  <c r="O203"/>
  <c r="M203"/>
  <c r="I203"/>
  <c r="M185"/>
  <c r="L185"/>
  <c r="AA198"/>
  <c r="O198"/>
  <c r="M198"/>
  <c r="I198"/>
  <c r="AA194"/>
  <c r="O194"/>
  <c r="M194"/>
  <c r="I194"/>
  <c r="AA190"/>
  <c r="O190"/>
  <c r="M190"/>
  <c r="I190"/>
  <c r="AA186"/>
  <c r="O186"/>
  <c r="M186"/>
  <c r="I186"/>
  <c r="M68"/>
  <c r="L68"/>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28" r="T7"/>
  <c r="M8"/>
  <c r="L8"/>
  <c r="M395"/>
  <c r="L395"/>
  <c r="AA396"/>
  <c r="O396"/>
  <c r="M396"/>
  <c r="I396"/>
  <c r="M58"/>
  <c r="L58"/>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9"/>
  <c r="L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214"/>
  <c r="L214"/>
  <c r="AA223"/>
  <c r="O223"/>
  <c r="M223"/>
  <c r="I223"/>
  <c r="AA219"/>
  <c r="O219"/>
  <c r="M219"/>
  <c r="I219"/>
  <c r="AA215"/>
  <c r="O215"/>
  <c r="M215"/>
  <c r="I215"/>
  <c r="M9"/>
  <c r="L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504"/>
  <c r="L504"/>
  <c r="AA517"/>
  <c r="O517"/>
  <c r="M517"/>
  <c r="I517"/>
  <c r="AA513"/>
  <c r="O513"/>
  <c r="M513"/>
  <c r="I513"/>
  <c r="AA509"/>
  <c r="O509"/>
  <c r="M509"/>
  <c r="I509"/>
  <c r="AA505"/>
  <c r="O505"/>
  <c r="M505"/>
  <c r="I505"/>
  <c r="M495"/>
  <c r="L495"/>
  <c r="AA500"/>
  <c r="O500"/>
  <c r="M500"/>
  <c r="I500"/>
  <c r="AA496"/>
  <c r="O496"/>
  <c r="M496"/>
  <c r="I496"/>
  <c r="M18"/>
  <c r="L18"/>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1" r="T7"/>
  <c r="M8"/>
  <c r="L8"/>
  <c r="M375"/>
  <c r="L375"/>
  <c r="AA380"/>
  <c r="O380"/>
  <c r="M380"/>
  <c r="I380"/>
  <c r="AA376"/>
  <c r="O376"/>
  <c r="M376"/>
  <c r="I376"/>
  <c r="M370"/>
  <c r="L370"/>
  <c r="AA371"/>
  <c r="O371"/>
  <c r="M371"/>
  <c r="I371"/>
  <c r="M9"/>
  <c r="L9"/>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633"/>
  <c r="L633"/>
  <c r="AA654"/>
  <c r="O654"/>
  <c r="M654"/>
  <c r="I654"/>
  <c r="AA650"/>
  <c r="O650"/>
  <c r="M650"/>
  <c r="I650"/>
  <c r="AA646"/>
  <c r="O646"/>
  <c r="M646"/>
  <c r="I646"/>
  <c r="AA642"/>
  <c r="O642"/>
  <c r="M642"/>
  <c r="I642"/>
  <c r="AA638"/>
  <c r="O638"/>
  <c r="M638"/>
  <c r="I638"/>
  <c r="AA634"/>
  <c r="O634"/>
  <c r="M634"/>
  <c r="I634"/>
  <c r="M72"/>
  <c r="L72"/>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411"/>
  <c r="L411"/>
  <c r="AA424"/>
  <c r="O424"/>
  <c r="M424"/>
  <c r="I424"/>
  <c r="AA420"/>
  <c r="O420"/>
  <c r="M420"/>
  <c r="I420"/>
  <c r="AA416"/>
  <c r="O416"/>
  <c r="M416"/>
  <c r="I416"/>
  <c r="AA412"/>
  <c r="O412"/>
  <c r="M412"/>
  <c r="I412"/>
  <c r="M118"/>
  <c r="L118"/>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379"/>
  <c r="L379"/>
  <c r="AA392"/>
  <c r="O392"/>
  <c r="M392"/>
  <c r="I392"/>
  <c r="AA388"/>
  <c r="O388"/>
  <c r="M388"/>
  <c r="I388"/>
  <c r="AA384"/>
  <c r="O384"/>
  <c r="M384"/>
  <c r="I384"/>
  <c r="AA380"/>
  <c r="O380"/>
  <c r="M380"/>
  <c r="I380"/>
  <c r="M118"/>
  <c r="L11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87"/>
  <c r="L287"/>
  <c r="AA308"/>
  <c r="O308"/>
  <c r="M308"/>
  <c r="I308"/>
  <c r="AA304"/>
  <c r="O304"/>
  <c r="M304"/>
  <c r="I304"/>
  <c r="AA300"/>
  <c r="O300"/>
  <c r="M300"/>
  <c r="I300"/>
  <c r="AA296"/>
  <c r="O296"/>
  <c r="M296"/>
  <c r="I296"/>
  <c r="AA292"/>
  <c r="O292"/>
  <c r="M292"/>
  <c r="I292"/>
  <c r="AA288"/>
  <c r="O288"/>
  <c r="M288"/>
  <c r="I288"/>
  <c r="M114"/>
  <c r="L114"/>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487"/>
  <c r="L487"/>
  <c r="AA500"/>
  <c r="O500"/>
  <c r="M500"/>
  <c r="I500"/>
  <c r="AA496"/>
  <c r="O496"/>
  <c r="M496"/>
  <c r="I496"/>
  <c r="AA492"/>
  <c r="O492"/>
  <c r="M492"/>
  <c r="I492"/>
  <c r="AA488"/>
  <c r="O488"/>
  <c r="M488"/>
  <c r="I488"/>
  <c r="M110"/>
  <c r="L11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231"/>
  <c r="L231"/>
  <c r="AA236"/>
  <c r="O236"/>
  <c r="M236"/>
  <c r="I236"/>
  <c r="AA232"/>
  <c r="O232"/>
  <c r="M232"/>
  <c r="I232"/>
  <c r="M46"/>
  <c r="L46"/>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90"/>
  <c r="L190"/>
  <c r="AA195"/>
  <c r="O195"/>
  <c r="M195"/>
  <c r="I195"/>
  <c r="AA191"/>
  <c r="O191"/>
  <c r="M191"/>
  <c r="I191"/>
  <c r="M9"/>
  <c r="L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266"/>
  <c r="L266"/>
  <c r="AA271"/>
  <c r="O271"/>
  <c r="M271"/>
  <c r="I271"/>
  <c r="AA267"/>
  <c r="O267"/>
  <c r="M267"/>
  <c r="I267"/>
  <c r="M9"/>
  <c r="L9"/>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58"/>
  <c r="L258"/>
  <c r="AA267"/>
  <c r="O267"/>
  <c r="M267"/>
  <c r="I267"/>
  <c r="AA263"/>
  <c r="O263"/>
  <c r="M263"/>
  <c r="I263"/>
  <c r="AA259"/>
  <c r="O259"/>
  <c r="M259"/>
  <c r="I259"/>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281"/>
  <c r="L281"/>
  <c r="AA298"/>
  <c r="O298"/>
  <c r="M298"/>
  <c r="I298"/>
  <c r="AA294"/>
  <c r="O294"/>
  <c r="M294"/>
  <c r="I294"/>
  <c r="AA290"/>
  <c r="O290"/>
  <c r="M290"/>
  <c r="I290"/>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94"/>
  <c r="L94"/>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435"/>
  <c r="L435"/>
  <c r="AA456"/>
  <c r="O456"/>
  <c r="M456"/>
  <c r="I456"/>
  <c r="AA452"/>
  <c r="O452"/>
  <c r="M452"/>
  <c r="I452"/>
  <c r="AA448"/>
  <c r="O448"/>
  <c r="M448"/>
  <c r="I448"/>
  <c r="AA444"/>
  <c r="O444"/>
  <c r="M444"/>
  <c r="I444"/>
  <c r="AA440"/>
  <c r="O440"/>
  <c r="M440"/>
  <c r="I440"/>
  <c r="AA436"/>
  <c r="O436"/>
  <c r="M436"/>
  <c r="I436"/>
  <c r="M122"/>
  <c r="L122"/>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379"/>
  <c r="L379"/>
  <c r="AA400"/>
  <c r="O400"/>
  <c r="M400"/>
  <c r="I400"/>
  <c r="AA396"/>
  <c r="O396"/>
  <c r="M396"/>
  <c r="I396"/>
  <c r="AA392"/>
  <c r="O392"/>
  <c r="M392"/>
  <c r="I392"/>
  <c r="AA388"/>
  <c r="O388"/>
  <c r="M388"/>
  <c r="I388"/>
  <c r="AA384"/>
  <c r="O384"/>
  <c r="M384"/>
  <c r="I384"/>
  <c r="AA380"/>
  <c r="O380"/>
  <c r="M380"/>
  <c r="I380"/>
  <c r="M98"/>
  <c r="L98"/>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38"/>
  <c r="L138"/>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526"/>
  <c r="L526"/>
  <c r="AA531"/>
  <c r="O531"/>
  <c r="M531"/>
  <c r="I531"/>
  <c r="AA527"/>
  <c r="O527"/>
  <c r="M527"/>
  <c r="I527"/>
  <c r="M521"/>
  <c r="L521"/>
  <c r="AA522"/>
  <c r="O522"/>
  <c r="M522"/>
  <c r="I522"/>
  <c r="M60"/>
  <c r="L60"/>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1"/>
  <c r="L51"/>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624"/>
  <c r="L624"/>
  <c r="AA629"/>
  <c r="O629"/>
  <c r="M629"/>
  <c r="I629"/>
  <c r="AA625"/>
  <c r="O625"/>
  <c r="M625"/>
  <c r="I625"/>
  <c r="M619"/>
  <c r="L619"/>
  <c r="AA620"/>
  <c r="O620"/>
  <c r="M620"/>
  <c r="I620"/>
  <c r="M70"/>
  <c r="L70"/>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5"/>
  <c r="L65"/>
  <c r="AA66"/>
  <c r="O66"/>
  <c r="M66"/>
  <c r="I66"/>
  <c r="M56"/>
  <c r="L56"/>
  <c r="AA61"/>
  <c r="O61"/>
  <c r="M61"/>
  <c r="I61"/>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<sst xmlns="http://schemas.openxmlformats.org/spreadsheetml/2006/main">
  <si>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</si>
  <si>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5523520012-zm02</t>
  </si>
  <si>
    <t>„Zvýšení kapacity trati Týniště n. O. – Častolovice – Solnice, 4. část“, 1.+3. etapa zm02</t>
  </si>
  <si>
    <t>AspeEsticon</t>
  </si>
  <si>
    <t>Celková cena bez DPH:</t>
  </si>
  <si>
    <t>Celková cena s DPH:</t>
  </si>
  <si>
    <t>Objekt</t>
  </si>
  <si>
    <t>Popis</t>
  </si>
  <si>
    <t>Cena bez DPH</t>
  </si>
  <si>
    <t>DPH</t>
  </si>
  <si>
    <t>Cena s DPH</t>
  </si>
  <si>
    <t>Počet neoceněných položek</t>
  </si>
  <si>
    <t>D.1.1</t>
  </si>
  <si>
    <t>Zabezpečovací zařízení</t>
  </si>
  <si>
    <t xml:space="preserve">  PS41-11-16-01</t>
  </si>
  <si>
    <t>ŽST Solnice, obvod n. n., SZZ</t>
  </si>
  <si>
    <t xml:space="preserve">  PS41-11-17-01</t>
  </si>
  <si>
    <t>ŽST Solnice, obvod os. n., SZZ</t>
  </si>
  <si>
    <t xml:space="preserve">  PS49-11-01</t>
  </si>
  <si>
    <t>ŽST Borohrádek, úprava SZZ</t>
  </si>
  <si>
    <t>D.1.2</t>
  </si>
  <si>
    <t>Sdělovací zařízení</t>
  </si>
  <si>
    <t xml:space="preserve">  PS41-21-16-01</t>
  </si>
  <si>
    <t>ŽST Solnice, obvod n. n., místní kabelizace</t>
  </si>
  <si>
    <t xml:space="preserve">  PS41-21-17-01</t>
  </si>
  <si>
    <t>ŽST Solnice, obvod os. n., místní kabelizace</t>
  </si>
  <si>
    <t xml:space="preserve">  PS41-22-16-01</t>
  </si>
  <si>
    <t>Zastávka Lipovka, rozhlasové zařízení</t>
  </si>
  <si>
    <t xml:space="preserve">  PS41-22-16-02</t>
  </si>
  <si>
    <t>Zastávka Solnice zast., rozhlasové zařízení</t>
  </si>
  <si>
    <t xml:space="preserve">  PS41-22-17-01</t>
  </si>
  <si>
    <t>ŽST Solnice, obvod os. n., rozhlasové zařízení</t>
  </si>
  <si>
    <t xml:space="preserve">  PS41-23-17-01</t>
  </si>
  <si>
    <t>ŽST Solnice, obvod os. n., telefonní zapojovač</t>
  </si>
  <si>
    <t xml:space="preserve">  PS41-24-16-01</t>
  </si>
  <si>
    <t>ŽST Solnice, obvod n. n., EZS, LDP</t>
  </si>
  <si>
    <t xml:space="preserve">  PS41-24-16-02.0</t>
  </si>
  <si>
    <t>ŽST Solnice, obvod n. n., kamerový systém</t>
  </si>
  <si>
    <t xml:space="preserve">  PS41-24-17-01</t>
  </si>
  <si>
    <t>ŽST Solnice, obvod os. n., EZS, LDP</t>
  </si>
  <si>
    <t xml:space="preserve">  PS41-24-17-02</t>
  </si>
  <si>
    <t>ŽST Solnice, obvod os. n., kamerový systém</t>
  </si>
  <si>
    <t xml:space="preserve">  PS41-25-00-01.1</t>
  </si>
  <si>
    <t>ŽST Solnice, DOK, TK</t>
  </si>
  <si>
    <t xml:space="preserve">  PS41-25-00-02</t>
  </si>
  <si>
    <t>ŽST Solnice, přeložky a úpravy sdělovacích kabelů</t>
  </si>
  <si>
    <t xml:space="preserve">  PS41-27-16-01</t>
  </si>
  <si>
    <t>Zastávka Lipovka, informační zařízení pro cestující</t>
  </si>
  <si>
    <t xml:space="preserve">  PS41-27-16-02</t>
  </si>
  <si>
    <t>Zastávka Solnice zast., informační zařízení pro cestující</t>
  </si>
  <si>
    <t xml:space="preserve">  PS41-27-17-01</t>
  </si>
  <si>
    <t>ŽST Solnice, obvod os. n., informační zařízení pro cestující</t>
  </si>
  <si>
    <t xml:space="preserve">  PS41-28-00-02</t>
  </si>
  <si>
    <t>Rychnov n. K. - Solnice, úprava TRS, MRS</t>
  </si>
  <si>
    <t xml:space="preserve">  PS41-29-00-01</t>
  </si>
  <si>
    <t>Rychnov n. K. - Solnice, přenosový systém</t>
  </si>
  <si>
    <t xml:space="preserve">  PS41-29-00-02</t>
  </si>
  <si>
    <t>Rychnov n. k. - Solnice, DDTS ŽDC</t>
  </si>
  <si>
    <t xml:space="preserve">  PS41-29-16-01</t>
  </si>
  <si>
    <t>ŽST Solnice, obvod n. n., sdělovací zařízení</t>
  </si>
  <si>
    <t xml:space="preserve">  PS41-29-17-01</t>
  </si>
  <si>
    <t>ŽST Solnice, obvod os. n., sdělovací zařízení</t>
  </si>
  <si>
    <t>D.1.3</t>
  </si>
  <si>
    <t>Silnoproudá technologie včetně DŘT</t>
  </si>
  <si>
    <t xml:space="preserve">  PS41-31-00-01</t>
  </si>
  <si>
    <t>ED OŘ Hradec Králové, doplnění DŘT</t>
  </si>
  <si>
    <t xml:space="preserve">  PS41-31-16-01</t>
  </si>
  <si>
    <t>ŽST Solnice, obvod n. n., DŘT</t>
  </si>
  <si>
    <t xml:space="preserve">  PS41-31-17-01</t>
  </si>
  <si>
    <t>ŽST Solnice, obvod os. n., DŘT</t>
  </si>
  <si>
    <t xml:space="preserve">  PS41-35-16-02</t>
  </si>
  <si>
    <t>ŽST Solnice, obvod n. n., TS 35/0,4kV, technologie část drážní</t>
  </si>
  <si>
    <t xml:space="preserve">  PS41-35-16-04</t>
  </si>
  <si>
    <t>ŽST Solnice, obvod n. n., náhradní zdroj, technologie</t>
  </si>
  <si>
    <t xml:space="preserve">  PS41-35-17-01</t>
  </si>
  <si>
    <t>ŽST Solnice obvod os. n., rozvodna 0,4kV, technologie</t>
  </si>
  <si>
    <t xml:space="preserve">  PS41-35-17-03</t>
  </si>
  <si>
    <t>ŽST Solnice obvod os. n., náhradní zdroj, technologie</t>
  </si>
  <si>
    <t>D.2.1.1.0</t>
  </si>
  <si>
    <t>Kolejový svršek</t>
  </si>
  <si>
    <t xml:space="preserve">  SO41-11-00-01</t>
  </si>
  <si>
    <t>ŽST Solnice, značení a výstroj trati</t>
  </si>
  <si>
    <t xml:space="preserve">  SO41-11-16-01.1</t>
  </si>
  <si>
    <t>ŽST Solnice, obvod n. n., železniční svršek</t>
  </si>
  <si>
    <t xml:space="preserve">  SO41-11-16-01.2</t>
  </si>
  <si>
    <t>ŽST Solnice, obvod n. n., železniční svršek, třetí podbití</t>
  </si>
  <si>
    <t xml:space="preserve">  SO41-11-16-04.1</t>
  </si>
  <si>
    <t>ŽST Solnice, obvod n. n., vlečka Preymesser, železniční svršek</t>
  </si>
  <si>
    <t xml:space="preserve">  SO41-11-16-04.2</t>
  </si>
  <si>
    <t>ŽST Solnice, obvod n. n., vlečka Preymesser, železniční svršek, třetí podbití</t>
  </si>
  <si>
    <t xml:space="preserve">  SO41-11-17-01.1</t>
  </si>
  <si>
    <t>ŽST Solnice, obvod os. n., železniční svršek</t>
  </si>
  <si>
    <t xml:space="preserve">  SO41-11-17-01.2</t>
  </si>
  <si>
    <t>ŽST Solnice, obvod os. n., železniční svršek, třetí podbití</t>
  </si>
  <si>
    <t xml:space="preserve">  SO49-11-01.1</t>
  </si>
  <si>
    <t>ŽST Borohrádek, železniční svršek</t>
  </si>
  <si>
    <t xml:space="preserve">  SO49-11-01.2</t>
  </si>
  <si>
    <t>ŽST Borohrádek, železniční svršek, třetí podbití</t>
  </si>
  <si>
    <t xml:space="preserve">  SO49-11-03.1</t>
  </si>
  <si>
    <t>ŽST Borohrádek, vlečka č. 4204, železniční svršek</t>
  </si>
  <si>
    <t xml:space="preserve">  SO49-11-03.2</t>
  </si>
  <si>
    <t>ŽST Borohrádek, vlečka č. 4204, železniční svršek, třetí podbití</t>
  </si>
  <si>
    <t>D.2.1.1.1</t>
  </si>
  <si>
    <t>Kolejový spodek</t>
  </si>
  <si>
    <t xml:space="preserve">  SO41-11-16-02.0</t>
  </si>
  <si>
    <t>ŽST Solnice, obvod n. n., železniční spodek</t>
  </si>
  <si>
    <t xml:space="preserve">  SO41-11-16-05</t>
  </si>
  <si>
    <t>ŽST Solnice, obvod n. n., vlečka Preymesser, železniční spodek</t>
  </si>
  <si>
    <t xml:space="preserve">  SO41-11-17-02.0</t>
  </si>
  <si>
    <t>ŽST Solnice, obvod os. n., železniční spodek</t>
  </si>
  <si>
    <t xml:space="preserve">  SO49-11-02</t>
  </si>
  <si>
    <t>ŽST Borohrádek, železniční spodek</t>
  </si>
  <si>
    <t>D.2.1.2</t>
  </si>
  <si>
    <t>Nástupiště</t>
  </si>
  <si>
    <t xml:space="preserve">  SO41-12-16-01</t>
  </si>
  <si>
    <t>Zastávka Lipovka, nástupiště</t>
  </si>
  <si>
    <t xml:space="preserve">  SO41-12-16-02</t>
  </si>
  <si>
    <t>Zastávka Solnice zast., nástupiště</t>
  </si>
  <si>
    <t xml:space="preserve">  SO41-12-17-01.1</t>
  </si>
  <si>
    <t>ŽST Solnice, obvod os. n., nástupiště</t>
  </si>
  <si>
    <t xml:space="preserve">  SO41-12-17-01.2</t>
  </si>
  <si>
    <t>ŽST Solnice, obvod os. n., nástupiště, mobiliář dodávaný SŽ</t>
  </si>
  <si>
    <t>D.2.1.3</t>
  </si>
  <si>
    <t>Přejezdy a přechody</t>
  </si>
  <si>
    <t xml:space="preserve">  SO41-13-16-01</t>
  </si>
  <si>
    <t>Železniční přejezd P4115 v ev. km 12,889 - zrušení</t>
  </si>
  <si>
    <t xml:space="preserve">  SO41-13-17-01</t>
  </si>
  <si>
    <t>Železniční přejezd P4118 v ev. km 14,968</t>
  </si>
  <si>
    <t>D.2.1.4</t>
  </si>
  <si>
    <t>Mosty, propustky, zdi</t>
  </si>
  <si>
    <t xml:space="preserve">  SO41-14-16-01.1</t>
  </si>
  <si>
    <t>ŽST Solnice, obvod n. n., most ev.km 12,889 - drážní část</t>
  </si>
  <si>
    <t xml:space="preserve">  SO41-14-16-01.2</t>
  </si>
  <si>
    <t>ŽST Solnice, obvod n. n., most ev.km 12,889 - městská část</t>
  </si>
  <si>
    <t xml:space="preserve">  SO41-14-16-02.1</t>
  </si>
  <si>
    <t>ŽST Solnice obvod n. n., objekt biokoridoru v km 13,322 - drážní část</t>
  </si>
  <si>
    <t xml:space="preserve">  SO41-14-16-02.2</t>
  </si>
  <si>
    <t>ŽST Solnice obvod n. n., objekt biokoridoru v km 13,322 - silniční část</t>
  </si>
  <si>
    <t xml:space="preserve">  SO41-14-16-02.3</t>
  </si>
  <si>
    <t>ŽST Solnice obvod n. n., objekt biokoridoru v km 13,322 - cestní část</t>
  </si>
  <si>
    <t xml:space="preserve">  SO41-14-16-11</t>
  </si>
  <si>
    <t xml:space="preserve">ŽST Solnice obvod n. n.,  propustek v ev. km 12,773</t>
  </si>
  <si>
    <t xml:space="preserve">  SO41-14-16-12</t>
  </si>
  <si>
    <t xml:space="preserve">ŽST Solnice obvod n. n.,  propustek v ev. km 13,005</t>
  </si>
  <si>
    <t xml:space="preserve">  SO41-14-16-13.1</t>
  </si>
  <si>
    <t xml:space="preserve">ŽST Solnice obvod n. n.,  propustek v ev. km 13,610 - drážní část</t>
  </si>
  <si>
    <t xml:space="preserve">  SO41-14-16-13.2</t>
  </si>
  <si>
    <t xml:space="preserve">ŽST Solnice obvod n. n.,  propustek v ev. km 13,610 - silniční část</t>
  </si>
  <si>
    <t xml:space="preserve">  SO41-14-16-14</t>
  </si>
  <si>
    <t xml:space="preserve">ŽST Solnice obvod n. n.,  propustek v ev. km 13,941</t>
  </si>
  <si>
    <t xml:space="preserve">  SO41-14-16-15</t>
  </si>
  <si>
    <t xml:space="preserve">ŽST Solnice obvod n. n.,  propustek v ev. km 14,132</t>
  </si>
  <si>
    <t xml:space="preserve">  SO41-14-16-16</t>
  </si>
  <si>
    <t xml:space="preserve">ŽST Solnice obvod n. n.,  propustek v ev. km 14,818</t>
  </si>
  <si>
    <t xml:space="preserve">  SO41-14-16-17</t>
  </si>
  <si>
    <t xml:space="preserve">ŽST Solnice obvod n. n.,  propustek v ev. km 14,863</t>
  </si>
  <si>
    <t>D.2.1.6</t>
  </si>
  <si>
    <t>Potrubní vedení</t>
  </si>
  <si>
    <t xml:space="preserve">  SO41-16-16-01</t>
  </si>
  <si>
    <t>ŽST Solnice, obvod n. n., objekty odvodnění kolejiště</t>
  </si>
  <si>
    <t xml:space="preserve">  SO41-16-16-02</t>
  </si>
  <si>
    <t>ŽST Solnice, obvod n. n., objekty odvodnění zpevněných ploch</t>
  </si>
  <si>
    <t xml:space="preserve">  SO41-16-16-03</t>
  </si>
  <si>
    <t>ŽST Solnice, obvod n. n., vodovodní přípojka technologického objektu</t>
  </si>
  <si>
    <t xml:space="preserve">  SO41-16-16-04</t>
  </si>
  <si>
    <t>ŽST Solnice, obvod n. n., kanalizační přípojka technologického objektu</t>
  </si>
  <si>
    <t xml:space="preserve">  SO41-16-17-01</t>
  </si>
  <si>
    <t>ŽST Solnice, obvod os. n., vodovodní přípojka technologického objektu</t>
  </si>
  <si>
    <t xml:space="preserve">  SO41-16-17-02</t>
  </si>
  <si>
    <t>ŽST Solnice, obvod os. n., kanalizační přípojka technologického objektu</t>
  </si>
  <si>
    <t>D.2.1.8</t>
  </si>
  <si>
    <t>Pozemní komunikace</t>
  </si>
  <si>
    <t xml:space="preserve">  SO41-18-16-01</t>
  </si>
  <si>
    <t>ŽST Solnice, obvod n. n., příjezdová komunikace a zpevněné plochy technologického objektu</t>
  </si>
  <si>
    <t xml:space="preserve">  SO41-18-16-02</t>
  </si>
  <si>
    <t>ŽST Solnice, obvod n. n., zpevněná plocha nákladiště</t>
  </si>
  <si>
    <t xml:space="preserve">  SO41-18-16-03.1</t>
  </si>
  <si>
    <t>ŽST Solnice, obvod n. n., prodloužení komunikace III.třídy</t>
  </si>
  <si>
    <t xml:space="preserve">  SO41-18-16-03.2</t>
  </si>
  <si>
    <t xml:space="preserve">  SO41-18-16-04</t>
  </si>
  <si>
    <t>ŽST Solnice, obvod n. n., náhradní přístup na pozemky</t>
  </si>
  <si>
    <t>D.2.2.1</t>
  </si>
  <si>
    <t>Pozemní stavební objekty budov</t>
  </si>
  <si>
    <t xml:space="preserve">  SO41-21-16-01.1</t>
  </si>
  <si>
    <t>ŽST Solnice, obvod n. n., provozně technologický objekt - OBJEKT 1</t>
  </si>
  <si>
    <t xml:space="preserve">  SO41-21-16-01.2</t>
  </si>
  <si>
    <t>ŽST Solnice, obvod n. n., provozně technologický objekt - OBJEKT 2</t>
  </si>
  <si>
    <t xml:space="preserve">  SO41-21-17-01</t>
  </si>
  <si>
    <t>ŽST Solnice, obvod os. n., provozně technologický objekt</t>
  </si>
  <si>
    <t>D.2.2.2</t>
  </si>
  <si>
    <t>Zastřešení nástupišť, přístřešky na nástupištích</t>
  </si>
  <si>
    <t xml:space="preserve">  SO41-22-16-01.1</t>
  </si>
  <si>
    <t>Zastávka Lipovka, přístřešek pro cestující</t>
  </si>
  <si>
    <t xml:space="preserve">  SO41-22-16-01.2</t>
  </si>
  <si>
    <t>Zastávka Lipovka, přístřešek pro cestující, mobiliář dodávaný SŽ</t>
  </si>
  <si>
    <t xml:space="preserve">  SO41-22-16-02.1</t>
  </si>
  <si>
    <t>Zastávka Solnice zast., přístřešek pro cestující</t>
  </si>
  <si>
    <t xml:space="preserve">  SO41-22-16-02.2</t>
  </si>
  <si>
    <t>Zastávka Solnice zast., přístřešek pro cestující, mobiliář dodávaný SŽ</t>
  </si>
  <si>
    <t xml:space="preserve">  SO41-22-17-01.1</t>
  </si>
  <si>
    <t>ŽST Solnice, obvod os. n., přístřešek pro cestující</t>
  </si>
  <si>
    <t xml:space="preserve">  SO41-22-17-01.2</t>
  </si>
  <si>
    <t>ŽST Solnice, obvod os. n., přístřešek pro cestující, mobiliář dodávaný SŽ</t>
  </si>
  <si>
    <t>D.2.2.3</t>
  </si>
  <si>
    <t>Individuální protihluková opatření</t>
  </si>
  <si>
    <t xml:space="preserve">  SO41-23-17-01</t>
  </si>
  <si>
    <t>Protihluková opatření objektu č.p.p. 225 KÚ Kvasiny</t>
  </si>
  <si>
    <t>D.2.2.4</t>
  </si>
  <si>
    <t>Orientační systém</t>
  </si>
  <si>
    <t xml:space="preserve">  SO41-24-16-01</t>
  </si>
  <si>
    <t>Zastávka Lipovka, orientační systém</t>
  </si>
  <si>
    <t xml:space="preserve">  SO41-24-16-02</t>
  </si>
  <si>
    <t>Zastávka Solnice zast., orientační systém</t>
  </si>
  <si>
    <t xml:space="preserve">  SO41-24-17-01</t>
  </si>
  <si>
    <t>ŽST Solnice, obvod os. n., orientační systém</t>
  </si>
  <si>
    <t>D.2.2.6</t>
  </si>
  <si>
    <t>Drobná architektura a oplocení</t>
  </si>
  <si>
    <t xml:space="preserve">  SO41-25-16-01</t>
  </si>
  <si>
    <t>ŽST Solnice, obvod n. n., oplocení provozně technologického objektu</t>
  </si>
  <si>
    <t xml:space="preserve">  SO41-25-16-02</t>
  </si>
  <si>
    <t>ŽST Solnice, obvod n. n., oplocení manipulačního prostoru</t>
  </si>
  <si>
    <t xml:space="preserve">  SO41-25-16-03</t>
  </si>
  <si>
    <t>Zastávka Lipovka, úprava oplocení</t>
  </si>
  <si>
    <t>D.2.3.1</t>
  </si>
  <si>
    <t>Trakční vedení</t>
  </si>
  <si>
    <t xml:space="preserve">  SO41-11-16-02.1</t>
  </si>
  <si>
    <t>ŽST Solnice, obvod n. n., železniční spodek - základy TV</t>
  </si>
  <si>
    <t xml:space="preserve">  SO41-11-17-02.1</t>
  </si>
  <si>
    <t>ŽST Solnice, obvod os. n., železniční spodek - základy TV</t>
  </si>
  <si>
    <t xml:space="preserve">  SO49-31-01</t>
  </si>
  <si>
    <t>ŽST Borohrádek, úprava trakčního vedení</t>
  </si>
  <si>
    <t>D.2.3.4</t>
  </si>
  <si>
    <t>Ohřev výhybek (elektrický, plynový)</t>
  </si>
  <si>
    <t xml:space="preserve">  SO41-34-16-01</t>
  </si>
  <si>
    <t>ŽST Solnice, obvod n. n., EOV</t>
  </si>
  <si>
    <t xml:space="preserve">  SO41-34-17-01</t>
  </si>
  <si>
    <t>ŽST Solnice obvod os. n., EOV</t>
  </si>
  <si>
    <t>D.2.3.6</t>
  </si>
  <si>
    <t>Rozvody VN, NN, osvětlení a dálkové ovládání odpojovačů</t>
  </si>
  <si>
    <t xml:space="preserve">  SO41-36-16-01</t>
  </si>
  <si>
    <t>ŽST Solnice, obvod n. n., přípojka vn 35kV</t>
  </si>
  <si>
    <t xml:space="preserve">  SO41-36-16-02</t>
  </si>
  <si>
    <t>ŽST Solnice, obvod n. n., rozvody nn a osvětlení</t>
  </si>
  <si>
    <t xml:space="preserve">  SO41-36-16-03</t>
  </si>
  <si>
    <t>ŽST Solnice, obvod n. n., DOÚO</t>
  </si>
  <si>
    <t xml:space="preserve">  SO41-36-16-04</t>
  </si>
  <si>
    <t>Zastávka Lipovka, rozvody nn a osvětlení</t>
  </si>
  <si>
    <t xml:space="preserve">  SO41-36-16-05</t>
  </si>
  <si>
    <t>Zastávka Solnice zast., rozvody nn a osvětlení</t>
  </si>
  <si>
    <t xml:space="preserve">  SO41-36-17-01</t>
  </si>
  <si>
    <t>ŽST Solnice, obvod os. n., přípojka nn</t>
  </si>
  <si>
    <t xml:space="preserve">  SO41-36-17-02</t>
  </si>
  <si>
    <t>ŽST Solnice, obvod os. n., rozvody nn a osvětlení</t>
  </si>
  <si>
    <t xml:space="preserve">  SO41-36-17-03</t>
  </si>
  <si>
    <t>ŽST Solnice, obvod os. n., DOÚO</t>
  </si>
  <si>
    <t>D.2.3.7</t>
  </si>
  <si>
    <t>Ukolejnění kovových konstrukcí</t>
  </si>
  <si>
    <t xml:space="preserve">  SO49-37-01</t>
  </si>
  <si>
    <t>ŽST Borohrádek, úprava ukolejnění</t>
  </si>
  <si>
    <t>D.2.4.1</t>
  </si>
  <si>
    <t>Příprava území a kácení</t>
  </si>
  <si>
    <t xml:space="preserve">  SO41-40-00-01</t>
  </si>
  <si>
    <t>ŽST Solnice, odstranění mimolesní zeleně</t>
  </si>
  <si>
    <t>D.2.4.2</t>
  </si>
  <si>
    <t>Náhradní výsadba</t>
  </si>
  <si>
    <t xml:space="preserve">  SO41-40-00-02</t>
  </si>
  <si>
    <t>ŽST Solnice, náhradní výsadba</t>
  </si>
  <si>
    <t>D.9.8</t>
  </si>
  <si>
    <t>SO 98-98 – Všeobecný objekt</t>
  </si>
  <si>
    <t xml:space="preserve">  SO98-98</t>
  </si>
  <si>
    <t>Všeobecný objekt</t>
  </si>
  <si>
    <t>D.9.9</t>
  </si>
  <si>
    <t>SO 90-90 – Odpady</t>
  </si>
  <si>
    <t xml:space="preserve">  SO90-90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</si>
  <si>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</si>
  <si>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</si>
  <si>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</si>
  <si>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</si>
  <si>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</si>
  <si>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</si>
  <si>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</si>
  <si>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</si>
  <si>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</si>
  <si>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</si>
  <si>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</si>
  <si>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</si>
  <si>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</si>
  <si>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</si>
  <si>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</si>
  <si>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</si>
  <si>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</si>
  <si>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</si>
  <si>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</si>
  <si>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</si>
  <si>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</si>
  <si>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</si>
  <si>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PS41-11-16-01</t>
  </si>
  <si>
    <t>SD</t>
  </si>
  <si>
    <t>0</t>
  </si>
  <si>
    <t>VŠEOBECNÉ PODMÍNKY</t>
  </si>
  <si>
    <t>P</t>
  </si>
  <si>
    <t>R015111</t>
  </si>
  <si>
    <t>901</t>
  </si>
  <si>
    <t>NEOCEŇOVAT - LIKVIDACE ODPADŮ NEKONTAMINOVANÝCH - 17 05 04 - VYTĚŽENÉ ZEMINY A HORNINY - I. TŘÍDA TĚŽITELNOSTI,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</si>
  <si>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</si>
  <si>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</si>
  <si>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</si>
  <si>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</si>
  <si>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</si>
  <si>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</si>
  <si>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185/2001 Sb., o nakládání s odpady, v platném znění</t>
  </si>
  <si>
    <t>R015130</t>
  </si>
  <si>
    <t>905</t>
  </si>
  <si>
    <t>NEOCEŇOVAT - LIKVIDACE ODPADŮ NEKONTAMINOVANÝCH - 17 03 02 - VYBOURANÝ ASFALTOVÝ BETON BEZ DEHTU, VČETNĚ DOPRAVY</t>
  </si>
  <si>
    <t>R015140</t>
  </si>
  <si>
    <t>906</t>
  </si>
  <si>
    <t>NEOCEŇOVAT - LIKVIDACE ODPADŮ NEKONTAMINOVANÝCH - 17 01 01 - PROSTÝ BETON DO KUSOVITOSTI 400X400 MM, VČETNĚ DOPRAVY</t>
  </si>
  <si>
    <t>R015240</t>
  </si>
  <si>
    <t>934</t>
  </si>
  <si>
    <t>NEOCEŇOVAT - LIKVIDACE ODPADŮ NEKONTAMINOVANÝCH - 20 03 99 - ODPAD PODOBNÝ KOMUNÁLNÍMU ODPADU, VČETNĚ DOPRAVY</t>
  </si>
  <si>
    <t>R015590</t>
  </si>
  <si>
    <t>932</t>
  </si>
  <si>
    <t>NEOCEŇOVAT - LIKVIDACE ODPADŮ NEBEZPEČNÝCH - 08 01 11* - ODPADNÍ NÁTĚROVÉ HMOTY, VČETNĚ DOPRAVY</t>
  </si>
  <si>
    <t>1</t>
  </si>
  <si>
    <t>ZEMNÍ PRÁCE</t>
  </si>
  <si>
    <t>13273</t>
  </si>
  <si>
    <t>HLOUBENÍ RÝH ŠÍŘ DO 2M PAŽ I NEPAŽ TŘ. I</t>
  </si>
  <si>
    <t>M3</t>
  </si>
  <si>
    <t>2023_OTSKP</t>
  </si>
  <si>
    <t/>
  </si>
  <si>
    <t>Technická specifikace položky odpovídá příslušné cenové soustavě.</t>
  </si>
  <si>
    <t>14173</t>
  </si>
  <si>
    <t>PROTLAČOVÁNÍ POTRUBÍ Z PLAST HMOT DN DO 200MM</t>
  </si>
  <si>
    <t>M</t>
  </si>
  <si>
    <t>17411</t>
  </si>
  <si>
    <t>ZÁSYP JAM A RÝH ZEMINOU SE ZHUTNĚNÍM</t>
  </si>
  <si>
    <t>2</t>
  </si>
  <si>
    <t>ZÁKLADY</t>
  </si>
  <si>
    <t>27152</t>
  </si>
  <si>
    <t>POLŠTÁŘE POD ZÁKLADY Z KAMENIVA DRCENÉHO</t>
  </si>
  <si>
    <t>27211</t>
  </si>
  <si>
    <t>ZÁKLADY Z DÍLCŮ BETONOVÝCH</t>
  </si>
  <si>
    <t>27232</t>
  </si>
  <si>
    <t>ZÁKLADY ZE ŽELEZOBETONU</t>
  </si>
  <si>
    <t>4</t>
  </si>
  <si>
    <t>VODOROVNÉ KONSTRUKCE</t>
  </si>
  <si>
    <t>45152</t>
  </si>
  <si>
    <t>PODKLADNÍ A VÝPLŇOVÉ VRSTVY Z KAMENIVA DRCENÉHO</t>
  </si>
  <si>
    <t>465921</t>
  </si>
  <si>
    <t>DLAŽBY Z BETONOVÝCH DLAŽDIC NA SUCHO</t>
  </si>
  <si>
    <t>M2</t>
  </si>
  <si>
    <t>6</t>
  </si>
  <si>
    <t>ÚPRAVY POVRCHŮ, PODLAHY, VÝPLNĚ OTVORŮ</t>
  </si>
  <si>
    <t>63152</t>
  </si>
  <si>
    <t>NÁSYP PODLAH Z KAMENIVA DRCENÉHO</t>
  </si>
  <si>
    <t>7</t>
  </si>
  <si>
    <t>PŘIDRUŽENÁ STAVEBNÍ VÝROBA</t>
  </si>
  <si>
    <t>701004</t>
  </si>
  <si>
    <t>VYHLEDÁVACÍ MARKER ZEMNÍ</t>
  </si>
  <si>
    <t>KUS</t>
  </si>
  <si>
    <t>702111</t>
  </si>
  <si>
    <t>KABELOVÝ ŽLAB ZEMNÍ VČETNĚ KRYTU SVĚTLÉ ŠÍŘKY DO 120 MM</t>
  </si>
  <si>
    <t>702112</t>
  </si>
  <si>
    <t>KABELOVÝ ŽLAB ZEMNÍ VČETNĚ KRYTU SVĚTLÉ ŠÍŘKY PŘES 120 DO 250 MM</t>
  </si>
  <si>
    <t>702212</t>
  </si>
  <si>
    <t>KABELOVÁ CHRÁNIČKA ZEMNÍ DN PŘES 100 DO 200 MM</t>
  </si>
  <si>
    <t>702312</t>
  </si>
  <si>
    <t>ZAKRYTÍ KABELŮ VÝSTRAŽNOU FÓLIÍ ŠÍŘKY PŘES 20 DO 40 CM</t>
  </si>
  <si>
    <t>703412</t>
  </si>
  <si>
    <t>ELEKTROINSTALAČNÍ TRUBKA PLASTOVÁ VČETNĚ UPEVNĚNÍ A PŘÍSLUŠENSTVÍ DN PRŮMĚRU PŘES 25 DO 40 MM</t>
  </si>
  <si>
    <t>709210</t>
  </si>
  <si>
    <t>KŘIŽOVATKA KABELOVÝCH VEDENÍ SE STÁVAJÍCÍ INŽENÝRSKOU SÍTÍ (KABELEM, POTRUBÍM APOD.)</t>
  </si>
  <si>
    <t>709400</t>
  </si>
  <si>
    <t>ZATAŽENÍ LANKA DO CHRÁNIČKY NEBO ŽLABU</t>
  </si>
  <si>
    <t>742G32</t>
  </si>
  <si>
    <t>KABEL NN DVOU- A TŘÍŽÍLOVÝ CU S PLASTOVOU IZOLACÍ STÍNĚNÝ OD 4 DO 16 MM2</t>
  </si>
  <si>
    <t>742H32</t>
  </si>
  <si>
    <t>KABEL NN ČTYŘ- A PĚTIŽÍLOVÝ CU S PLASTOVOU IZOLACÍ STÍNĚNÝ OD 4 DO 16 MM2</t>
  </si>
  <si>
    <t>742I13</t>
  </si>
  <si>
    <t>KABEL NN CU OVLÁDACÍ 7-12ŽÍLOVÝ DO 2,5 MM2 STÍNĚNÝ</t>
  </si>
  <si>
    <t>742I23</t>
  </si>
  <si>
    <t>KABEL NN CU OVLÁDACÍ 19-24ŽÍLOVÝ DO 2,5 MM2 STÍNĚNÝ</t>
  </si>
  <si>
    <t>742L12</t>
  </si>
  <si>
    <t>UKONČENÍ DVOU AŽ PĚTIŽÍLOVÉHO KABELU V ROZVADĚČI NEBO NA PŘÍSTROJI OD 4 DO 16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</si>
  <si>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</si>
  <si>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</si>
  <si>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</si>
  <si>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</si>
  <si>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</si>
  <si>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</si>
  <si>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742P15</t>
  </si>
  <si>
    <t>OZNAČOVACÍ ŠTÍTEK NA KABEL</t>
  </si>
  <si>
    <t>744231</t>
  </si>
  <si>
    <t>KABELOVÁ SKŘÍŇ VENKOVNÍ SPOLEČNÁ PŘÍSTROJOVÁ PRO PŘEJEZDY</t>
  </si>
  <si>
    <t>75A131</t>
  </si>
  <si>
    <t>KABEL METALICKÝ DVOUPLÁŠŤOVÝ DO 12 PÁRŮ - DODÁVKA</t>
  </si>
  <si>
    <t>KMPÁR</t>
  </si>
  <si>
    <t>75A141</t>
  </si>
  <si>
    <t>KABEL METALICKÝ DVOUPLÁŠŤOVÝ PŘES 12 PÁRŮ - DODÁVKA</t>
  </si>
  <si>
    <t>75A151</t>
  </si>
  <si>
    <t>KABEL METALICKÝ SE STÍNĚNÍM DO 12 PÁRŮ - DODÁVKA</t>
  </si>
  <si>
    <t>75A161</t>
  </si>
  <si>
    <t>KABEL METALICKÝ SE STÍNĚNÍM PŘES 12 PÁRŮ - DODÁVKA</t>
  </si>
  <si>
    <t>75A217</t>
  </si>
  <si>
    <t>ZATAŽENÍ A SPOJKOVÁNÍ KABELŮ DO 12 PÁRŮ - MONTÁŽ</t>
  </si>
  <si>
    <t>75A218</t>
  </si>
  <si>
    <t>ZATAŽENÍ A SPOJKOVÁNÍ KABELŮ DO 12 PÁRŮ - DEMONTÁŽ</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</si>
  <si>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</si>
  <si>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</si>
  <si>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</si>
  <si>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</si>
  <si>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</si>
  <si>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</si>
  <si>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75B121</t>
  </si>
  <si>
    <t>VNITŘNÍ KABELOVÉ ROZVODY PŘES 20 DO 50 KABELŮ - DODÁVKA</t>
  </si>
  <si>
    <t>75B127</t>
  </si>
  <si>
    <t>VNITŘNÍ KABELOVÉ ROZVODY PŘES 20 DO 50 KABELŮ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</si>
  <si>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</si>
  <si>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</si>
  <si>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</si>
  <si>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</si>
  <si>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</si>
  <si>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</si>
  <si>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</si>
  <si>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</si>
  <si>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</si>
  <si>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</si>
  <si>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</si>
  <si>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</si>
  <si>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</si>
  <si>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</si>
  <si>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</si>
  <si>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</si>
  <si>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</si>
  <si>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</si>
  <si>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</si>
  <si>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</si>
  <si>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75B471</t>
  </si>
  <si>
    <t>KABELOVÝ ROŠT VODOROVNÝ - DODÁVKA</t>
  </si>
  <si>
    <t>75B477</t>
  </si>
  <si>
    <t>KABELOVÝ ROŠT VODOROVNÝ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</si>
  <si>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</si>
  <si>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</si>
  <si>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</si>
  <si>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</si>
  <si>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</si>
  <si>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</si>
  <si>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</si>
  <si>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</si>
  <si>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</si>
  <si>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</si>
  <si>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</si>
  <si>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75B527</t>
  </si>
  <si>
    <t>ELEKTRONICKÁ VAZBA S PROVÁDĚCÍMI POČÍTAČI PRO ZABEZPEČENÍ VÝHYBKOVÉ JEDNOTKY - MONTÁŽ</t>
  </si>
  <si>
    <t>75B531</t>
  </si>
  <si>
    <t>SKŘÍŇ ELEKTRONICKÝCH VAZEB S PROVÁDĚCÍMI POČÍTAČI - DODÁVKA</t>
  </si>
  <si>
    <t>75B537</t>
  </si>
  <si>
    <t>SKŘÍŇ ELEKTRONICKÝCH VAZEB S PROVÁDĚCÍMI POČÍTAČI - MONTÁŽ</t>
  </si>
  <si>
    <t>75B541</t>
  </si>
  <si>
    <t>SKŘÍŇ (STOJAN) VOLNÉ VAZBY - DODÁVKA</t>
  </si>
  <si>
    <t>75B547</t>
  </si>
  <si>
    <t>SKŘÍŇ (STOJAN) VOLNÉ VAZBY - MONTÁŽ</t>
  </si>
  <si>
    <t>75B601</t>
  </si>
  <si>
    <t>KOMPLETNÍ NAPÁJECÍ ZDROJ (50 HZ) DO 50 KVA - DODÁVKA</t>
  </si>
  <si>
    <t>75B647</t>
  </si>
  <si>
    <t>NAPÁJECÍ ZDROJ - MONTÁŽ</t>
  </si>
  <si>
    <t>75B661</t>
  </si>
  <si>
    <t>SKŘÍŇ NAPÁJECÍ - DODÁVKA</t>
  </si>
  <si>
    <t>75B667</t>
  </si>
  <si>
    <t>SKŘÍŇ NAPÁJECÍ - MONTÁŽ</t>
  </si>
  <si>
    <t>75B851</t>
  </si>
  <si>
    <t>SKŘÍŇ DOZ - DODÁVKA</t>
  </si>
  <si>
    <t>75B857</t>
  </si>
  <si>
    <t>SKŘÍŇ DOZ - MONTÁŽ</t>
  </si>
  <si>
    <t>75B921</t>
  </si>
  <si>
    <t>ZÁKLADNÍ SW ELEKTRONICKÉHO STAVĚDLA S ELEKTRONICKÝM ROZHRANÍM - DODÁVKA</t>
  </si>
  <si>
    <t>75B937</t>
  </si>
  <si>
    <t>INDIVIDUÁLNÍ SW ELEKTRONICKÉHO STAVĚDLA S RELÉOVÝM ROZHRANÍM - MONTÁŽ</t>
  </si>
  <si>
    <t>75C111</t>
  </si>
  <si>
    <t>PŘESTAVNÍK ELEKTROMOTORICKÝ - DODÁVKA</t>
  </si>
  <si>
    <t>75C117</t>
  </si>
  <si>
    <t>PŘESTAVNÍK ELEKTROMOTORICKÝ - MONTÁŽ</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</si>
  <si>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</si>
  <si>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</si>
  <si>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</si>
  <si>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</si>
  <si>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</si>
  <si>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</si>
  <si>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</si>
  <si>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</si>
  <si>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</si>
  <si>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</si>
  <si>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</si>
  <si>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</si>
  <si>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75C228</t>
  </si>
  <si>
    <t>VÝKOLEJKA SE ZÁMKEM - DEMONTÁŽ</t>
  </si>
  <si>
    <t>75C231</t>
  </si>
  <si>
    <t>NÁVĚSTNÍ TĚLESO PRO VÝHYBKU A VÝKOLEJKU - DODÁVKA</t>
  </si>
  <si>
    <t>75C237</t>
  </si>
  <si>
    <t>NÁVĚSTNÍ TĚLESO PRO VÝHYBKU A VÝKOLEJKU - MONTÁŽ</t>
  </si>
  <si>
    <t>75C331</t>
  </si>
  <si>
    <t>POMOCNÉ STAVĚDLO (SE ČTYŘMI ŘADIČI) - DODÁVKA</t>
  </si>
  <si>
    <t>75C337</t>
  </si>
  <si>
    <t>POMOCNÉ STAVĚDLO (SE ČTYŘMI ŘADIČI) - MONTÁŽ</t>
  </si>
  <si>
    <t>75C341</t>
  </si>
  <si>
    <t>POMOCNÉ STAVĚDLO S ELEKTROMAGNETICKÝMI ZÁMKY - DODÁVKA</t>
  </si>
  <si>
    <t>75C347</t>
  </si>
  <si>
    <t>POMOCNÉ STAVĚDLO S ELEKTROMAGNETICKÝMI ZÁMKY - MONTÁŽ</t>
  </si>
  <si>
    <t>75C358</t>
  </si>
  <si>
    <t>POMOCNÉ STAVĚDLO - DEMONTÁŽ</t>
  </si>
  <si>
    <t>75C418</t>
  </si>
  <si>
    <t>ZÁMEK VÝMĚNOVÝ NEBO ODTLAČNÝ (JEDNODUCHÝ, KONTROLNÍ) - DEMONTÁŽ</t>
  </si>
  <si>
    <t>75C511</t>
  </si>
  <si>
    <t>STOŽÁROVÉ NÁVĚSTIDLO DO DVOU SVĚTEL - DODÁVKA</t>
  </si>
  <si>
    <t>75C517</t>
  </si>
  <si>
    <t>STOŽÁROVÉ NÁVĚSTIDLO DO DVOU SVĚTEL - MONTÁŽ</t>
  </si>
  <si>
    <t>75C518</t>
  </si>
  <si>
    <t>STOŽÁROVÉ NÁVĚSTIDLO DO DVOU SVĚTEL - DEMONTÁŽ</t>
  </si>
  <si>
    <t>75C521</t>
  </si>
  <si>
    <t>STOŽÁROVÉ NÁVĚSTIDLO TŘÍSVĚTLOVÉ - DODÁVKA</t>
  </si>
  <si>
    <t>75C527</t>
  </si>
  <si>
    <t>STOŽÁROVÉ NÁVĚSTIDLO TŘÍSVĚTLOVÉ - MONTÁŽ</t>
  </si>
  <si>
    <t>75C528</t>
  </si>
  <si>
    <t>STOŽÁROVÉ NÁVĚSTIDLO TŘÍSVĚTLOVÉ - DEMONTÁŽ</t>
  </si>
  <si>
    <t>75C531</t>
  </si>
  <si>
    <t>STOŽÁROVÉ NÁVĚSTIDLO OD ČTYŘ SVĚTEL - DODÁVKA</t>
  </si>
  <si>
    <t>75C537</t>
  </si>
  <si>
    <t>STOŽÁROVÉ NÁVĚSTIDLO OD ČTYŘ SVĚTEL - MONTÁŽ</t>
  </si>
  <si>
    <t>75C721</t>
  </si>
  <si>
    <t>VZDÁLENOSTNÍ UPOZORNOVADLO, NEPROMĚNNÉ NÁVĚSTIDLO SE ZÁKLADEM - DODÁVKA</t>
  </si>
  <si>
    <t>75C727</t>
  </si>
  <si>
    <t>VZDÁLENOSTNÍ UPOZORNOVADLO, NEPROMĚNNÉ NÁVĚSTIDLO SE ZÁKLADEM - MONTÁŽ</t>
  </si>
  <si>
    <t>75C728</t>
  </si>
  <si>
    <t>VZDÁLENOSTNÍ UPOZORNOVADLO, NEPROMĚNNÉ NÁVĚSTIDLO SE ZÁKLADEM - DEMONTÁŽ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</si>
  <si>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</si>
  <si>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</si>
  <si>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</si>
  <si>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</si>
  <si>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75C911</t>
  </si>
  <si>
    <t>SNÍMAČ POČÍTAČE NÁPRAV - DODÁVKA</t>
  </si>
  <si>
    <t>75C917</t>
  </si>
  <si>
    <t>SNÍMAČ POČÍTAČE NÁPRAV - MONTÁŽ</t>
  </si>
  <si>
    <t>75C921</t>
  </si>
  <si>
    <t>SKŘÍŇ S POČÍTAČI NÁPRAV 24 BODŮ/14 ÚSEKŮ - DODÁVKA</t>
  </si>
  <si>
    <t>75C927</t>
  </si>
  <si>
    <t>SKŘÍŇ S POČÍTAČI NÁPRAV 24 BODŮ/14 ÚSEKŮ - MONTÁŽ</t>
  </si>
  <si>
    <t>75C931</t>
  </si>
  <si>
    <t>SKŘÍŇ S POČÍTAČI NÁPRAV 8 BODŮ/7 ÚSEKŮ - DODÁVKA</t>
  </si>
  <si>
    <t>75C937</t>
  </si>
  <si>
    <t>SKŘÍŇ S POČÍTAČI NÁPRAV 8 BODŮ/7 ÚSEKŮ - MONTÁŽ</t>
  </si>
  <si>
    <t>75D111</t>
  </si>
  <si>
    <t>SKŘÍŇ LOGIKY RELÉOVÉHO PŘEJEZDOVÉHO ZABEZPEČOVACÍHO ZAŘÍZENÍ - DODÁVKA</t>
  </si>
  <si>
    <t>75D117</t>
  </si>
  <si>
    <t>SKŘÍŇ LOGIKY RELÉOVÉHO PŘEJEZDOVÉHO ZABEZPEČOVACÍHO ZAŘÍZENÍ - MONTÁŽ</t>
  </si>
  <si>
    <t>75D131</t>
  </si>
  <si>
    <t>BATERIOVÁ SKŘÍŇ - DODÁVKA</t>
  </si>
  <si>
    <t>75D137</t>
  </si>
  <si>
    <t>BATERIOVÁ SKŘÍŇ - MONTÁŽ</t>
  </si>
  <si>
    <t>75D141</t>
  </si>
  <si>
    <t>KABELOVÁ SKŘÍŇ - DODÁVKA</t>
  </si>
  <si>
    <t>75D147</t>
  </si>
  <si>
    <t>KABELOVÁ SKŘÍŇ - MONTÁŽ</t>
  </si>
  <si>
    <t>75D151</t>
  </si>
  <si>
    <t>KABELOVÝ OBJEKT - DODÁVKA</t>
  </si>
  <si>
    <t>75D157</t>
  </si>
  <si>
    <t>KABELOVÝ OBJEKT - MONTÁŽ</t>
  </si>
  <si>
    <t>75D161</t>
  </si>
  <si>
    <t>RELÉOVÝ DOMEK (DO 18 M2) PREFABRIKOVANÝ, IZOLOVANÝ, S KLIMATIZACÍ A VNITŘNÍ KABELIZACÍ - DODÁVKA</t>
  </si>
  <si>
    <t>75D167</t>
  </si>
  <si>
    <t>RELÉOVÝ DOMEK (DO 18 M2) PREFABRIKOVANÝ - MONTÁŽ</t>
  </si>
  <si>
    <t>75D181</t>
  </si>
  <si>
    <t>NAPÁJECÍ SKŘÍŇ PŘEJEZDOVÉHO ZABEZPEČOVACÍHO ZAŘÍZENÍ - DODÁVKA</t>
  </si>
  <si>
    <t>75D187</t>
  </si>
  <si>
    <t>NAPÁJECÍ SKŘÍŇ PŘEJEZDOVÉHO ZABEZPEČOVACÍHO ZAŘÍZENÍ - MONTÁŽ</t>
  </si>
  <si>
    <t>75D198</t>
  </si>
  <si>
    <t>PŘÍSTROJOVÁ SKŘÍŇ V KOLEJIŠTI BEZ VNITŘNÍ VÝSTROJE - DEMONTÁŽ</t>
  </si>
  <si>
    <t>75D211</t>
  </si>
  <si>
    <t>VÝSTRAŽNÍK SE ZÁVOROU, 1 SKŘÍŇ - DODÁVKA</t>
  </si>
  <si>
    <t>75D217</t>
  </si>
  <si>
    <t>VÝSTRAŽNÍK SE ZÁVOROU, 1 SKŘÍŇ - MONTÁŽ</t>
  </si>
  <si>
    <t>75D271</t>
  </si>
  <si>
    <t>ZAŘÍZENÍ (PZZ) PRO NEVIDOMÉ - DODÁVKA</t>
  </si>
  <si>
    <t>75D277</t>
  </si>
  <si>
    <t>ZAŘÍZENÍ (PZZ) PRO NEVIDOMÉ - MONTÁŽ</t>
  </si>
  <si>
    <t>75E117</t>
  </si>
  <si>
    <t>DOZOR PRACOVNÍKŮ PROVOZOVATELE PŘI PRÁCI NA ŽIVÉM ZAŘÍZENÍ</t>
  </si>
  <si>
    <t>HOD</t>
  </si>
  <si>
    <t xml:space="preserve">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</si>
  <si>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</si>
  <si>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</si>
  <si>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75E137</t>
  </si>
  <si>
    <t>PŘEZKOUŠENÍ VLAKOVÝCH CEST</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</si>
  <si>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</si>
  <si>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</si>
  <si>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</si>
  <si>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</si>
  <si>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</si>
  <si>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</si>
  <si>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75E1B7</t>
  </si>
  <si>
    <t>REGULACE A ZKOUŠENÍ ZABEZPEČOVACÍHO ZAŘÍZENÍ</t>
  </si>
  <si>
    <t>75E1C7</t>
  </si>
  <si>
    <t>PROTOKOL UTZ</t>
  </si>
  <si>
    <t>75I812</t>
  </si>
  <si>
    <t>KABEL OPTICKÝ SINGLEMODE DO 36 VLÁKEN</t>
  </si>
  <si>
    <t>KMVLÁKNO</t>
  </si>
  <si>
    <t>75I81X</t>
  </si>
  <si>
    <t>KABEL OPTICKÝ SINGLEMODE - MONTÁŽ</t>
  </si>
  <si>
    <t>75I841</t>
  </si>
  <si>
    <t>KABEL OPTICKÝ - REZERVA DO 500 MM - DODÁVKA</t>
  </si>
  <si>
    <t>75I84X</t>
  </si>
  <si>
    <t>KABEL OPTICKÝ - REZERVA DO 500 MM - MONTÁŽ</t>
  </si>
  <si>
    <t>75I921</t>
  </si>
  <si>
    <t>OPTOTRUBKA HDPE S LANKEM PRŮMĚRU DO 40 MM</t>
  </si>
  <si>
    <t>75I92X</t>
  </si>
  <si>
    <t>OPTOTRUBKA HDPE S LANKEM - MONTÁŽ</t>
  </si>
  <si>
    <t>75I961</t>
  </si>
  <si>
    <t>OPTOTRUBKA - HERMETIZACE ÚSEKU DO 2000 M</t>
  </si>
  <si>
    <t>ÚSEK</t>
  </si>
  <si>
    <t>75IEE2</t>
  </si>
  <si>
    <t>OPTICKÝ ROZVADĚČ 19" PROVEDENÍ 24 VLÁKEN - DODÁVKA</t>
  </si>
  <si>
    <t>75IEEX</t>
  </si>
  <si>
    <t>OPTICKÝ ROZVADĚČ 19" PROVEDENÍ - MONTÁŽ</t>
  </si>
  <si>
    <t>75IEF2</t>
  </si>
  <si>
    <t>OPTICKÝ ROZVADĚČ NA ZEĎ 24 VLÁKEN - DODÁVKA</t>
  </si>
  <si>
    <t>75IEFX</t>
  </si>
  <si>
    <t>OPTICKÝ ROZVADĚČ NA ZEĎ - MONTÁŽ</t>
  </si>
  <si>
    <t>75IH62</t>
  </si>
  <si>
    <t>UKONČENÍ KABELU OPTICKÉHO DO 36 VLÁKEN</t>
  </si>
  <si>
    <t>75IK21</t>
  </si>
  <si>
    <t>MĚŘENÍ KOMPLEXNÍ OPTICKÉHO KABELU</t>
  </si>
  <si>
    <t>VLÁKNO</t>
  </si>
  <si>
    <t>75J821</t>
  </si>
  <si>
    <t>OPTICKÝ PIGTAIL SINGLEMODE DO 2 M - DODÁVKA</t>
  </si>
  <si>
    <t>75J82X</t>
  </si>
  <si>
    <t>OPTICKÝ PIGTAIL SINGLEMODE - MONTÁŽ</t>
  </si>
  <si>
    <t>75K621</t>
  </si>
  <si>
    <t>AKUMULÁTOROVÁ BATERIE PŘES 200AH - DODÁVKA</t>
  </si>
  <si>
    <t>75K62X</t>
  </si>
  <si>
    <t>AKUMULÁTOROVÁ BATERIE - MONTÁŽ</t>
  </si>
  <si>
    <t>8</t>
  </si>
  <si>
    <t>POTRUBÍ</t>
  </si>
  <si>
    <t>86634</t>
  </si>
  <si>
    <t>CHRÁNIČKY Z TRUB OCELOVÝCH DN DO 200MM</t>
  </si>
  <si>
    <t>9</t>
  </si>
  <si>
    <t>OSTATNÍ PRÁCE</t>
  </si>
  <si>
    <t>914131</t>
  </si>
  <si>
    <t>DOPRAVNÍ ZNAČKY ZÁKLADNÍ VELIKOSTI OCELOVÉ FÓLIE TŘ 2 - DODÁVKA A MONTÁŽ</t>
  </si>
  <si>
    <t>914133</t>
  </si>
  <si>
    <t>DOPRAVNÍ ZNAČKY ZÁKLADNÍ VELIKOSTI OCELOVÉ FÓLIE TŘ 2 - DEMONTÁŽ</t>
  </si>
  <si>
    <t>PS41-11-17-01</t>
  </si>
  <si>
    <t>11346</t>
  </si>
  <si>
    <t>ODSTRANĚNÍ KRYTU ZPEVNĚNÝCH PLOCH ZE SILNIČ DÍLCŮ (PANELŮ) VČET PODKL</t>
  </si>
  <si>
    <t>18090</t>
  </si>
  <si>
    <t>VŠEOBECNÉ ÚPRAVY OSTATNÍCH PLOCH</t>
  </si>
  <si>
    <t>5</t>
  </si>
  <si>
    <t>KOMUNIKACE</t>
  </si>
  <si>
    <t>582602</t>
  </si>
  <si>
    <t>KRYTY Z BETON DLAŽDIC SE ZÁMKEM ŠEDÝCH TL 80MM BEZ LOŽE</t>
  </si>
  <si>
    <t>587206</t>
  </si>
  <si>
    <t>PŘEDLÁŽDĚNÍ KRYTU Z BETONOVÝCH DLAŽDIC SE ZÁMKEM</t>
  </si>
  <si>
    <t>702423</t>
  </si>
  <si>
    <t>KABELOVÝ PROSTUP DO OBJEKTU PŘES ZÁKLAD BETONOVÝ SVĚTLÉ ŠÍŘKY PŘES 200 MM</t>
  </si>
  <si>
    <t>742G31</t>
  </si>
  <si>
    <t>KABEL NN DVOU- A TŘÍŽÍLOVÝ CU S PLASTOVOU IZOLACÍ STÍNĚNÝ DO 2,5 MM2</t>
  </si>
  <si>
    <t>75A228</t>
  </si>
  <si>
    <t>ZATAŽENÍ A SPOJKOVÁNÍ KABELŮ PŘES 12 PÁRŮ - DEMONTÁŽ</t>
  </si>
  <si>
    <t>75B128</t>
  </si>
  <si>
    <t>VNITŘNÍ KABELOVÉ ROZVODY PŘES 20 DO 50 KABELŮ - DEMONTÁŽ</t>
  </si>
  <si>
    <t>75B328</t>
  </si>
  <si>
    <t>SEKCE OVLÁDACÍHO STOLU - DEMONTÁŽ</t>
  </si>
  <si>
    <t>75B428</t>
  </si>
  <si>
    <t>STOJANOVÁ ŘADA PRO 2 STOJANY - DEMONTÁŽ</t>
  </si>
  <si>
    <t>75B478</t>
  </si>
  <si>
    <t>KABELOVÝ ROŠT VODOROVNÝ - DEMONTÁŽ</t>
  </si>
  <si>
    <t>75B488</t>
  </si>
  <si>
    <t>KABELOVÝ ROŠT SVISLÝ - DEMONTÁŽ</t>
  </si>
  <si>
    <t>75B548</t>
  </si>
  <si>
    <t>SKŘÍŇ (STOJAN) VOLNÉ VAZBY - DEMONTÁŽ</t>
  </si>
  <si>
    <t>75B648</t>
  </si>
  <si>
    <t>NAPÁJECÍ ZDROJ - DEMONTÁŽ</t>
  </si>
  <si>
    <t>75C238</t>
  </si>
  <si>
    <t>NÁVĚSTNÍ TĚLESO PRO VÝHYBKU A VÝKOLEJKU - DEMONTÁŽ</t>
  </si>
  <si>
    <t>75C411</t>
  </si>
  <si>
    <t>ZÁMEK VÝMĚNOVÝ NEBO ODTLAČNÝ (JEDNODUCHÝ, KONTROLNÍ) - DODÁVKA</t>
  </si>
  <si>
    <t>75C417</t>
  </si>
  <si>
    <t>ZÁMEK VÝMĚNOVÝ NEBO ODTLAČNÝ (JEDNODUCHÝ, KONTROLNÍ) - MONTÁŽ</t>
  </si>
  <si>
    <t>75C478</t>
  </si>
  <si>
    <t>ZÁMEK ELEKTROMAGNETICKÝ V KOLEJIŠTI - DEMONTÁŽ</t>
  </si>
  <si>
    <t>75C4A8</t>
  </si>
  <si>
    <t>ZÁMEK ELEKTROMAGNETICKÝ VNITŘNÍ - DEMONTÁŽ</t>
  </si>
  <si>
    <t>75C4B8</t>
  </si>
  <si>
    <t>ZÁMEK ÚSTŘEDNÍ - DEMONTÁŽ</t>
  </si>
  <si>
    <t>75C918</t>
  </si>
  <si>
    <t>SNÍMAČ POČÍTAČE NÁPRAV - DEMONTÁŽ</t>
  </si>
  <si>
    <t>75C938</t>
  </si>
  <si>
    <t>SKŘÍŇ S POČÍTAČI NÁPRAV 8 BODŮ/7 ÚSEKŮ - DEMONTÁŽ</t>
  </si>
  <si>
    <t>75D118</t>
  </si>
  <si>
    <t>SKŘÍŇ LOGIKY RELÉOVÉHO PŘEJEZDOVÉHO ZABEZPEČOVACÍHO ZAŘÍZENÍ - DEMONTÁŽ</t>
  </si>
  <si>
    <t>75D138</t>
  </si>
  <si>
    <t>BATERIOVÁ SKŘÍŇ - DEMONTÁŽ</t>
  </si>
  <si>
    <t>75D168</t>
  </si>
  <si>
    <t>RELÉOVÝ DOMEK (DO 18 M2) PREFABRIKOVANÝ - DEMONTÁŽ</t>
  </si>
  <si>
    <t>75D188</t>
  </si>
  <si>
    <t>NAPÁJECÍ SKŘÍŇ PŘEJEZDOVÉHO ZABEZPEČOVACÍHO ZAŘÍZENÍ - DEMONTÁŽ</t>
  </si>
  <si>
    <t>75D221</t>
  </si>
  <si>
    <t>VÝSTRAŽNÍK BEZ ZÁVORY, 1 SKŘÍŇ - DODÁVKA</t>
  </si>
  <si>
    <t>75D227</t>
  </si>
  <si>
    <t>VÝSTRAŽNÍK BEZ ZÁVORY, 1 SKŘÍŇ - MONTÁŽ</t>
  </si>
  <si>
    <t>75D228</t>
  </si>
  <si>
    <t>VÝSTRAŽNÍK BEZ ZÁVORY, 1 SKŘÍŇ - DEMONTÁŽ</t>
  </si>
  <si>
    <t>75I22Y</t>
  </si>
  <si>
    <t>KABEL ZEMNÍ DVOUPLÁŠŤOVÝ BEZ PANCÍŘE PRŮMĚRU ŽÍLY 0,8 MM - DEMONTÁŽ</t>
  </si>
  <si>
    <t>PS49-11-01</t>
  </si>
  <si>
    <t>ZABEZPEČOVACÍ ZAŘÍZENÍ</t>
  </si>
  <si>
    <t>11120</t>
  </si>
  <si>
    <t>ODSTRANĚNÍ KŘOVIN</t>
  </si>
  <si>
    <t xml:space="preserve"> "viz textová a výkresová část projektové dokumentace"_x000d_</t>
  </si>
  <si>
    <t>Technická specifikace položky odpovídá příslušné cenové soustavě</t>
  </si>
  <si>
    <t>11221</t>
  </si>
  <si>
    <t>ODSTRANĚNÍ PAŘEZŮ D DO 0,5M</t>
  </si>
  <si>
    <t>63131</t>
  </si>
  <si>
    <t>MAZANINA Z PROST BETONU</t>
  </si>
  <si>
    <t>702232</t>
  </si>
  <si>
    <t>KABELOVÁ CHRÁNIČKA ZEMNÍ DĚLENÁ DN PŘES 100 DO 200 MM</t>
  </si>
  <si>
    <t>709611</t>
  </si>
  <si>
    <t>DEMONTÁŽ KABELOVÉHO ŽLABU/LIŠTY VČETNĚ KRYTU</t>
  </si>
  <si>
    <t>74F332</t>
  </si>
  <si>
    <t>VÝKON ORGANIZAČNÍCH JEDNOTEK SPRÁVCE</t>
  </si>
  <si>
    <t>75B369</t>
  </si>
  <si>
    <t>KOLEJOVÁ DESKA - ÚPRAVA</t>
  </si>
  <si>
    <t>75B379</t>
  </si>
  <si>
    <t>HRADLOVÝ PŘÍSTROJ (1 POLE) - ÚPRAVA</t>
  </si>
  <si>
    <t>75B569</t>
  </si>
  <si>
    <t>ÚPRAVA RELÉOVÝCH, NAPÁJECÍCH NEBO KABELOVÝCH STOJANŮ NEBO SKŘÍNÍ</t>
  </si>
  <si>
    <t>75C178</t>
  </si>
  <si>
    <t>PŘESTAVNÍK ELEKTROMOTORICKÝ - DEMONTÁŽ</t>
  </si>
  <si>
    <t>75C218</t>
  </si>
  <si>
    <t>VÝKOLEJKA S PŘESTAVNÍKEM - DEMONTÁŽ</t>
  </si>
  <si>
    <t>75C881</t>
  </si>
  <si>
    <t>MEZIKOLEJOVÁ LANOVÁ PROPOJKA (DO 3 LAN DO DÉLKY 7 M) - DODÁVKA</t>
  </si>
  <si>
    <t>75C887</t>
  </si>
  <si>
    <t>MEZIKOLEJOVÁ LANOVÁ PROPOJKA (DO 3 LAN DO DÉLKY 7 M) - MONTÁŽ</t>
  </si>
  <si>
    <t>75C888</t>
  </si>
  <si>
    <t>MEZIKOLEJOVÁ LANOVÁ PROPOJKA (DO 3 LAN DO DÉLKY 7 M) - DEMONTÁŽ</t>
  </si>
  <si>
    <t>75C8C1</t>
  </si>
  <si>
    <t>MEZIKOLEJOVÁ LANOVÁ PROPOJKA DLOUHÁ (DO 3 LAN) - DODÁVKA</t>
  </si>
  <si>
    <t>75C8C7</t>
  </si>
  <si>
    <t>MEZIKOLEJOVÁ LANOVÁ PROPOJKA DLOUHÁ (DO 3 LAN) - MONTÁŽ</t>
  </si>
  <si>
    <t>75C8C8</t>
  </si>
  <si>
    <t>MEZIKOLEJOVÁ LANOVÁ PROPOJKA DLOUHÁ (DO 3 LAN) - DEMONTÁŽ</t>
  </si>
  <si>
    <t>POPLATKY ZA LIKVIDACI ODPADŮ</t>
  </si>
  <si>
    <t>R015160</t>
  </si>
  <si>
    <t>911</t>
  </si>
  <si>
    <t>NEOCEŇOVAT - LIKVIDACE ODPADŮ NEKONTAMINOVANÝCH - 20 02 01 - SMÝCENÉ STROMY A KEŘE, VČETNĚ DOPRAVY</t>
  </si>
  <si>
    <t xml:space="preserve">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</si>
  <si>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R015340</t>
  </si>
  <si>
    <t>950</t>
  </si>
  <si>
    <t>NEOCEŇOVAT - LIKVIDACE ODPADŮ NEKONTAMINOVANÝCH - 20 02 01 - PAŘEZY, VČETNĚ DOPRAVY</t>
  </si>
  <si>
    <t>PS41-21-16-01</t>
  </si>
  <si>
    <t>13173</t>
  </si>
  <si>
    <t>HLOUBENÍ JAM ZAPAŽ I NEPAŽ TŘ. I</t>
  </si>
  <si>
    <t>561102</t>
  </si>
  <si>
    <t>PODKLADNÍ BETON TŘ. II</t>
  </si>
  <si>
    <t>701001</t>
  </si>
  <si>
    <t>OZNAČOVACÍ ŠTÍTEK KABELOVÉHO VEDENÍ, SPOJKY NEBO KABELOVÉ SKŘÍNĚ (VČETNĚ OBJÍMKY)</t>
  </si>
  <si>
    <t>701003</t>
  </si>
  <si>
    <t>BETONOVÝ OZNAČNÍK</t>
  </si>
  <si>
    <t>702901</t>
  </si>
  <si>
    <t>ZASYPÁNÍ KABELOVÉHO ŽLABU VRSTVOU Z PŘESÁTÉHO PÍSKU ČI VÝKOPKU SVĚTLÉ ŠÍŘKY DO 120 MM</t>
  </si>
  <si>
    <t>703754</t>
  </si>
  <si>
    <t>PROTIPOŽÁRNÍ UCPÁVKA PROSTUPU KABELOVÉHO PR. DO 110MM, DO EI 90 MIN.</t>
  </si>
  <si>
    <t>703762</t>
  </si>
  <si>
    <t>KABELOVÁ UCPÁVKA VODĚ ODOLNÁ PRO VNITŘNÍ PRŮMĚR OTVORU 65 - 110MM</t>
  </si>
  <si>
    <t>709110</t>
  </si>
  <si>
    <t>PROVIZORNÍ ZAJIŠTĚNÍ KABELU VE VÝKOPU</t>
  </si>
  <si>
    <t>709120</t>
  </si>
  <si>
    <t>PROVIZORNÍ ZAJIŠTĚNÍ POTRUBÍ VE VÝKOPU</t>
  </si>
  <si>
    <t>R029113</t>
  </si>
  <si>
    <t>PŘEVZETÍ A PŘÍPRAVA STAVENIŠTĚ, VYTÝČENÍ SÍTÍ, REVIZE, ZAJIŠTĚNÍ VÝLUK A DOZORŮ V CELÉM ÚSEKU PS</t>
  </si>
  <si>
    <t>KM</t>
  </si>
  <si>
    <t>R-Položka</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</si>
  <si>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</si>
  <si>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</si>
  <si>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</si>
  <si>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</si>
  <si>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</si>
  <si>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</si>
  <si>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</si>
  <si>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</si>
  <si>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</si>
  <si>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</si>
  <si>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</si>
  <si>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</si>
  <si>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</si>
  <si>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</si>
  <si>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</si>
  <si>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</si>
  <si>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</si>
  <si>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</si>
  <si>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</si>
  <si>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</si>
  <si>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</si>
  <si>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</si>
  <si>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</si>
  <si>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</si>
  <si>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</si>
  <si>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</si>
  <si>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75I311</t>
  </si>
  <si>
    <t>KABEL ZEMNÍ DVOUPLÁŠŤOVÝ S PANCÍŘEM PRŮMĚRU ŽÍLY 0,6 MM DO 5XN</t>
  </si>
  <si>
    <t>KMČTYŘKA</t>
  </si>
  <si>
    <t>75I312</t>
  </si>
  <si>
    <t>KABEL ZEMNÍ DVOUPLÁŠŤOVÝ S PANCÍŘEM PRŮMĚRU ŽÍLY 0,6 MM DO 25XN</t>
  </si>
  <si>
    <t>75I811</t>
  </si>
  <si>
    <t>KABEL OPTICKÝ SINGLEMODE DO 12 VLÁKEN</t>
  </si>
  <si>
    <t>75I911</t>
  </si>
  <si>
    <t>OPTOTRUBKA HDPE PRŮMĚRU DO 40 MM</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</si>
  <si>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</si>
  <si>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</si>
  <si>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</si>
  <si>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</si>
  <si>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</si>
  <si>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</si>
  <si>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</si>
  <si>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</si>
  <si>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</si>
  <si>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</si>
  <si>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</si>
  <si>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</si>
  <si>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</si>
  <si>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</si>
  <si>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</si>
  <si>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</si>
  <si>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</si>
  <si>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</si>
  <si>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75IEC3</t>
  </si>
  <si>
    <t>VENKOVNÍ TELEFONNÍ OBJEKT NA OBJEKTU - DODÁVKA</t>
  </si>
  <si>
    <t>75IECX</t>
  </si>
  <si>
    <t>VENKOVNÍ TELEFONNÍ OBJEKT - MONTÁŽ</t>
  </si>
  <si>
    <t>75IEE1</t>
  </si>
  <si>
    <t>OPTICKÝ ROZVADĚČ 19" PROVEDENÍ DO 12 VLÁKEN - DODÁVKA</t>
  </si>
  <si>
    <t>75IEE4</t>
  </si>
  <si>
    <t>OPTICKÝ ROZVADĚČ 19" PROVEDENÍ 48 VLÁKEN - DODÁVKA</t>
  </si>
  <si>
    <t>75IEG1</t>
  </si>
  <si>
    <t>KAZETA PRO ULOŽENÍ SVÁRŮ - DODÁVKA</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</si>
  <si>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</si>
  <si>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</si>
  <si>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</si>
  <si>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</si>
  <si>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</si>
  <si>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</si>
  <si>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</si>
  <si>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</si>
  <si>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</si>
  <si>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</si>
  <si>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</si>
  <si>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</si>
  <si>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</si>
  <si>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</si>
  <si>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75IF61</t>
  </si>
  <si>
    <t>MONTÁŽNÍ RÁM 20+1 - DODÁVKA</t>
  </si>
  <si>
    <t>75IF6X</t>
  </si>
  <si>
    <t>MONTÁŽNÍ RÁM 20+1 - 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</si>
  <si>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</si>
  <si>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</si>
  <si>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</si>
  <si>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</si>
  <si>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</si>
  <si>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</si>
  <si>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</si>
  <si>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</si>
  <si>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</si>
  <si>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</si>
  <si>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</si>
  <si>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</si>
  <si>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</si>
  <si>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</si>
  <si>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</si>
  <si>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</si>
  <si>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</si>
  <si>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</si>
  <si>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</si>
  <si>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</si>
  <si>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</si>
  <si>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</si>
  <si>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</si>
  <si>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</si>
  <si>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</si>
  <si>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</si>
  <si>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75IG6X</t>
  </si>
  <si>
    <t xml:space="preserve">VEDENÍ UZEMŇOVACÍ V ZEMI Z FEZN DRÁTU DO 120 MM2  - MONTÁŽ</t>
  </si>
  <si>
    <t>75IH21</t>
  </si>
  <si>
    <t>UKONČENÍ KABELU CELOPLASTOVÝHO S PANCÍŘEM DO 40 ŽIL</t>
  </si>
  <si>
    <t>75IH31</t>
  </si>
  <si>
    <t>UKONČENÍ KABELU FORMA KABELOVÁ DÉLKY DO 0,5 M DO 5XN</t>
  </si>
  <si>
    <t>75IH32</t>
  </si>
  <si>
    <t>UKONČENÍ KABELU FORMA KABELOVÁ DÉLKY DO 0,5 M DO 25XN</t>
  </si>
  <si>
    <t>75IH61</t>
  </si>
  <si>
    <t>UKONČENÍ KABELU OPTICKÉHO DO 12 VLÁKEN</t>
  </si>
  <si>
    <t>75II21</t>
  </si>
  <si>
    <t>SPOJKA PRO CELOPLASTOVÉ KABELY S PANCÍŘEM DO 100 ŽIL - DODÁVKA</t>
  </si>
  <si>
    <t>75II2X</t>
  </si>
  <si>
    <t>SPOJKA PRO CELOPLASTOVÉ KABELY S PANCÍŘEM - 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</si>
  <si>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</si>
  <si>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</si>
  <si>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</si>
  <si>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</si>
  <si>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</si>
  <si>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</si>
  <si>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</si>
  <si>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</si>
  <si>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75J212</t>
  </si>
  <si>
    <t>KABEL SDĚLOVACÍ PRO VNITŘNÍ POUŽITÍ DO 10 PÁRŮ PRŮMĚRU 0,5 MM</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</si>
  <si>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</si>
  <si>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</si>
  <si>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</si>
  <si>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</si>
  <si>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</si>
  <si>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</si>
  <si>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</si>
  <si>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</si>
  <si>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</si>
  <si>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</si>
  <si>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</si>
  <si>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3</t>
  </si>
  <si>
    <t>POPLATKY ZA SKLÁDKY</t>
  </si>
  <si>
    <t>R01523115R</t>
  </si>
  <si>
    <t>929</t>
  </si>
  <si>
    <t>NEOCEŇOVAT - LIKVIDACE ODPADŮ NEKONTAMINOVANÝCH - 17 04 11 - ZBYTKY KABELŮ A VODIČŮ, VČETNĚ DOPRAVY</t>
  </si>
  <si>
    <t>R015420</t>
  </si>
  <si>
    <t>964</t>
  </si>
  <si>
    <t>NEOCEŇOVAT - LIKVIDACE ODPADŮ NEKONTAMINOVANÝCH - 17 06 04 - ZBYTKY IZOLAČNÍCH MATERIÁLŮ, VČETNĚ DOPRAVY</t>
  </si>
  <si>
    <t>R015430</t>
  </si>
  <si>
    <t>965</t>
  </si>
  <si>
    <t>NEOCEŇOVAT - LIKVIDACE ODPADŮ NEKONTAMINOVANÝCH - 17 09 04 - LAMINÁT Z DEMOLIC RELÉOVÝCH DOMKŮ, VČETNĚ DOPRAVY</t>
  </si>
  <si>
    <t>PS41-21-17-01</t>
  </si>
  <si>
    <t>702902</t>
  </si>
  <si>
    <t>ZASYPÁNÍ KABELOVÉHO ŽLABU VRSTVOU Z PŘESÁTÉHO PÍSKU SVĚTLÉ ŠÍŘKY PŘES 120 DO 250 MM</t>
  </si>
  <si>
    <t>703512</t>
  </si>
  <si>
    <t>ELEKTROINSTALAČNÍ LIŠTA ŠÍŘKY PŘES 30 DO 60 MM</t>
  </si>
  <si>
    <t>709612</t>
  </si>
  <si>
    <t>DEMONTÁŽ CHRÁNIČKY/TRUBKY</t>
  </si>
  <si>
    <t>75IE2Y</t>
  </si>
  <si>
    <t>SKŘÍŇ ROZVODNÁ DO 100 PÁRŮ - DEMONTÁŽ</t>
  </si>
  <si>
    <t>75IEC1</t>
  </si>
  <si>
    <t>VENKOVNÍ TELEFONNÍ OBJEKT NA SLOUPKU - DODÁVKA</t>
  </si>
  <si>
    <t>75IECY</t>
  </si>
  <si>
    <t>VENKOVNÍ TELEFONNÍ OBJEKT - DEMONTÁŽ</t>
  </si>
  <si>
    <t>75IEE3</t>
  </si>
  <si>
    <t>OPTICKÝ ROZVADĚČ 19" PROVEDENÍ 36 VLÁKEN - DODÁVKA</t>
  </si>
  <si>
    <t>75IF2Y</t>
  </si>
  <si>
    <t>ROZPOJOVACÍ SVORKOVNICE 2/10, 2/8 - DEMONTÁŽ</t>
  </si>
  <si>
    <t>75IF3Y</t>
  </si>
  <si>
    <t>ZEMNÍCÍ SVORKOVNICE - DEMONTÁŽ</t>
  </si>
  <si>
    <t>75IF4Y</t>
  </si>
  <si>
    <t>MONTÁŽNÍ RÁM DO 10+1 - DEMONTÁŽ</t>
  </si>
  <si>
    <t>75IF9Y</t>
  </si>
  <si>
    <t>KONSTRUKCE DO SKŘÍNĚ 19" PRO UPEVNĚNÍ ZAŘÍZENÍ - DEMONTÁŽ</t>
  </si>
  <si>
    <t>75IH1Y</t>
  </si>
  <si>
    <t>UKONČENÍ KABELU CELOPLASTOVÉHO BEZ PANCÍŘE - DEMONTÁŽ</t>
  </si>
  <si>
    <t>UKONČENÍ KABELU CELOPLASTOVÉHO S PANCÍŘEM DO 40 ŽIL</t>
  </si>
  <si>
    <t>75II1Y</t>
  </si>
  <si>
    <t>SPOJKA PRO CELOPLASTOVÉ KABELY BEZ PANCÍŘE - DEMONTÁŽ</t>
  </si>
  <si>
    <t>75K11Y</t>
  </si>
  <si>
    <t>TRANSFORMÁTOR ODDĚLOVACÍ (OCHRANNÝ) - DEMONTÁŽ</t>
  </si>
  <si>
    <t>PS41-22-16-01</t>
  </si>
  <si>
    <t>132737</t>
  </si>
  <si>
    <t>HLOUBENÍ RÝH ŠÍŘ DO 2M PAŽ I NEPAŽ TŘ. I, ODVOZ DO 16KM</t>
  </si>
  <si>
    <t>702412</t>
  </si>
  <si>
    <t>KABELOVÝ PROSTUP DO OBJEKTU PŘES ZÁKLAD ZDĚNÝ SVĚTLÉ ŠÍŘKY PŘES 100 DO 200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</si>
  <si>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</si>
  <si>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</si>
  <si>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</si>
  <si>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</si>
  <si>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</si>
  <si>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</si>
  <si>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</si>
  <si>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</si>
  <si>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</si>
  <si>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</si>
  <si>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</si>
  <si>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</si>
  <si>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</si>
  <si>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</si>
  <si>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</si>
  <si>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</si>
  <si>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</si>
  <si>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</si>
  <si>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</si>
  <si>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</si>
  <si>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</si>
  <si>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</si>
  <si>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</si>
  <si>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 xml:space="preserve"> "Viz textová a výkresová část projektové dokumentace"_x000d_</t>
  </si>
  <si>
    <t>744R11</t>
  </si>
  <si>
    <t>SVORKA DO 2,5 MM2</t>
  </si>
  <si>
    <t>75J131</t>
  </si>
  <si>
    <t>NOSNÁ LIŠTA DIN - DODÁVKA</t>
  </si>
  <si>
    <t>75J13X</t>
  </si>
  <si>
    <t>NOSNÁ LIŠTA DIN - MONTÁŽ</t>
  </si>
  <si>
    <t>75L112</t>
  </si>
  <si>
    <t>ROZHLASOVÁ ÚSTŘEDNA DIGITÁLNÍ (IP) PROVEDENÍ SE ZESILOVAČEM DO 100W - DODÁVKA</t>
  </si>
  <si>
    <t>75L11X</t>
  </si>
  <si>
    <t>ROZHLASOVÁ ÚSTŘEDNA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</si>
  <si>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</si>
  <si>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</si>
  <si>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</si>
  <si>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</si>
  <si>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</si>
  <si>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</si>
  <si>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</si>
  <si>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</si>
  <si>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</si>
  <si>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</si>
  <si>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75L175</t>
  </si>
  <si>
    <t>REPRODUKTOR VENKOVNÍ TLAKOVÝ S NASTAVITELNÝM VÝKONEM - DODÁVKA</t>
  </si>
  <si>
    <t>75L17X</t>
  </si>
  <si>
    <t>REPRODUKTOR VENKOVNÍ - MONTÁŽ</t>
  </si>
  <si>
    <t>ROZHLASOVÁ KABELIZACE</t>
  </si>
  <si>
    <t>703511</t>
  </si>
  <si>
    <t>ELEKTROINSTALAČNÍ LIŠTA ŠÍŘKY DO 30 MM</t>
  </si>
  <si>
    <t xml:space="preserve"> "25: 60; viz textová a výkresová část projektové dokumentace"_x000d_</t>
  </si>
  <si>
    <t>742G11</t>
  </si>
  <si>
    <t>KABEL NN DVOU- A TŘÍŽÍLOVÝ CU S PLASTOVOU IZOLACÍ DO 2,5 MM2</t>
  </si>
  <si>
    <t>75J23X</t>
  </si>
  <si>
    <t>KABEL SDĚLOVACÍ, MONTÁŽ A UPEVNĚNÍ</t>
  </si>
  <si>
    <t>75J321</t>
  </si>
  <si>
    <t>KABEL SDĚLOVACÍ PRO STRUKTUROVANOU KABELÁŽ FTP/STP</t>
  </si>
  <si>
    <t>75J32X</t>
  </si>
  <si>
    <t>KABEL SDĚLOVACÍ PRO STRUKTUROVANOU KABELÁŽ FTP/STP - MONTÁŽ</t>
  </si>
  <si>
    <t>75J931</t>
  </si>
  <si>
    <t>METALICKÝ PATCHCORD DO 2M - DODÁVKA</t>
  </si>
  <si>
    <t>75J93X</t>
  </si>
  <si>
    <t>METALICKÝ PATCHCORD - MONTÁŽ</t>
  </si>
  <si>
    <t>ROZHLASOVÉ ZAŘÍZENÍ - SW, MĚŘENÍ, ZKOUŠENÍ, NASTAVENÍ</t>
  </si>
  <si>
    <t>75L1A2</t>
  </si>
  <si>
    <t>MĚŘENÍ AKUSTICKÉHO HLUKU NA HRANICI OCHRANNÉHO PÁSMA V ZAST.</t>
  </si>
  <si>
    <t>komplet</t>
  </si>
  <si>
    <t>75L1B1</t>
  </si>
  <si>
    <t>ZKOUŠENÍ, NASTAVENÍ HLASITOSTI ROZHLASOVÉHO ZAŘÍZENÍ</t>
  </si>
  <si>
    <t>75L1B2</t>
  </si>
  <si>
    <t>ZKOUŠENÍ, NASTAVENÍ A UVEDENÍ ROZHLASOVÉHO ZAŘÍZENÍ DO PROVOZU</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</si>
  <si>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</si>
  <si>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</si>
  <si>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</si>
  <si>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</si>
  <si>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</si>
  <si>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</si>
  <si>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75M714</t>
  </si>
  <si>
    <t>ZÁZNAMOVÉ ZAŘÍZENÍ, INTERFACE/KARTA DIGITÁLNÍ - DODÁVKA</t>
  </si>
  <si>
    <t>75M71A</t>
  </si>
  <si>
    <t>ZÁZNAMOVÉ ZAŘÍZENÍ, LICENCE - KAC, AKTIVACE JEDNOHO KANÁLU/ZAŘÍZENÍ</t>
  </si>
  <si>
    <t>75M72X</t>
  </si>
  <si>
    <t>ZÁZNAMOVÉ ZAŘÍZENÍ - MONTÁŽ</t>
  </si>
  <si>
    <t>75O94L</t>
  </si>
  <si>
    <t>DDTS ŽDC, INTEGRACE ROZ DO SERVERŮ A KLIENTŮ DDTS ŽDC</t>
  </si>
  <si>
    <t>75O94M</t>
  </si>
  <si>
    <t>DDTS ŽDC, INTEGRACE ROZ DO INK DDTS ŽDC</t>
  </si>
  <si>
    <t>75O961</t>
  </si>
  <si>
    <t>DDTS ŽDC, SPOLUPRÁCE ZHOTOVITELE URČENÉHO ZAŘÍZENÍ PŘI INTEGRACI DO DDTS</t>
  </si>
  <si>
    <t>R015</t>
  </si>
  <si>
    <t>LIKVIDACE ODPADŮ VČETNĚ DOPRAVY</t>
  </si>
  <si>
    <t>R015120</t>
  </si>
  <si>
    <t>904</t>
  </si>
  <si>
    <t>NEOCEŇOVAT - LIKVIDACE ODPADŮ NEKONTAMINOVANÝCH - 17 01 02 - STAVEBNÍ A DEMOLIČNÍ SUŤ (CIHLY), VČETNĚ DOPRAVY</t>
  </si>
  <si>
    <t>R015760</t>
  </si>
  <si>
    <t>963</t>
  </si>
  <si>
    <t>NEOCEŇOVAT - LIKVIDACE ODPADŮ NEBEZPEČNÝCH - 17 06 03* - IZOLAČNÍ MATERIÁLY OBSAHUJÍCÍ NEBEZPEČNÉ LÁTKY, VČETNĚ DOPRAVY</t>
  </si>
  <si>
    <t>PS41-22-16-02</t>
  </si>
  <si>
    <t>PS41-22-17-01</t>
  </si>
  <si>
    <t>75L113</t>
  </si>
  <si>
    <t>ROZHLASOVÁ ÚSTŘEDNA DIGITÁLNÍ (IP) PROVEDENÍ SE ZESILOVAČEM DO 300W - DODÁVKA</t>
  </si>
  <si>
    <t>75L1A1</t>
  </si>
  <si>
    <t>MĚŘENÍ AKUSTICKÉHO HLUKU NA HRANICI OCHRANNÉHO PÁSMA V ŽST</t>
  </si>
  <si>
    <t>75L3F1</t>
  </si>
  <si>
    <t>SW PRO ŘÍZENÍ SYSTÉMU (ŽST. SAMOSTATNÁ MALÁ) - SW (KLIENT+SERVER) PRO 1 STANICI</t>
  </si>
  <si>
    <t>75L3F3</t>
  </si>
  <si>
    <t>SW PRO ŘÍZENÍ SYSTÉMU (ŽST. SAMOSTATNÁ MALÁ) - SW MODUL HLÁŠENÍ</t>
  </si>
  <si>
    <t>75L3F5</t>
  </si>
  <si>
    <t>SW PRO ŘÍZENÍ SYSTÉMU (ŽST. SAMOSTATNÁ MALÁ) - SW MODUL PRO ŘÍZENÍ RÚ</t>
  </si>
  <si>
    <t>PS41-23-17-01</t>
  </si>
  <si>
    <t>DODÁVKY + NOSNÝ MATERIÁL, MONTÁŽE</t>
  </si>
  <si>
    <t>741111</t>
  </si>
  <si>
    <t>KRABICE (ROZVODKA) INSTALAČNÍ PŘÍSTROJOVÁ PRÁZDNÁ</t>
  </si>
  <si>
    <t>KS</t>
  </si>
  <si>
    <t>741331</t>
  </si>
  <si>
    <t>ZÁSUVKA INSTALAČNÍ DVOJNÁSOBNÁ, MONTÁŽ NA KRABICI</t>
  </si>
  <si>
    <t>742L11</t>
  </si>
  <si>
    <t>UKONČENÍ DVOU AŽ PĚTIŽÍLOVÉHO KABELU V ROZVADĚČI NEBO NA PŘÍSTROJI DO 2,5 MM2</t>
  </si>
  <si>
    <t>744652</t>
  </si>
  <si>
    <t>JISTIČ DC OD 4 DO 10 A</t>
  </si>
  <si>
    <t>744811</t>
  </si>
  <si>
    <t>PROUDOVÝ CHRÁNIČ DVOUPÓLOVÝ S NADPROUDOVOU OCHRANOU (10 KA) DO 30 MA, DO 25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</si>
  <si>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</si>
  <si>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</si>
  <si>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</si>
  <si>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</si>
  <si>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75IF11</t>
  </si>
  <si>
    <t>SPOJOVACÍ SVORKOVNICE 2/10 - DODÁVKA</t>
  </si>
  <si>
    <t>75IF1X</t>
  </si>
  <si>
    <t>SPOJOVACÍ SVORKOVNICE 2/10 - MONTÁŽ</t>
  </si>
  <si>
    <t>75J222</t>
  </si>
  <si>
    <t>KABEL SDĚLOVACÍ PRO VNITŘNÍ POUŽITÍ DO 20 PÁRŮ PRŮMĚRU 0,5 MM</t>
  </si>
  <si>
    <t>75K222</t>
  </si>
  <si>
    <t>NAPÁJECÍ ZDROJ 24 V DC, SAMOSTATNÝ DO 500W - DODÁVKA</t>
  </si>
  <si>
    <t>Zdroj včetně SNMP dohledu.</t>
  </si>
  <si>
    <t>75K22X</t>
  </si>
  <si>
    <t>NAPÁJECÍ ZDROJ 24 V DC, SAMOSTATNÝ - MONTÁŽ</t>
  </si>
  <si>
    <t>75K511</t>
  </si>
  <si>
    <t>BATERIOVÉ VEDENÍ O PRŮŘEZU DO 16 MM2</t>
  </si>
  <si>
    <t>75K51X</t>
  </si>
  <si>
    <t>BATERIOVÉ VEDENÍ O PRŮŘEZU DO 16 MM2 - MONTÁŽ</t>
  </si>
  <si>
    <t>75K611</t>
  </si>
  <si>
    <t>AKUMULÁTOROVÁ BATERIE DO 50AH - DODÁVKA</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</si>
  <si>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</si>
  <si>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</si>
  <si>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</si>
  <si>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</si>
  <si>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</si>
  <si>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</si>
  <si>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t>
  </si>
  <si>
    <t>75M111</t>
  </si>
  <si>
    <t>TELEFONNÍ PŘÍSTROJ MB - DODÁVKA</t>
  </si>
  <si>
    <t>75M11X</t>
  </si>
  <si>
    <t>TELEFONNÍ PŘÍSTROJ MB - MONTÁŽ</t>
  </si>
  <si>
    <t>75M262</t>
  </si>
  <si>
    <t>TELEFONNÍ ZAPOJOVAČ ANALOGOVÝ, NÁHRADNÍ ZAPOJOVAČ DO STOLU VÝPRAVČÍHO - DODÁVKA</t>
  </si>
  <si>
    <t>75M26X</t>
  </si>
  <si>
    <t>TELEFONNÍ ZAPOJOVAČ ANALOGOVÝ, NÁHRADNÍ ZAPOJOVAČ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</si>
  <si>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</si>
  <si>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</si>
  <si>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</si>
  <si>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</si>
  <si>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</si>
  <si>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</si>
  <si>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75M34A</t>
  </si>
  <si>
    <t>DIGITÁLNÍ TELEFONIE A VOIP, LICENCE IP TELEFON TECHNOLOGICKÝ - STŘEDNÍ NEBO POKROČILÝ</t>
  </si>
  <si>
    <t>75M34X</t>
  </si>
  <si>
    <t>DIGITÁLNÍ TELEFONIE A VOIP, NAPÁJECÍ ADAPTÉR PRO IP TELEFON - MONTÁŽ</t>
  </si>
  <si>
    <t>75M421</t>
  </si>
  <si>
    <t>TELEFONNÍ ZAPOJOVAČ DIGITÁLNÍ, DISPEČERSKÝ TERMINÁL VOIP S DOTYKOVOU OBRAZOVKOU - DODÁVKA</t>
  </si>
  <si>
    <t>kompletní dodávka (SW, licence)</t>
  </si>
  <si>
    <t>75M42X</t>
  </si>
  <si>
    <t>TELEFONNÍ ZAPOJOVAČ DIGITÁLNÍ, DISPEČERSKÝ TERMINÁL VOIP - MONTÁŽ</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</si>
  <si>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</si>
  <si>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</si>
  <si>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</si>
  <si>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</si>
  <si>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</si>
  <si>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</si>
  <si>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</si>
  <si>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</si>
  <si>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75M712</t>
  </si>
  <si>
    <t>ZÁZNAMOVÉ ZAŘÍZENÍ, DIGITÁLNÍ PASIVNÍ PROVEDENÍ - DODÁVKA</t>
  </si>
  <si>
    <t>75M717</t>
  </si>
  <si>
    <t>ZÁZNAMOVÉ ZAŘÍZENÍ, LICENCE - ZÁZNAM VOIP KANÁLU</t>
  </si>
  <si>
    <t>R4123170101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</si>
  <si>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</si>
  <si>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</si>
  <si>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R4123170102</t>
  </si>
  <si>
    <t>TELEFONNÍ ZAPOJOVAČ - LICENCE PRO DOHLED</t>
  </si>
  <si>
    <t>R4123170103</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</si>
  <si>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</si>
  <si>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</si>
  <si>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R4123170104</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</si>
  <si>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</si>
  <si>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</si>
  <si>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R4123170105</t>
  </si>
  <si>
    <t>INDIKACE NAHRÁVÁNÍ NA ZÁZNAMOVÉ ZAŘÍZENÍ (HW MODUL)</t>
  </si>
  <si>
    <t>R4123170106</t>
  </si>
  <si>
    <t>DEMONTÁŽ STÁVAJÍCÍCH PRVKŮ TELEFONNÍHO ZAPOJOVAČE</t>
  </si>
  <si>
    <t>CELEK</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</si>
  <si>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</si>
  <si>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R4123170107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</si>
  <si>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</si>
  <si>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</si>
  <si>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</si>
  <si>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</si>
  <si>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</si>
  <si>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R4123170109</t>
  </si>
  <si>
    <t>ÚPRAVA TELEFONNÍ SÍTĚ (KONFIGURACE, NASTAVENÍ, ČÍSLOVÁNÍ)</t>
  </si>
  <si>
    <t>R015310</t>
  </si>
  <si>
    <t>940</t>
  </si>
  <si>
    <t>NEOCEŇOVAT - LIKVIDACE ODPADŮ NEKONTAMINOVANÝCH - 16 02 14 - ELEKTROŠROT (VYŘAZENÁ EL. ZAŘÍZENÍ A PŘÍSTR. - AL, CU A VZ. KOVY) , VČETNĚ DOPRAVY</t>
  </si>
  <si>
    <t>PS41-24-16-01</t>
  </si>
  <si>
    <t>DODÁVKY + MONTÁŽE</t>
  </si>
  <si>
    <t>702521</t>
  </si>
  <si>
    <t>PRŮRAZ ZDIVEM (PŘÍČKOU) BETONOVÝM TLOUŠŤKY DO 45 CM</t>
  </si>
  <si>
    <t>703756</t>
  </si>
  <si>
    <t>PROTIPOŽÁRNÍ TMEL ( TUBA - 1000ML ), DO EI 90 MIN.</t>
  </si>
  <si>
    <t>75O511</t>
  </si>
  <si>
    <t>PZTS, ÚSTŘEDNA DO 48 ZÓN - DODÁVKA</t>
  </si>
  <si>
    <t>75O512</t>
  </si>
  <si>
    <t>PZTS, ÚSTŘEDNA DO 96 ZÓN - DODÁVKA</t>
  </si>
  <si>
    <t>75O51X</t>
  </si>
  <si>
    <t>PZTS, ÚSTŘEDNA - MONTÁŽ</t>
  </si>
  <si>
    <t>75O521</t>
  </si>
  <si>
    <t>PZTS, SOFTWARE ÚSTŘEDNY - DODÁVKA</t>
  </si>
  <si>
    <t>75O541</t>
  </si>
  <si>
    <t>PZTS, KLÁVESNICE - BAREVNÝ DOTYKOVÝ DISPLEJ - DODÁVKA</t>
  </si>
  <si>
    <t>včetně integrované čtečky karet</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</si>
  <si>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</si>
  <si>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</si>
  <si>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</si>
  <si>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</si>
  <si>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</si>
  <si>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</si>
  <si>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</si>
  <si>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</si>
  <si>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</si>
  <si>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</si>
  <si>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</si>
  <si>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</si>
  <si>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</si>
  <si>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</si>
  <si>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75O572</t>
  </si>
  <si>
    <t>PZTS, MAGNETICKÝ KONTAKT PLASTOVÝ - TĚŽKÉ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</si>
  <si>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</si>
  <si>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</si>
  <si>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</si>
  <si>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</si>
  <si>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</si>
  <si>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</si>
  <si>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</si>
  <si>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</si>
  <si>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</si>
  <si>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</si>
  <si>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</si>
  <si>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</si>
  <si>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</si>
  <si>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</si>
  <si>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</si>
  <si>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</si>
  <si>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</si>
  <si>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</si>
  <si>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</si>
  <si>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</si>
  <si>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</si>
  <si>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</si>
  <si>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</si>
  <si>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</si>
  <si>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</si>
  <si>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</si>
  <si>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</si>
  <si>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</si>
  <si>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</si>
  <si>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</si>
  <si>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</si>
  <si>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</si>
  <si>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</si>
  <si>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</si>
  <si>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</si>
  <si>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</si>
  <si>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</si>
  <si>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</si>
  <si>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</si>
  <si>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</si>
  <si>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R4124160101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</si>
  <si>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</si>
  <si>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</si>
  <si>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R4124160102</t>
  </si>
  <si>
    <t>DRÁŽKA VE ZDI PRO KABELOVOU TRASU, OPRAVA POVRCHU, ZAČIŠTĚNÍ</t>
  </si>
  <si>
    <t>1. Položka obsahuje:
 – vyhotovení drážky ve zdi pro kabelovou trasu
 – oprava povrchu a začištění po drážkování
2. Způsob měření:
Měří se v metrech.</t>
  </si>
  <si>
    <t>PS41-24-16-02.0</t>
  </si>
  <si>
    <t>KAMEROVÝ SYSTÉM</t>
  </si>
  <si>
    <t>702512</t>
  </si>
  <si>
    <t>PRŮRAZ ZDIVEM (PŘÍČKOU) ZDĚNÝM TLOUŠŤKY PŘES 45 DO 60 CM</t>
  </si>
  <si>
    <t>703422</t>
  </si>
  <si>
    <t>ELEKTROINSTALAČNÍ TRUBKA PLASTOVÁ UV STABILNÍ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</si>
  <si>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</si>
  <si>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</si>
  <si>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</si>
  <si>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</si>
  <si>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</si>
  <si>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</si>
  <si>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744622</t>
  </si>
  <si>
    <t>JISTIČ DVOUPÓLOVÝ (1+N, 10 KA) OD 4 DO 10 A</t>
  </si>
  <si>
    <t>74665C</t>
  </si>
  <si>
    <t>PŘIPOJENÍ, OŽIVENÍ A ZPROVOZNĚNÍ PŘENOSOVÉ CESTY V OBJEKTU ŽST</t>
  </si>
  <si>
    <t>75IH91</t>
  </si>
  <si>
    <t>UKONČENÍ KABELU ŠTÍTEK KABELOVÝ - DODÁVKA</t>
  </si>
  <si>
    <t>75IH9X</t>
  </si>
  <si>
    <t>UKONČENÍ KABELU ŠTÍTEK KABELOVÝ - MONTÁŽ</t>
  </si>
  <si>
    <t>75J932</t>
  </si>
  <si>
    <t>METALICKÝ PATCHCORD DO 5M - DODÁVKA</t>
  </si>
  <si>
    <t>75K121</t>
  </si>
  <si>
    <t>TRANSFORMÁTOR SILOVÝ PŘEVODNÍ DO 1000 VA - DODÁVKA</t>
  </si>
  <si>
    <t>75K12X</t>
  </si>
  <si>
    <t>TRANSFORMÁTOR SILOVÝ PŘEVODNÍ - MONTÁŽ</t>
  </si>
  <si>
    <t>75K231</t>
  </si>
  <si>
    <t>NAPÁJECÍ ZDROJ 48 V DC, SAMOSTATNÝ DO 200W - DODÁVKA</t>
  </si>
  <si>
    <t>75K23X</t>
  </si>
  <si>
    <t>NAPÁJECÍ ZDROJ 48 V DC, SAMOSTATNÝ - MONTÁŽ</t>
  </si>
  <si>
    <t>75K321</t>
  </si>
  <si>
    <t>ZÁLOŽNÍ ZDROJ UPS 230 V DO 1000 VA - DODÁVKA</t>
  </si>
  <si>
    <t>75K32X</t>
  </si>
  <si>
    <t>ZÁLOŽNÍ ZDROJ UPS 230 V DO 1000 VA - MONTÁŽ</t>
  </si>
  <si>
    <t>75L421</t>
  </si>
  <si>
    <t>KAMERA DIGITÁLNÍ (IP) PEVNÁ - DODÁVKA</t>
  </si>
  <si>
    <t>75L424</t>
  </si>
  <si>
    <t>KAMERA DIGITÁLNÍ (IP) SW LICENCE</t>
  </si>
  <si>
    <t>75L42X</t>
  </si>
  <si>
    <t>KAMERA DIGITÁLNÍ (IP) - MONTÁŽ</t>
  </si>
  <si>
    <t>75L431</t>
  </si>
  <si>
    <t>KAMERA DIGITÁLNÍ (IP) DOME PEVNÁ - DODÁVKA</t>
  </si>
  <si>
    <t>75L432</t>
  </si>
  <si>
    <t>KAMERA DIGITÁLNÍ (IP) DOME OTOČNÁ - DODÁVKA</t>
  </si>
  <si>
    <t>75L434</t>
  </si>
  <si>
    <t>KAMERA DIGITÁLNÍ (IP) DOME SW LICENCE</t>
  </si>
  <si>
    <t>75L43X</t>
  </si>
  <si>
    <t>KAMERA DIGITÁLNÍ (IP) DOME - MONTÁŽ</t>
  </si>
  <si>
    <t>75L452</t>
  </si>
  <si>
    <t>KAMEROVÝ SERVER - ZÁZNAMOVÉ ZAŘÍZENÍ, DO 16 KAMER (HW, SW) - DODÁVKA</t>
  </si>
  <si>
    <t>75L457</t>
  </si>
  <si>
    <t>KAMEROVÝ SERVER - HDD PŘES 2 TB, PRO PROVOZ 24/7 - DODÁVKA</t>
  </si>
  <si>
    <t>75L45X</t>
  </si>
  <si>
    <t>KAMEROVÝ SERVER - MONTÁŽ</t>
  </si>
  <si>
    <t>75L461</t>
  </si>
  <si>
    <t>KLIENSTKÉ PRACOVIŠTĚ - KOMPLETNÍ PRACOVNÍ STANICE (HW, SW, MONITOR) - DODÁVKA</t>
  </si>
  <si>
    <t>75L46W</t>
  </si>
  <si>
    <t>KLIENSTKÉ PRACOVIŠTĚ - DOPLNĚNÍ HW, SW - DODÁVKA</t>
  </si>
  <si>
    <t>75L46X</t>
  </si>
  <si>
    <t>KLIENSTKÉ PRACOVIŠTĚ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</si>
  <si>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</si>
  <si>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</si>
  <si>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</si>
  <si>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</si>
  <si>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</si>
  <si>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</si>
  <si>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</si>
  <si>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</si>
  <si>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</si>
  <si>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</si>
  <si>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</si>
  <si>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</si>
  <si>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</si>
  <si>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</si>
  <si>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</si>
  <si>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</si>
  <si>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</si>
  <si>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</si>
  <si>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</si>
  <si>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</si>
  <si>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75M921</t>
  </si>
  <si>
    <t>DATOVÁ INFRASTRUKTURA LAN, L2 SWITCH PRŮMYSLOVÝ KOMPAKTNÍ, 4XFE, DC PROVEDENÍ - DODÁVKA</t>
  </si>
  <si>
    <t>zahrnuje veškeré náklady spojené s objednatelem požadovanými pracemi</t>
  </si>
  <si>
    <t>75M922</t>
  </si>
  <si>
    <t>DATOVÁ INFRASTRUKTURA LAN, L2 SWITCH PRŮMYSLOVÝ KOMPAKTNÍ, 8XFE, DC PROVEDENÍ - DODÁVKA</t>
  </si>
  <si>
    <t>75M92X</t>
  </si>
  <si>
    <t>DATOVÁ INFRASTRUKTURA LAN, SWITCH PRŮMYSLOVÝ - MONTÁŽ</t>
  </si>
  <si>
    <t>R03024101</t>
  </si>
  <si>
    <t>ZŘÍZENÍ SERVISNÍ ZÁSUVKY PRO STAHOVÁNÍ ZÁZNAMU Z KS</t>
  </si>
  <si>
    <t>R03024102</t>
  </si>
  <si>
    <t>KVM konzole výsuvná - 17" - včetně příslušenství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</si>
  <si>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</si>
  <si>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R03024103</t>
  </si>
  <si>
    <t>Spolupráce při integraci do systému DDTS</t>
  </si>
  <si>
    <t xml:space="preserve"> "64: 1; viz technická zpráva"_x000d_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</si>
  <si>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</si>
  <si>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R03024104</t>
  </si>
  <si>
    <t>KVM přepínač</t>
  </si>
  <si>
    <t>R75L496</t>
  </si>
  <si>
    <t>PŘIPOJENÍ KAMEROVÉHO SYSTÉMU DO KAC - KONFIGURAČNÍ PRÁCE</t>
  </si>
  <si>
    <t>PS41-24-17-01</t>
  </si>
  <si>
    <t>PS41-24-17-02</t>
  </si>
  <si>
    <t>R4124170201</t>
  </si>
  <si>
    <t>Vytyčení trasy</t>
  </si>
  <si>
    <t>popis položky</t>
  </si>
  <si>
    <t>R4124170202</t>
  </si>
  <si>
    <t>Geodetické zaměření trasy</t>
  </si>
  <si>
    <t>703111</t>
  </si>
  <si>
    <t>KABELOVÝ ROŠT/LÁVKA NOSNÝ ŽÁROVĚ ZINKOVANÝ VČETNĚ UPEVNĚNÍ A PŘÍSLUŠENSTVÍ SVĚTLÉ ŠÍŘKY DO 100 MM</t>
  </si>
  <si>
    <t>75K232</t>
  </si>
  <si>
    <t>NAPÁJECÍ ZDROJ 48 V DC, SAMOSTATNÝ DO 500W - DODÁVKA</t>
  </si>
  <si>
    <t>75L45W</t>
  </si>
  <si>
    <t>KAMEROVÝ SERVER - DOPLNĚNÍ ZÁZNAMOVÉHO ZAŘÍZENÍ (HW, SW) - DODÁVKA</t>
  </si>
  <si>
    <t>R4124170203</t>
  </si>
  <si>
    <t>R4124170205</t>
  </si>
  <si>
    <t>PS41-25-00-01.1</t>
  </si>
  <si>
    <t>701005</t>
  </si>
  <si>
    <t>VYHLEDÁVACÍ MARKER ZEMNÍ S MOŽNOSTÍ ZÁPISU</t>
  </si>
  <si>
    <t>702422</t>
  </si>
  <si>
    <t>KABELOVÝ PROSTUP DO OBJEKTU PŘES ZÁKLAD BETONOVÝ SVĚTLÉ ŠÍŘKY PŘES 100 DO 200 MM</t>
  </si>
  <si>
    <t>ZASYPÁNÍ KABELOVÉHO ŽLABU VRSTVOU Z PŘESÁTÉHO PÍSKU SVĚTLÉ ŠÍŘKY DO 120 MM</t>
  </si>
  <si>
    <t>ZASYPÁNÍ KABELOVÉHO ŽLABU VRSTVOU Z PŘESÁTÉHO PÍSKU ČI VÝKOPKU SVĚTLÉ ŠÍŘKY PŘES 120 DO 250 MM</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</si>
  <si>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</si>
  <si>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</si>
  <si>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</si>
  <si>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</si>
  <si>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</si>
  <si>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</si>
  <si>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75I813</t>
  </si>
  <si>
    <t>KABEL OPTICKÝ SINGLEMODE DO 72 VLÁKEN</t>
  </si>
  <si>
    <t>75I851</t>
  </si>
  <si>
    <t>KABEL OPTICKÝ - REZERVA PŘES 500 MM - DODÁVKA</t>
  </si>
  <si>
    <t>75I85X</t>
  </si>
  <si>
    <t>KABEL OPTICKÝ - REZERVA PŘES 500 MM - MONTÁŽ</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</si>
  <si>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</si>
  <si>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</si>
  <si>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</si>
  <si>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</si>
  <si>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</si>
  <si>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</si>
  <si>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</si>
  <si>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</si>
  <si>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75ID31</t>
  </si>
  <si>
    <t>PLASTOVÁ ZEMNÍ KOMORA TĚSNENÍ PRO HDPE TRUBKU DO 40 MM - DODÁVKA</t>
  </si>
  <si>
    <t>75ID3X</t>
  </si>
  <si>
    <t>PLASTOVÁ ZEMNÍ KOMORA TĚSNENÍ PRO HDPE TRUBKU DO 40 MM - MONTÁŽ</t>
  </si>
  <si>
    <t>75IEE5</t>
  </si>
  <si>
    <t>OPTICKÝ ROZVADĚČ 19" PROVEDENÍ DO 144 VLÁKEN - DODÁVKA</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</si>
  <si>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</si>
  <si>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</si>
  <si>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</si>
  <si>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</si>
  <si>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</si>
  <si>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</si>
  <si>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</si>
  <si>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</si>
  <si>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</si>
  <si>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</si>
  <si>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</si>
  <si>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</si>
  <si>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75IH11</t>
  </si>
  <si>
    <t>UKONČENÍ KABELU CELOPLASTOVÉHO BEZ PANCÍŘE DO 40 ŽIL</t>
  </si>
  <si>
    <t>75IH63</t>
  </si>
  <si>
    <t>UKONČENÍ KABELU OPTICKÉHO DO 72 VLÁKEN</t>
  </si>
  <si>
    <t>75II62</t>
  </si>
  <si>
    <t>SPOJKA - ODBOČOVACÍ SOUPRAVA STŘEDNÍ - DODÁVKA</t>
  </si>
  <si>
    <t>75II6X</t>
  </si>
  <si>
    <t>SPOJKA - ODBOČOVACÍ SOUPRAVA - MONTÁŽ</t>
  </si>
  <si>
    <t>75II71</t>
  </si>
  <si>
    <t>SPOJKA OPTICKÁ DO 72 VLÁKEN - DODÁVKA</t>
  </si>
  <si>
    <t>75II7X</t>
  </si>
  <si>
    <t>SPOJKA OPTICKÁ - MONTÁŽ</t>
  </si>
  <si>
    <t>R75IEC1</t>
  </si>
  <si>
    <t>Venkovní telefonní objekt na sloupku,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</si>
  <si>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</si>
  <si>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PS41-25-00-02</t>
  </si>
  <si>
    <t>709613</t>
  </si>
  <si>
    <t>DEMONTÁŽ KABELOVÉHO ROŠTU VČETNĚ UPEVNĚNÍ A PŘÍSLUŠENSTVÍ</t>
  </si>
  <si>
    <t>75I22X</t>
  </si>
  <si>
    <t>KABEL ZEMNÍ DVOUPLÁŠŤOVÝ BEZ PANCÍŘE PRŮMĚRU ŽÍLY 0,8 MM - MONTÁŽ</t>
  </si>
  <si>
    <t>75IFCY</t>
  </si>
  <si>
    <t>KABELOVÝ ZÁVĚR - DEMONTÁŽ</t>
  </si>
  <si>
    <t>75II11</t>
  </si>
  <si>
    <t>SPOJKA PRO CELOPLASTOVÉ KABELY BEZ PANCÍŘE DO 100 ŽIL - DODÁVKA</t>
  </si>
  <si>
    <t>75II1X</t>
  </si>
  <si>
    <t>SPOJKA PRO CELOPLASTOVÉ KABELY BEZ PANCÍŘE - MONTÁŽ</t>
  </si>
  <si>
    <t>PS41-27-16-01</t>
  </si>
  <si>
    <t xml:space="preserve"> "2: 3; viz textová a výkresová část projektové dokumentace"_x000d_</t>
  </si>
  <si>
    <t>131738</t>
  </si>
  <si>
    <t>HLOUBENÍ JAM ZAPAŽ I NEPAŽ TŘ. I, ODVOZ DO 20KM</t>
  </si>
  <si>
    <t xml:space="preserve"> "3: 1; viz textová a výkresová část projektové dokumentace"_x000d_</t>
  </si>
  <si>
    <t xml:space="preserve"> "4: 15,8; viz textová a výkresová část projektové dokumentace"_x000d_</t>
  </si>
  <si>
    <t>132738</t>
  </si>
  <si>
    <t>HLOUBENÍ RÝH ŠÍŘ DO 2M PAŽ I NEPAŽ TŘ. I, ODVOZ DO 20KM</t>
  </si>
  <si>
    <t xml:space="preserve"> "5: 1,6; viz textová a výkresová část projektové dokumentace"_x000d_</t>
  </si>
  <si>
    <t xml:space="preserve"> "6: 16,2; viz textová a výkresová část projektové dokumentace"_x000d_</t>
  </si>
  <si>
    <t>272315</t>
  </si>
  <si>
    <t>ZÁKLADY Z PROSTÉHO BETONU DO C30/37</t>
  </si>
  <si>
    <t xml:space="preserve"> "25: 2; viz textová a výkresová část projektové dokumentace"_x000d_</t>
  </si>
  <si>
    <t>61444</t>
  </si>
  <si>
    <t>ÚPRAVY POVRCHŮ VNITŘ KONSTR ZDĚNÝCH OMÍTKOU ŠTUKOVOU</t>
  </si>
  <si>
    <t xml:space="preserve"> "24: 1; viz textová a výkresová část projektové dokumentace"_x000d_</t>
  </si>
  <si>
    <t xml:space="preserve"> "8: 10; viz textová a výkresová část projektové dokumentace"_x000d_</t>
  </si>
  <si>
    <t xml:space="preserve"> "9: 30; viz textová a výkresová část projektové dokumentace"_x000d_</t>
  </si>
  <si>
    <t>702211</t>
  </si>
  <si>
    <t>KABELOVÁ CHRÁNIČKA ZEMNÍ DN DO 100 MM</t>
  </si>
  <si>
    <t xml:space="preserve"> "11: 4; viz textová a výkresová část projektové dokumentace"_x000d_</t>
  </si>
  <si>
    <t xml:space="preserve"> "12: 4; viz textová a výkresová část projektové dokumentace"_x000d_</t>
  </si>
  <si>
    <t xml:space="preserve"> "13: 30; viz textová a výkresová část projektové dokumentace"_x000d_</t>
  </si>
  <si>
    <t xml:space="preserve"> "14: 1; viz textová a výkresová část projektové dokumentace"_x000d_</t>
  </si>
  <si>
    <t>702522</t>
  </si>
  <si>
    <t>PRŮRAZ ZDIVEM (PŘÍČKOU) BETONOVÝM TLOUŠŤKY PŘES 45 DO 60 CM</t>
  </si>
  <si>
    <t xml:space="preserve"> "15: 1; viz textová a výkresová část projektové dokumentace"_x000d_</t>
  </si>
  <si>
    <t>702820</t>
  </si>
  <si>
    <t>VYČIŠTĚNÍ STÁVAJÍCÍHO KABELOVÉHO PROSTUPU Z TVÁRNIC NEBO CHRÁNIČEK BEZ KABELOVÉ KOMORY</t>
  </si>
  <si>
    <t xml:space="preserve"> "16: 2; viz textová a výkresová část projektové dokumentace"_x000d_</t>
  </si>
  <si>
    <t xml:space="preserve"> "10: 30; viz textová a výkresová část projektové dokumentace"_x000d_</t>
  </si>
  <si>
    <t>703755</t>
  </si>
  <si>
    <t>PROTIPOŽÁRNÍ UCPÁVKA PROSTUPU KABELOVÉHO PR. DO 200MM, DO EI 90 MIN.</t>
  </si>
  <si>
    <t xml:space="preserve"> "17: 2; viz textová a výkresová část projektové dokumentace"_x000d_</t>
  </si>
  <si>
    <t xml:space="preserve"> "18: 2; viz textová a výkresová část projektové dokumentace"_x000d_</t>
  </si>
  <si>
    <t xml:space="preserve"> "19: 2; viz textová a výkresová část projektové dokumentace"_x000d_</t>
  </si>
  <si>
    <t xml:space="preserve"> "20: 5; viz textová a výkresová část projektové dokumentace"_x000d_</t>
  </si>
  <si>
    <t xml:space="preserve"> "21: 8; viz textová a výkresová část projektové dokumentace"_x000d_</t>
  </si>
  <si>
    <t>709512</t>
  </si>
  <si>
    <t>PODPŮRNÉ A POMOCNÉ KONSTRUKCE OCELOVÉ Z PROFILŮ SVAŘOVANÝCH A ŠROUBOVANÝCH S POVRCHOVOU ÚPRAVOU NÁTĚREM</t>
  </si>
  <si>
    <t>KG</t>
  </si>
  <si>
    <t xml:space="preserve"> "22: 10; viz textová a výkresová část projektové dokumentace"_x000d_</t>
  </si>
  <si>
    <t>96813</t>
  </si>
  <si>
    <t>VYSEKÁNÍ OTVORŮ, KAPES, RÝH V CIHELNÉM ZDIVU</t>
  </si>
  <si>
    <t xml:space="preserve"> "23: 0,5; viz textová a výkresová část projektové dokumentace"_x000d_</t>
  </si>
  <si>
    <t xml:space="preserve"> "26: 0,03; viz textová a výkresová část projektové dokumentace"_x000d_</t>
  </si>
  <si>
    <t>ODKOPÁVKY A PROKOPÁVKY KOMUNIKACÍ, PLOCH A PODKLADOVÝCH VRSTEV TŘ. TĚŽITELNOSTI II., VČETNĚ KOMPLETNÍ OBNOVY POVRCHŮ A PROVIZORNÍCH LÁVEK</t>
  </si>
  <si>
    <t xml:space="preserve"> "7: 1; viz textová a výkresová část projektové dokumentace"_x000d_</t>
  </si>
  <si>
    <t>VYTYČENÍ TRASY</t>
  </si>
  <si>
    <t xml:space="preserve"> "1: 0,03; viz textová a výkresová část projektové dokumentace"_x000d_</t>
  </si>
  <si>
    <t>1. Položka obsahuje:
 – vytyčení nové trasy vedení na stěně či v terénu. Položka neobsahuje:
 X
3. Způsob měření:
Udává se v metrech vybourané rýhy</t>
  </si>
  <si>
    <t xml:space="preserve"> "27: 0,03; viz textová a výkresová část projektové dokumentace"_x000d_</t>
  </si>
  <si>
    <t>DODÁVKY + MONTÁŽE + NOSNÝ MATERIÁL</t>
  </si>
  <si>
    <t>703122</t>
  </si>
  <si>
    <t>KABELOVÝ ROŠT/LÁVKA NOSNÝ NEREZOVÝ VČETNĚ UPEVNĚNÍ A PŘÍSLUŠENSTVÍ SVĚTLÉ ŠÍŘKY PŘES 100 DO 250 MM</t>
  </si>
  <si>
    <t xml:space="preserve"> "57: 2; viz textová a výkresová část projektové dokumentace"_x000d_</t>
  </si>
  <si>
    <t>703322</t>
  </si>
  <si>
    <t>KRYT K NOSNÉMU ŽLABU/ROŠTU NEREZOVÝ VČETNĚ UPEVNĚNÍ A PŘÍSLUŠENSTVÍ SVĚTLÉ ŠÍŘKY PŘES 100 DO 250 MM</t>
  </si>
  <si>
    <t xml:space="preserve"> "58: 2; viz textová a výkresová část projektové dokumentace"_x000d_</t>
  </si>
  <si>
    <t xml:space="preserve"> "59: 6; viz textová a výkresová část projektové dokumentace"_x000d_</t>
  </si>
  <si>
    <t xml:space="preserve"> "60: 5; viz textová a výkresová část projektové dokumentace"_x000d_</t>
  </si>
  <si>
    <t xml:space="preserve"> "61: 5; viz textová a výkresová část projektové dokumentace"_x000d_</t>
  </si>
  <si>
    <t xml:space="preserve"> "48: 1; viz textová a výkresová část projektové dokumentace"_x000d_</t>
  </si>
  <si>
    <t xml:space="preserve"> "49: 1; viz textová a výkresová část projektové dokumentace"_x000d_</t>
  </si>
  <si>
    <t xml:space="preserve"> "31: 10; viz textová a výkresová část projektové dokumentace"_x000d_</t>
  </si>
  <si>
    <t xml:space="preserve"> "33: 50; viz textová a výkresová část projektové dokumentace"_x000d_</t>
  </si>
  <si>
    <t xml:space="preserve"> "32: 4; viz textová a výkresová část projektové dokumentace"_x000d_</t>
  </si>
  <si>
    <t xml:space="preserve"> "34: 4; viz textová a výkresová část projektové dokumentace"_x000d_</t>
  </si>
  <si>
    <t xml:space="preserve"> "35: 50; viz textová a výkresová část projektové dokumentace"_x000d_</t>
  </si>
  <si>
    <t xml:space="preserve"> "62: 2; viz textová a výkresová část projektové dokumentace"_x000d_</t>
  </si>
  <si>
    <t xml:space="preserve"> "63: 2; viz textová a výkresová část projektové dokumentace"_x000d_</t>
  </si>
  <si>
    <t xml:space="preserve"> "64: 1; viz textová a výkresová část projektové dokumentace"_x000d_</t>
  </si>
  <si>
    <t>75I411</t>
  </si>
  <si>
    <t>KABEL ZEMNÍ DATOVÝ PRŮMĚRU ŽÍLY 0,6 MM DO 4 PÁRŮ</t>
  </si>
  <si>
    <t xml:space="preserve"> "30: 0,2; viz textová a výkresová část projektové dokumentace"_x000d_</t>
  </si>
  <si>
    <t xml:space="preserve"> "36: 1; viz textová a výkresová část projektové dokumentace"_x000d_</t>
  </si>
  <si>
    <t xml:space="preserve"> "37: 1; viz textová a výkresová část projektové dokumentace"_x000d_</t>
  </si>
  <si>
    <t xml:space="preserve"> "38: 1; viz textová a výkresová část projektové dokumentace"_x000d_</t>
  </si>
  <si>
    <t xml:space="preserve"> "39: 1; viz textová a výkresová část projektové dokumentace"_x000d_</t>
  </si>
  <si>
    <t>75IG21</t>
  </si>
  <si>
    <t>SVORKA ROZPOJOVACÍ ZKUŠEBNÍ - DODÁVKA</t>
  </si>
  <si>
    <t xml:space="preserve"> "40: 1; viz textová a výkresová část projektové dokumentace"_x000d_</t>
  </si>
  <si>
    <t>75IG2X</t>
  </si>
  <si>
    <t>SVORKA ROZPOJOVACÍ ZKUŠEBNÍ - MONTÁŽ</t>
  </si>
  <si>
    <t xml:space="preserve"> "41: 1; viz textová a výkresová část projektové dokumentace"_x000d_</t>
  </si>
  <si>
    <t xml:space="preserve"> "42: 1; viz textová a výkresová část projektové dokumentace"_x000d_</t>
  </si>
  <si>
    <t xml:space="preserve"> "43: 1; viz textová a výkresová část projektové dokumentace"_x000d_</t>
  </si>
  <si>
    <t>75IG51</t>
  </si>
  <si>
    <t>VEDENÍ UZEMŇOVACÍ NA POVRCHU Z FEZN DRÁTU DO 120 MM2 - DODÁVKA</t>
  </si>
  <si>
    <t xml:space="preserve"> "44: 5; viz textová a výkresová část projektové dokumentace"_x000d_</t>
  </si>
  <si>
    <t>75IG5X</t>
  </si>
  <si>
    <t>VEDENÍ UZEMŇOVACÍ NA POVRCHU Z FEZN DRÁTU DO 120 MM2 - MONTÁŽ</t>
  </si>
  <si>
    <t xml:space="preserve"> "45: 5; viz textová a výkresová část projektové dokumentace"_x000d_</t>
  </si>
  <si>
    <t xml:space="preserve"> "46: 15; viz textová a výkresová část projektové dokumentace"_x000d_</t>
  </si>
  <si>
    <t xml:space="preserve"> "47: 15; viz textová a výkresová část projektové dokumentace"_x000d_</t>
  </si>
  <si>
    <t xml:space="preserve"> "50: 2; viz textová a výkresová část projektové dokumentace"_x000d_</t>
  </si>
  <si>
    <t xml:space="preserve"> "51: 2; viz textová a výkresová část projektové dokumentace"_x000d_</t>
  </si>
  <si>
    <t>75IH81</t>
  </si>
  <si>
    <t>UKONČENÍ KABELU OBJÍMKA KABELOVÁ - DODÁVKA</t>
  </si>
  <si>
    <t xml:space="preserve"> "52: 4; viz textová a výkresová část projektové dokumentace"_x000d_</t>
  </si>
  <si>
    <t>75IH8X</t>
  </si>
  <si>
    <t>UKONČENÍ KABELU OBJÍMKA KABELOVÁ - MONTÁŽ</t>
  </si>
  <si>
    <t xml:space="preserve"> "53: 4; viz textová a výkresová část projektové dokumentace"_x000d_</t>
  </si>
  <si>
    <t xml:space="preserve"> "54: 10; viz textová a výkresová část projektové dokumentace"_x000d_</t>
  </si>
  <si>
    <t xml:space="preserve"> "55: 10; viz textová a výkresová část projektové dokumentace"_x000d_</t>
  </si>
  <si>
    <t xml:space="preserve"> "56: 4; viz textová a výkresová část projektové dokumentace"_x000d_</t>
  </si>
  <si>
    <t xml:space="preserve"> "28: 0,1; viz textová a výkresová část projektové dokumentace"_x000d_</t>
  </si>
  <si>
    <t xml:space="preserve"> "29: 0,02; viz textová a výkresová část projektové dokumentace"_x000d_</t>
  </si>
  <si>
    <t>75L24X</t>
  </si>
  <si>
    <t>HODINY PODRUŽNÉ NEBO AUTONOMNÍ VENKOVNÍ - MONTÁŽ</t>
  </si>
  <si>
    <t xml:space="preserve"> "70: 1; viz textová a výkresová část projektové dokumentace"_x000d_</t>
  </si>
  <si>
    <t>75L261</t>
  </si>
  <si>
    <t>HODINOVÉ PŘÍSLUŠENSTVÍ, OSVĚTLENÍ HODIN - DODÁVKA</t>
  </si>
  <si>
    <t xml:space="preserve"> "71: 1; viz textová a výkresová část projektové dokumentace"_x000d_</t>
  </si>
  <si>
    <t>75L263</t>
  </si>
  <si>
    <t>HODINOVÉ PŘÍSLUŠENSTVÍ, TEPLOTNÍ ČIDLO HODIN - DODÁVKA</t>
  </si>
  <si>
    <t xml:space="preserve"> "72: 1; viz textová a výkresová část projektové dokumentace"_x000d_</t>
  </si>
  <si>
    <t>75L267</t>
  </si>
  <si>
    <t>HODINOVÉ PŘÍSLUŠENSTVÍ - MONTÁŽ</t>
  </si>
  <si>
    <t xml:space="preserve"> "73: 2; viz textová a výkresová část projektové dokumentace"_x000d_</t>
  </si>
  <si>
    <t>75L271</t>
  </si>
  <si>
    <t>PŘEZKOUŠENÍ, UVEDENÍ FUNKCÍ A NASTAVENÍ HODIN NA PŘESNÝ ČAS</t>
  </si>
  <si>
    <t xml:space="preserve"> "74: 1; viz textová a výkresová část projektové dokumentace"_x000d_</t>
  </si>
  <si>
    <t>75L272</t>
  </si>
  <si>
    <t>PŘEZKOUŠENÍ, UVEDENÍ HODINOVÉHO ZAŘÍZENÍ DO PROVOZU</t>
  </si>
  <si>
    <t xml:space="preserve"> "75: 1; viz textová a výkresová část projektové dokumentace"_x000d_</t>
  </si>
  <si>
    <t>75L361</t>
  </si>
  <si>
    <t>NÁSTUPIŠTNÍ TABULE IS OBOUSTRANNÁ BEZ ČÍSLA KOLEJE - DODÁVKA</t>
  </si>
  <si>
    <t xml:space="preserve"> "76: 1; viz textová a výkresová část projektové dokumentace"_x000d_</t>
  </si>
  <si>
    <t>75L36X</t>
  </si>
  <si>
    <t>NÁSTUPIŠTNÍ TABULE IS - MONTÁŽ</t>
  </si>
  <si>
    <t xml:space="preserve"> "77: 1; viz textová a výkresová část projektové dokumentace"_x000d_</t>
  </si>
  <si>
    <t>75L3A1</t>
  </si>
  <si>
    <t>INFORMAČNÍ PRVEK, HLASOVÝ MODUL PRO NEVIDOMÉ - DODÁVKA</t>
  </si>
  <si>
    <t xml:space="preserve"> "78: 1; viz textová a výkresová část projektové dokumentace"_x000d_</t>
  </si>
  <si>
    <t>75L3A4</t>
  </si>
  <si>
    <t>INFORMAČNÍ PRVEK, ZÁVĚS PRO INFORMAČNÍ TABULE - DODÁVKA</t>
  </si>
  <si>
    <t xml:space="preserve"> "79: 1; viz textová a výkresová část projektové dokumentace"_x000d_</t>
  </si>
  <si>
    <t>75L3A7</t>
  </si>
  <si>
    <t>INFORMAČNÍ PRVEK, SLOUP PRO JEDNU INFORMAČNÍ TABULI SE ZASTŘEŠENÍM - DODÁVKA</t>
  </si>
  <si>
    <t xml:space="preserve"> "80: 1; viz textová a výkresová část projektové dokumentace"_x000d_</t>
  </si>
  <si>
    <t>75L3A9</t>
  </si>
  <si>
    <t>INFORMAČNÍ PRVEK, HODINY STŘEDOVÉ, NOSNÝ PRVEK PRO NÁSTUPIŠTNÍ TABULE - DODÁVKA</t>
  </si>
  <si>
    <t xml:space="preserve"> "68: 1; viz textová a výkresová část projektové dokumentace"_x000d_</t>
  </si>
  <si>
    <t>75L3AX</t>
  </si>
  <si>
    <t>INFORMAČNÍ PRVEK, - MONTÁŽ</t>
  </si>
  <si>
    <t xml:space="preserve"> "81: 3; viz textová a výkresová část projektové dokumentace"_x000d_</t>
  </si>
  <si>
    <t>75L3C1</t>
  </si>
  <si>
    <t>PŘEVODNÍK RS232/485 S ANTÉNOU DCF (SLOUŽÍ JAKO HLAVNÍ HODINY PRO PC A SYNCHRONIZUJE ČAS V INFORMAČNÍCH TABULÍCH) - DODÁVKA</t>
  </si>
  <si>
    <t xml:space="preserve"> "82: 1; viz textová a výkresová část projektové dokumentace"_x000d_</t>
  </si>
  <si>
    <t>75L3C2</t>
  </si>
  <si>
    <t>PŘEVODNÍK SPÍNAČ ROZHLASOVÉ ÚSTŘEDNY - DODÁVKA</t>
  </si>
  <si>
    <t xml:space="preserve"> "83: 1; viz textová a výkresová část projektové dokumentace"_x000d_</t>
  </si>
  <si>
    <t>75L3CX</t>
  </si>
  <si>
    <t>PŘEVODNÍK - MONTÁŽ</t>
  </si>
  <si>
    <t xml:space="preserve"> "84: 2; viz textová a výkresová část projektové dokumentace"_x000d_</t>
  </si>
  <si>
    <t xml:space="preserve"> "85: 1; viz textová a výkresová část projektové dokumentace"_x000d_</t>
  </si>
  <si>
    <t>75L3E6</t>
  </si>
  <si>
    <t>SW PRO ŘÍZENÍ SYSTÉMU (TRAŤOVÉ NASAZENÍ) - SW MODUL ŘÍZENÍ TABULÍ - DO 3 KS INF. TABULÍ / DISPLEJŮ VE STANICI</t>
  </si>
  <si>
    <t xml:space="preserve"> "86: 1; viz textová a výkresová část projektové dokumentace"_x000d_</t>
  </si>
  <si>
    <t xml:space="preserve"> "87: 1; viz textová a výkresová část projektové dokumentace"_x000d_</t>
  </si>
  <si>
    <t>75L3E9</t>
  </si>
  <si>
    <t>SW PRO ŘÍZENÍ SYSTÉMU (TRAŤOVÉ NASAZENÍ) - SW MODUL PRO PODPORU HLÁSIČE PRO NEVIDOMÉ</t>
  </si>
  <si>
    <t xml:space="preserve"> "88: 1; viz textová a výkresová část projektové dokumentace"_x000d_</t>
  </si>
  <si>
    <t>75L3EA</t>
  </si>
  <si>
    <t>SW PRO ŘÍZENÍ SYSTÉMU (TRAŤOVÉ NASAZENÍ) - PŘÍPRAVA DAT GVD, INSTALACE A KONFIGURACE</t>
  </si>
  <si>
    <t xml:space="preserve"> "89: 1; viz textová a výkresová část projektové dokumentace"_x000d_</t>
  </si>
  <si>
    <t>75L3H8</t>
  </si>
  <si>
    <t>SW PRO ŘÍZENÍ SYSTÉMU (OSTATNÍ SPOLEČNÉ POLOŽKY) - SW MODUL SW + HW, PŘIPOJENÍ NA GTN ZAPEZPEČOVACÍHO ZAŘÍZENÍ</t>
  </si>
  <si>
    <t xml:space="preserve"> "90: 1; viz textová a výkresová část projektové dokumentace"_x000d_</t>
  </si>
  <si>
    <t>75L3HW</t>
  </si>
  <si>
    <t>SW PRO ŘÍZENÍ SYSTÉMU (OSTATNÍ SPOLEČNÉ POLOŽKY) - DOPLNĚNÍ</t>
  </si>
  <si>
    <t xml:space="preserve"> "91: 1; viz textová a výkresová část projektové dokumentace"_x000d_</t>
  </si>
  <si>
    <t>75L3I2</t>
  </si>
  <si>
    <t>ZAŠKOLENÍ OBSLUHY NA MÍSTĚ, INSTALACE, DOPRAVA PŘES 200 KM</t>
  </si>
  <si>
    <t xml:space="preserve"> "92: 1; viz textová a výkresová část projektové dokumentace"_x000d_</t>
  </si>
  <si>
    <t>75L3J1</t>
  </si>
  <si>
    <t>ŠÉFMONTÁŽE, ZKOUŠENÍ, OŽIVENÍ, REVIZE INFORMAČNÍHO SYSTÉMU DO 10 PRVKŮ</t>
  </si>
  <si>
    <t xml:space="preserve"> "93: 1; viz textová a výkresová část projektové dokumentace"_x000d_</t>
  </si>
  <si>
    <t>75O94W</t>
  </si>
  <si>
    <t>DDTS ŽDC, INTEGRACE ISC DO SERVERŮ A KLIENTŮ DDTS ŽDC</t>
  </si>
  <si>
    <t xml:space="preserve"> "66: 1; viz textová a výkresová část projektové dokumentace"_x000d_</t>
  </si>
  <si>
    <t xml:space="preserve"> "67: 1; viz textová a výkresová část projektové dokumentace"_x000d_</t>
  </si>
  <si>
    <t>R5XX06</t>
  </si>
  <si>
    <t xml:space="preserve"> "65: 8; viz textová a výkresová část projektové dokumentace"_x000d_</t>
  </si>
  <si>
    <t>1. Položka obsahuje: 
- konfigurace přenosů dat 
- odladění a ověření
- funkční zkoušky
- náklady na mzdy
- programátorské práce
2. Položka neobsahuje:
 X
3. Způsob měření:
Udává se počet hod</t>
  </si>
  <si>
    <t>NÁZEV DÍLU</t>
  </si>
  <si>
    <t xml:space="preserve"> "94: 5; viz textová a výkresová část projektové dokumentace"_x000d_</t>
  </si>
  <si>
    <t xml:space="preserve"> "95: 0,1; viz textová a výkresová část projektové dokumentace"_x000d_</t>
  </si>
  <si>
    <t xml:space="preserve"> "96: 0,1; viz textová a výkresová část projektové dokumentace"_x000d_</t>
  </si>
  <si>
    <t xml:space="preserve"> "97: 0,1; viz textová a výkresová část projektové dokumentace"_x000d_</t>
  </si>
  <si>
    <t>PS41-27-16-02</t>
  </si>
  <si>
    <t xml:space="preserve"> "4: 12,6; viz textová a výkresová část projektové dokumentace"_x000d_</t>
  </si>
  <si>
    <t xml:space="preserve"> "5: 1,3; viz textová a výkresová část projektové dokumentace"_x000d_</t>
  </si>
  <si>
    <t xml:space="preserve"> "6: 13,3; viz textová a výkresová část projektové dokumentace"_x000d_</t>
  </si>
  <si>
    <t xml:space="preserve"> "9: 40; viz textová a výkresová část projektové dokumentace"_x000d_</t>
  </si>
  <si>
    <t xml:space="preserve"> "12: 2; viz textová a výkresová část projektové dokumentace"_x000d_</t>
  </si>
  <si>
    <t xml:space="preserve"> "13: 40; viz textová a výkresová část projektové dokumentace"_x000d_</t>
  </si>
  <si>
    <t xml:space="preserve"> "10: 40; viz textová a výkresová část projektové dokumentace"_x000d_</t>
  </si>
  <si>
    <t xml:space="preserve"> "21: 6; viz textová a výkresová část projektové dokumentace"_x000d_</t>
  </si>
  <si>
    <t xml:space="preserve"> "22: 5; viz textová a výkresová část projektové dokumentace"_x000d_</t>
  </si>
  <si>
    <t xml:space="preserve"> "26: 0,04; viz textová a výkresová část projektové dokumentace"_x000d_</t>
  </si>
  <si>
    <t xml:space="preserve"> "1: 0,4; viz textová a výkresová část projektové dokumentace"_x000d_</t>
  </si>
  <si>
    <t xml:space="preserve"> "27: 0,04; viz textová a výkresová část projektové dokumentace"_x000d_</t>
  </si>
  <si>
    <t xml:space="preserve"> "33: 60; viz textová a výkresová část projektové dokumentace"_x000d_</t>
  </si>
  <si>
    <t xml:space="preserve"> "35: 60; viz textová a výkresová část projektové dokumentace"_x000d_</t>
  </si>
  <si>
    <t xml:space="preserve"> "30: 0,24; viz textová a výkresová část projektové dokumentace"_x000d_</t>
  </si>
  <si>
    <t xml:space="preserve"> "36: 2; viz textová a výkresová část projektové dokumentace"_x000d_</t>
  </si>
  <si>
    <t xml:space="preserve"> "37: 2; viz textová a výkresová část projektové dokumentace"_x000d_</t>
  </si>
  <si>
    <t xml:space="preserve"> "64: 3; viz textová a výkresová část projektové dokumentace"_x000d_</t>
  </si>
  <si>
    <t xml:space="preserve"> "65: 3; viz textová a výkresová část projektové dokumentace"_x000d_</t>
  </si>
  <si>
    <t xml:space="preserve"> "73: 1; viz textová a výkresová část projektové dokumentace"_x000d_</t>
  </si>
  <si>
    <t xml:space="preserve"> "75: 2; viz textová a výkresová část projektové dokumentace"_x000d_</t>
  </si>
  <si>
    <t xml:space="preserve"> "81: 1; viz textová a výkresová část projektové dokumentace"_x000d_</t>
  </si>
  <si>
    <t xml:space="preserve"> "83: 3; viz textová a výkresová část projektové dokumentace"_x000d_</t>
  </si>
  <si>
    <t xml:space="preserve"> "84: 1; viz textová a výkresová část projektové dokumentace"_x000d_</t>
  </si>
  <si>
    <t xml:space="preserve"> "86: 2; viz textová a výkresová část projektové dokumentace"_x000d_</t>
  </si>
  <si>
    <t>75L3D1</t>
  </si>
  <si>
    <t>HW PRO ŘÍZENÍ SYSTÉMU ŘÍDÍCÍ SERVER PRO ŘÍZENÍ INFORMAČNÍHO ZAŘÍZENÍ - DODÁVKA</t>
  </si>
  <si>
    <t>75L3D3</t>
  </si>
  <si>
    <t>HW PRO ŘÍZENÍ SYSTÉMU OVLÁDACÍ PRACOVIŠTĚ PRO ŘÍZENÍ INFORMAČNÍHO ZAŘÍZENÍ - DODÁVKA</t>
  </si>
  <si>
    <t xml:space="preserve"> "88: 2; viz textová a výkresová část projektové dokumentace"_x000d_</t>
  </si>
  <si>
    <t>75L3DW</t>
  </si>
  <si>
    <t>HW PRO ŘÍZENÍ SYSTÉMU - DOPLNĚNÍ - DODÁVKA</t>
  </si>
  <si>
    <t>75L3DX</t>
  </si>
  <si>
    <t>HW PRO ŘÍZENÍ SYSTÉMU - MONTÁŽ</t>
  </si>
  <si>
    <t xml:space="preserve"> "90: 4; viz textová a výkresová část projektové dokumentace"_x000d_</t>
  </si>
  <si>
    <t xml:space="preserve"> "94: 1; viz textová a výkresová část projektové dokumentace"_x000d_</t>
  </si>
  <si>
    <t xml:space="preserve"> "95: 1; viz textová a výkresová část projektové dokumentace"_x000d_</t>
  </si>
  <si>
    <t xml:space="preserve"> "96: 1; viz textová a výkresová část projektové dokumentace"_x000d_</t>
  </si>
  <si>
    <t xml:space="preserve"> "97: 1; viz textová a výkresová část projektové dokumentace"_x000d_</t>
  </si>
  <si>
    <t>75L3H5</t>
  </si>
  <si>
    <t>SW PRO ŘÍZENÍ SYSTÉMU (OSTATNÍ SPOLEČNÉ POLOŽKY) - SW PRO DODATEČNÉ KLIENTSKÉ PRACOVIŠTĚ</t>
  </si>
  <si>
    <t xml:space="preserve"> "98: 1; viz textová a výkresová část projektové dokumentace"_x000d_</t>
  </si>
  <si>
    <t xml:space="preserve"> "99: 1; viz textová a výkresová část projektové dokumentace"_x000d_</t>
  </si>
  <si>
    <t xml:space="preserve"> "100: 1; viz textová a výkresová část projektové dokumentace"_x000d_</t>
  </si>
  <si>
    <t xml:space="preserve"> "101: 1; viz textová a výkresová část projektové dokumentace"_x000d_</t>
  </si>
  <si>
    <t xml:space="preserve"> "69: 1; viz textová a výkresová část projektové dokumentace"_x000d_</t>
  </si>
  <si>
    <t xml:space="preserve"> "67: 8; viz textová a výkresová část projektové dokumentace"_x000d_</t>
  </si>
  <si>
    <t xml:space="preserve"> "102: 5; viz textová a výkresová část projektové dokumentace"_x000d_</t>
  </si>
  <si>
    <t xml:space="preserve"> "103: 0,1; viz textová a výkresová část projektové dokumentace"_x000d_</t>
  </si>
  <si>
    <t xml:space="preserve"> "104: 0,1; viz textová a výkresová část projektové dokumentace"_x000d_</t>
  </si>
  <si>
    <t xml:space="preserve"> "105: 0,1; viz textová a výkresová část projektové dokumentace"_x000d_</t>
  </si>
  <si>
    <t>PS41-27-17-01</t>
  </si>
  <si>
    <t xml:space="preserve"> "4: 3,2; viz textová a výkresová část projektové dokumentace"_x000d_</t>
  </si>
  <si>
    <t xml:space="preserve"> "5: 0,4; viz textová a výkresová část projektové dokumentace"_x000d_</t>
  </si>
  <si>
    <t xml:space="preserve"> "6: 1,8; viz textová a výkresová část projektové dokumentace"_x000d_</t>
  </si>
  <si>
    <t xml:space="preserve"> "9: 10; viz textová a výkresová část projektové dokumentace"_x000d_</t>
  </si>
  <si>
    <t xml:space="preserve"> "13: 10; viz textová a výkresová část projektové dokumentace"_x000d_</t>
  </si>
  <si>
    <t xml:space="preserve"> "10: 10; viz textová a výkresová část projektové dokumentace"_x000d_</t>
  </si>
  <si>
    <t xml:space="preserve"> "26: 0,01; viz textová a výkresová část projektové dokumentace"_x000d_</t>
  </si>
  <si>
    <t xml:space="preserve"> "7: 0,5; viz textová a výkresová část projektové dokumentace"_x000d_</t>
  </si>
  <si>
    <t xml:space="preserve"> "1: 0,01; viz textová a výkresová část projektové dokumentace"_x000d_</t>
  </si>
  <si>
    <t xml:space="preserve"> "27: 0,01; viz textová a výkresová část projektové dokumentace"_x000d_</t>
  </si>
  <si>
    <t xml:space="preserve"> "33: 30; viz textová a výkresová část projektové dokumentace"_x000d_</t>
  </si>
  <si>
    <t xml:space="preserve"> "35: 30; viz textová a výkresová část projektové dokumentace"_x000d_</t>
  </si>
  <si>
    <t xml:space="preserve"> "30: 0,12; viz textová a výkresová část projektové dokumentace"_x000d_</t>
  </si>
  <si>
    <t xml:space="preserve"> "72: 2; viz textová a výkresová část projektové dokumentace"_x000d_</t>
  </si>
  <si>
    <t xml:space="preserve"> "80: 3; viz textová a výkresová část projektové dokumentace"_x000d_</t>
  </si>
  <si>
    <t xml:space="preserve"> "83: 2; viz textová a výkresová část projektové dokumentace"_x000d_</t>
  </si>
  <si>
    <t xml:space="preserve"> "93: 3,5; viz textová a výkresová část projektové dokumentace"_x000d_</t>
  </si>
  <si>
    <t xml:space="preserve"> "94: 0,1; viz textová a výkresová část projektové dokumentace"_x000d_</t>
  </si>
  <si>
    <t>PS41-28-00-02</t>
  </si>
  <si>
    <t>VŠEOBECNÉ KONSTRUKCE A PRÁCE</t>
  </si>
  <si>
    <t>R4128000207</t>
  </si>
  <si>
    <t>OSTATNÍ POŽADAVKY - VYPRACOVÁNÍ RDS</t>
  </si>
  <si>
    <t>KPL</t>
  </si>
  <si>
    <t>zahrnuje veškeré náklady spojené s vypracováním realizační dokumentace tohoto provozního souboru</t>
  </si>
  <si>
    <t>R4128000208</t>
  </si>
  <si>
    <t>OSTATNÍ POŽADAVKY - GEODETICKÉ ZAMĚŘENÍ - CELKY</t>
  </si>
  <si>
    <t>zahrnuje veškeré náklady spojené s objednatelem požadovanými zařízeními</t>
  </si>
  <si>
    <t>R4128000209</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</si>
  <si>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</si>
  <si>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</si>
  <si>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R4128000210</t>
  </si>
  <si>
    <t>PRŮZKUMNÉ PRÁCE GEOTECHNICKÉ NA POVRCHU</t>
  </si>
  <si>
    <t>13173A</t>
  </si>
  <si>
    <t>HLOUBENÍ JAM ZAPAŽ I NEPAŽ TŘ. I - BEZ DOPRAVY</t>
  </si>
  <si>
    <t>13183A</t>
  </si>
  <si>
    <t>HLOUBENÍ JAM ZAPAŽ I NEPAŽ TŘ II - BEZ DOPRAVY</t>
  </si>
  <si>
    <t>zahrnuje odstranění všech překážek pro uskutečnění stavby</t>
  </si>
  <si>
    <t>16111</t>
  </si>
  <si>
    <t>SVISLÉ PŘEMÍSTĚNÍ RUBANINY NA DOPRAVNÍ VÝŠKU DO 50M</t>
  </si>
  <si>
    <t>18241</t>
  </si>
  <si>
    <t>ZALOŽENÍ TRÁVNÍKU RUČNÍM VÝSEVEM</t>
  </si>
  <si>
    <t>R4128000201</t>
  </si>
  <si>
    <t>VŠEOBECNÉ VYKLIZENÍ ZASTAVĚNÉHO ÚZEMÍ</t>
  </si>
  <si>
    <t>ÚPRAVA POVRCHŮ, PODLAHY, VÝPLNĚ OTVORŮ</t>
  </si>
  <si>
    <t>62447</t>
  </si>
  <si>
    <t>ÚPRAVA POVRCHŮ VNĚJŠ KONSTR ZDĚNÝCH OMÍT Z MALTY ZVLÁŠTNÍ</t>
  </si>
  <si>
    <t>62945</t>
  </si>
  <si>
    <t>VYROVNÁVACÍ VRSTVA Z CEMENT MALTY</t>
  </si>
  <si>
    <t>702221</t>
  </si>
  <si>
    <t>KABELOVÁ CHRÁNIČKA ZEMNÍ UV STABILNÍ DN DO 100 MM</t>
  </si>
  <si>
    <t>702720</t>
  </si>
  <si>
    <t>ODDĚLENÍ KABELŮ VE VÝKOPU BETONOVOU DESKOU</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</si>
  <si>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</si>
  <si>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</si>
  <si>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</si>
  <si>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</si>
  <si>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703763</t>
  </si>
  <si>
    <t>KABELOVÁ UCPÁVKA VODĚ ODOLNÁ PRO VNITŘNÍ PRŮMĚR OTVORU 105 - 185MM</t>
  </si>
  <si>
    <t>741911</t>
  </si>
  <si>
    <t>UZEMŇOVACÍ VODIČ V ZEMI FEZN DO 120 MM2</t>
  </si>
  <si>
    <t>741B11</t>
  </si>
  <si>
    <t>ZEMNÍCÍ TYČ FEZN DÉLKY DO 2 M</t>
  </si>
  <si>
    <t>741C07</t>
  </si>
  <si>
    <t>VYVEDENÍ UZEMŇOVACÍCH VODIČŮ NA POVRCH/KONSTRUKCI</t>
  </si>
  <si>
    <t>741C11</t>
  </si>
  <si>
    <t>ZKUŠEBNÍ JÍMKA, UZEMNĚNÍ VENKOVNÍ DO VOLNÉHO TERÉNU</t>
  </si>
  <si>
    <t>741D41</t>
  </si>
  <si>
    <t>HROMOSVODOVÝ VODIČ PRO IZOLOVANÝ SVOD NA POVRCHU</t>
  </si>
  <si>
    <t>741D44</t>
  </si>
  <si>
    <t>HROMOSVODOVÝ VODIČ PRO IZOLOVANÝ SVOD NA IZOLAČNÍM DRŽÁKU</t>
  </si>
  <si>
    <t>741E11</t>
  </si>
  <si>
    <t>HROMOSVODOVÁ JÍMACÍ TYČ KOVOVÁ VČETNĚ STOJANU/DRŽÁKU DÉLKY DO 3 M</t>
  </si>
  <si>
    <t>741E21</t>
  </si>
  <si>
    <t>HROMOSVODOVÁ JÍMACÍ TYČ IZOLAČNÍ VČETNĚ STOJANU/DRŽÁKU DÉLKY DO 3 M</t>
  </si>
  <si>
    <t>741Z05</t>
  </si>
  <si>
    <t>DEMONTÁŽ VNĚJŠÍHO UZEMNĚNÍ</t>
  </si>
  <si>
    <t>741Z08</t>
  </si>
  <si>
    <t>DEMONTÁŽ STÁVAJÍCÍ ELEKTROINSTALACE - KABELY, SVÍTIDLA, VYPÍNAČE, ZÁSUVKY, KRABICE APOD.</t>
  </si>
  <si>
    <t>741Z13</t>
  </si>
  <si>
    <t>DEMONTÁŽ STÁVAJÍCÍCH UCPÁVEK PROTIPOŽÁRNÍCH PRŮMĚRU OTVORU DO 200 MM</t>
  </si>
  <si>
    <t>741Z92</t>
  </si>
  <si>
    <t>DEMONTÁŽ - ODVOZ (NA LIKVIDACI ODPADŮ NEBO JINÉ URČENÉ MÍSTO)</t>
  </si>
  <si>
    <t>tkm</t>
  </si>
  <si>
    <t>742F11</t>
  </si>
  <si>
    <t>KABEL NN NEBO VODIČ JEDNOŽÍLOVÝ CU S PLASTOVOU IZOLACÍ DO 2,5 MM2</t>
  </si>
  <si>
    <t>742K11</t>
  </si>
  <si>
    <t>UKONČENÍ JEDNOŽÍLOVÉHO KABELU V ROZVADĚČI NEBO NA PŘÍSTROJI DO 2,5 MM2</t>
  </si>
  <si>
    <t>742P14</t>
  </si>
  <si>
    <t>ZATAŽENÍ KABELU DO CHRÁNIČKY - KABEL PŘES 4 KG/M</t>
  </si>
  <si>
    <t>744141</t>
  </si>
  <si>
    <t>ROZVODNICE NN PRÁZDNÁ PLASTOVÁ, MIN. IP 55, TŘÍDA IZOLACE II, DO 400 X 400 MM</t>
  </si>
  <si>
    <t>744R21</t>
  </si>
  <si>
    <t>UCPÁVKOVÁ VÝVODKA PRO KABEL O PRŮMĚRU DO 13 MM</t>
  </si>
  <si>
    <t>744R22</t>
  </si>
  <si>
    <t>UCPÁVKOVÁ VÝVODKA PRO KABEL O PRŮMĚRU OD 10 DO 17 MM</t>
  </si>
  <si>
    <t>744R33</t>
  </si>
  <si>
    <t>DIN LIŠTA - 0,5 M</t>
  </si>
  <si>
    <t>747413</t>
  </si>
  <si>
    <t>MĚŘENÍ ZEMNÍCH ODPORŮ - ZEMNICÍ SÍTĚ DÉLKY PÁSKU DO 100 M</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</si>
  <si>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</si>
  <si>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</si>
  <si>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</si>
  <si>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</si>
  <si>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</si>
  <si>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</si>
  <si>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</si>
  <si>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</si>
  <si>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</si>
  <si>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</si>
  <si>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</si>
  <si>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</si>
  <si>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748211</t>
  </si>
  <si>
    <t>POVRCHOVÁ ÚPRAVA NÁTĚREM</t>
  </si>
  <si>
    <t>75IA5Y</t>
  </si>
  <si>
    <t>OPTOTRUBKOVÁ KONCOVKA - DEMONTÁŽ</t>
  </si>
  <si>
    <t>75IA6Y</t>
  </si>
  <si>
    <t>OPTOTRUBKOVÁ KONCOKA S VENTILKEM - DEMONTÁŽ</t>
  </si>
  <si>
    <t>75IJ31</t>
  </si>
  <si>
    <t>MĚŘENÍ ZÁVĚREČNÉ KOAXIÁLNÍHO KABELU</t>
  </si>
  <si>
    <t>75JA51</t>
  </si>
  <si>
    <t>ROZVADĚČ STRUKT. KABELÁŽE, ORGANIZÉR - DODÁVKA</t>
  </si>
  <si>
    <t>75JA5X</t>
  </si>
  <si>
    <t>ROZVADĚČ STRUKT. KABELÁŽE, MONTÁŽ ORGANIZÉRU, PATCHPANELU</t>
  </si>
  <si>
    <t>75K51Y</t>
  </si>
  <si>
    <t>BATERIOVÉ VEDENÍ O PRŮŘEZU DO 16 MM2 - DEMONTÁŽ</t>
  </si>
  <si>
    <t>75K62Y</t>
  </si>
  <si>
    <t>AKUMULÁTOROVÁ BATERIE - DEMONTÁŽ</t>
  </si>
  <si>
    <t>75N1B1</t>
  </si>
  <si>
    <t>TRS, ANTÉNNÍ SOUSTAVA SMĚROVÁ - DODÁVKA</t>
  </si>
  <si>
    <t>75N1B4</t>
  </si>
  <si>
    <t>TRS, ANTÉNNÍ SOUSTAVA DĚLÍCÍ ČLEN - DODÁVKA</t>
  </si>
  <si>
    <t>75N1B5</t>
  </si>
  <si>
    <t>TRS, SMĚROVÁNÍ ANTÉN</t>
  </si>
  <si>
    <t>75N1BX</t>
  </si>
  <si>
    <t>TRS, ANTÉNNÍ SOUSTAVA - MONTÁŽ</t>
  </si>
  <si>
    <t>75N1C1</t>
  </si>
  <si>
    <t>TRS, KOAXIÁLNÍ KABEL VENKOVNÍ PRŮMĚRU DO 35 MM</t>
  </si>
  <si>
    <t>75N1C3</t>
  </si>
  <si>
    <t>TRS, KOAXIÁLNÍ KABEL VENKOVNÍ - SADA KONEKTORŮ (2KS) - DODÁVKA</t>
  </si>
  <si>
    <t>75N1CX</t>
  </si>
  <si>
    <t>TRS, KOAXIÁLNÍ KABEL VENKOVNÍ - MONTÁŽ</t>
  </si>
  <si>
    <t>75N1G1</t>
  </si>
  <si>
    <t>TRS, IP BLOK ZÁKLADNOVÁ RADIOSTANICE - DODÁVKA</t>
  </si>
  <si>
    <t>75N1GX</t>
  </si>
  <si>
    <t>TRS, IP BLOK - MONTÁŽ</t>
  </si>
  <si>
    <t>75N1H1</t>
  </si>
  <si>
    <t>TRS, RÁDIOVÝ SERVER - DODÁVKA</t>
  </si>
  <si>
    <t>75N1HW</t>
  </si>
  <si>
    <t>TRS, RÁDIOVÝ SERVER - DOPLNĚNÍ HW, SW, LICENCE</t>
  </si>
  <si>
    <t xml:space="preserve"> "viz textová a výkresová část projektové dokumentace 1ks pro případné RDP Týniště"_x000d_</t>
  </si>
  <si>
    <t>75N1HX</t>
  </si>
  <si>
    <t>TRS, RÁDIOVÝ SERVER - MONTÁŽ</t>
  </si>
  <si>
    <t>75N1I1</t>
  </si>
  <si>
    <t>TRS, PROGRAMOVÉ VYBAVENÍ A GRAFICKÉ ZOBRAZENÍ V DOTYKOVÉM TERMINÁLU</t>
  </si>
  <si>
    <t xml:space="preserve"> "viz textová a výkresová část projektové dokumentace 2ks pro Solnici, 2ks pro případné RDP Týniště"_x000d_</t>
  </si>
  <si>
    <t>75N21Y</t>
  </si>
  <si>
    <t>MRS, RADIOSTANICE - DEMONTÁŽ</t>
  </si>
  <si>
    <t>75N221</t>
  </si>
  <si>
    <t>MRS, BLOK ZÁKLADNOVÝCH RADIOSTANIC 1 RADIOSTANICE IP TECHNOLOGIE - DODÁVKA</t>
  </si>
  <si>
    <t>75N22X</t>
  </si>
  <si>
    <t>MRS, BLOK ZÁKLADNOVÝCH RADIOSTANIC - MONTÁŽ</t>
  </si>
  <si>
    <t>75N231</t>
  </si>
  <si>
    <t>MRS, OVLÁDACÍ PRACOVIŠTĚ LOKÁLNÍ - DODÁVKA</t>
  </si>
  <si>
    <t>75N23X</t>
  </si>
  <si>
    <t>MRS, OVLÁDACÍ PRACOVIŠTĚ - MONTÁŽ</t>
  </si>
  <si>
    <t>75N23Y</t>
  </si>
  <si>
    <t>MRS, OVLÁDACÍ PRACOVIŠTĚ - DEMONTÁŽ</t>
  </si>
  <si>
    <t>75N242</t>
  </si>
  <si>
    <t>MRS, NAPÁJECÍ ZDROJ RADIOSTANICE BLOK 1 RADIOSTANICE - DODÁVKA</t>
  </si>
  <si>
    <t>75N24X</t>
  </si>
  <si>
    <t>MRS, NAPÁJECÍ ZDROJ RADIOSTANICE - MONTÁŽ</t>
  </si>
  <si>
    <t>75N24Y</t>
  </si>
  <si>
    <t>MRS, NAPÁJECÍ ZDROJ RADIOSTANICE - DEMONTÁŽ</t>
  </si>
  <si>
    <t>75N252</t>
  </si>
  <si>
    <t>MRS, ANTÉNNNÍ SOUSTAVA VŠESMĚROVÁ - DODÁVKA</t>
  </si>
  <si>
    <t>75N255</t>
  </si>
  <si>
    <t>MRS, SMĚROVÁNÍ ANTÉN</t>
  </si>
  <si>
    <t>75N25X</t>
  </si>
  <si>
    <t>MRS, ANTÉNNNÍ SOUSTAVA - MONTÁŽ</t>
  </si>
  <si>
    <t>75N25Y</t>
  </si>
  <si>
    <t>MRS, ANTÉNNNÍ SOUSTAVA - DEMONTÁŽ</t>
  </si>
  <si>
    <t>75N261</t>
  </si>
  <si>
    <t>MRS, KOAXIÁLNÍ KABEL VENKOVNÍ PRŮMĚRU DO 35 MM</t>
  </si>
  <si>
    <t>75N263</t>
  </si>
  <si>
    <t>MRS, KOAXIÁLNÍ KABEL VENKOVNÍ - SADA KONEKTORŮ (2KS) - DODÁVKA</t>
  </si>
  <si>
    <t>75N26X</t>
  </si>
  <si>
    <t>MRS, KOAXIÁLNÍ KABEL VENKOVNÍ - MONTÁŽ</t>
  </si>
  <si>
    <t>75N26Y</t>
  </si>
  <si>
    <t>MRS, KOAXIÁLNÍ KABEL VENKOVNÍ - DEMONTÁŽ</t>
  </si>
  <si>
    <t>75N28W</t>
  </si>
  <si>
    <t>MRS, RÁDIOVÝ SERVER - DOPLNĚNÍ HW, SW, LICENCE</t>
  </si>
  <si>
    <t xml:space="preserve"> "viz textová a výkresová část projektové dokumentace 1ks pro Solnici, 1ks pro případné RDP Týniště"_x000d_</t>
  </si>
  <si>
    <t>75N291</t>
  </si>
  <si>
    <t>MRS, PROGRAMOVÉ VYBAVENÍ A GRAFICKÉ ZOBRAZENÍ INTEGRACE DO OVLÁDÁNÍ TELEFONNÍHO ZAPOJOVAČE</t>
  </si>
  <si>
    <t>75N413</t>
  </si>
  <si>
    <t>ANTÉNNÍ STOŽÁR TRUBKOVÝ DO 15 M - DODÁVKA</t>
  </si>
  <si>
    <t>75N41X</t>
  </si>
  <si>
    <t>ANTÉNNÍ STOŽÁR TRUBKOVÝ - MONTÁŽ</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</si>
  <si>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</si>
  <si>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</si>
  <si>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</si>
  <si>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</si>
  <si>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</si>
  <si>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</si>
  <si>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</si>
  <si>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</si>
  <si>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75N522</t>
  </si>
  <si>
    <t>ANTÉNNÍ VÝLOŽNÍK K INSTALACI NA STOŽÁR DÉLKY DO 1M - DODÁVKA</t>
  </si>
  <si>
    <t>75N52X</t>
  </si>
  <si>
    <t>ANTÉNNÍ VÝLOŽNÍK - MONTÁŽ</t>
  </si>
  <si>
    <t>75N52Y</t>
  </si>
  <si>
    <t xml:space="preserve">ANTÉNNÍ VÝLOŽNÍK  - DEMONTÁŽ</t>
  </si>
  <si>
    <t>75N611</t>
  </si>
  <si>
    <t>KOMPLEXNÍ OCHRANA TRS PŘED BLESKEM A PŘEPĚTÍM - DODÁVKA</t>
  </si>
  <si>
    <t>75N61X</t>
  </si>
  <si>
    <t>KOMPLEXNÍ OCHRANA TRS PŘED BLESKEM A PŘEPĚTÍM - MONTÁŽ</t>
  </si>
  <si>
    <t>75N621</t>
  </si>
  <si>
    <t>KOMPLEXNÍ OCHRANA MRS PŘED BLESKEM A PŘEPĚTÍM - DODÁVKA</t>
  </si>
  <si>
    <t>75N62X</t>
  </si>
  <si>
    <t>KOMPLEXNÍ OCHRANA MRS PŘED BLESKEM A PŘEPĚTÍM - MONTÁŽ</t>
  </si>
  <si>
    <t>75N62Y</t>
  </si>
  <si>
    <t>KOMPLEXNÍ OCHRANA MRS PŘED BLESKEM A PŘEPĚTÍM - DEMONTÁŽ</t>
  </si>
  <si>
    <t>75N641</t>
  </si>
  <si>
    <t>NAPĚŤOVÉ ODDĚLENÍ ANTÉNNÍ SOUSTAVY OD ZAŘÍZENÍ - DODÁVKA</t>
  </si>
  <si>
    <t>75N64X</t>
  </si>
  <si>
    <t>NAPĚŤOVÉ ODDĚLENÍ ANTÉNNÍ SOUSTAVY OD ZAŘÍZENÍ, MONTÁŽ</t>
  </si>
  <si>
    <t>75N711</t>
  </si>
  <si>
    <t>MĚŘENÍ RÁDIOVÝCH SÍTÍ PŘEDPROJEKTOVÉ PRO PÁSMO 460 MHZ</t>
  </si>
  <si>
    <t>75N712</t>
  </si>
  <si>
    <t>MĚŘENÍ RÁDIOVÝCH SÍTÍ PO REALIZACI PRO PÁSMO 460 MHZ</t>
  </si>
  <si>
    <t>75N713</t>
  </si>
  <si>
    <t>MĚŘENÍ RÁDIOVÝCH SÍTÍ PŘEDPROJEKTOVÉ PRO PÁSMO 150 MHZ</t>
  </si>
  <si>
    <t>75N714</t>
  </si>
  <si>
    <t>MĚŘENÍ RÁDIOVÝCH SÍTÍ PO REALIZACI PRO PÁSMO 150 MHZ</t>
  </si>
  <si>
    <t>75N721</t>
  </si>
  <si>
    <t>PLÁNOVÁNÍ RÁDIOVÝCH SÍTÍ KMITOČTOVÉ</t>
  </si>
  <si>
    <t>75N731</t>
  </si>
  <si>
    <t>RADIOVNÍK KOMPLEXNÍ PROJEDNÁNÍ</t>
  </si>
  <si>
    <t>PŘÍPAD</t>
  </si>
  <si>
    <t>75N732</t>
  </si>
  <si>
    <t>RADIOVNÍK - DODÁVKA</t>
  </si>
  <si>
    <t>75N73X</t>
  </si>
  <si>
    <t>RADIOVNÍK - MONTÁŽ</t>
  </si>
  <si>
    <t>75N73Y</t>
  </si>
  <si>
    <t>RADIOVNÍK - DEMONTÁŽ</t>
  </si>
  <si>
    <t>R4128000202</t>
  </si>
  <si>
    <t>ANTÉNNÍ STOŽÁR - DOPLNĚNÍ KONSTRUKCE STOŽÁRU</t>
  </si>
  <si>
    <t>1. Položka obsahuje:
 – dodávku nové konstrukce doplňující stávající stožár nebo atypické konstrukce pro stožár nově budovaný
 – PKO nových konstrukcí
 – dodávku souvisejícího příslušenství pro konstrukci a drobný montážní materiál
 – náklady na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 na jeden stožár.</t>
  </si>
  <si>
    <t>R4128000203</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</si>
  <si>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</si>
  <si>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</si>
  <si>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R4128000204</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</si>
  <si>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</si>
  <si>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</si>
  <si>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R4128000205</t>
  </si>
  <si>
    <t>DROBNÝ MONTÁŽNÍ MATERIÁL A DROBNÉ NESPECIFIKOVANÉ PRÁCE</t>
  </si>
  <si>
    <t>Obsahuje drobný elektroinstalační materiál, včetně kompletní montáže a drobné nespecifikované práce včetně veškerých nákladů</t>
  </si>
  <si>
    <t>R4128000206</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</si>
  <si>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</si>
  <si>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</si>
  <si>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R015112</t>
  </si>
  <si>
    <t>902</t>
  </si>
  <si>
    <t>NEOCEŇOVAT - LIKVIDACE ODPADŮ NEKONTAMINOVANÝCH - 17 05 04 - VYTĚŽENÉ ZEMINY A HORNINY - II. TŘÍDA TĚŽITELNOSTI, VČETNĚ DOPRAVY</t>
  </si>
  <si>
    <t>R015640</t>
  </si>
  <si>
    <t>943</t>
  </si>
  <si>
    <t>NEOCEŇOVAT - LIKVIDACE ODPADŮ NEBEZPEČNÝCH - 16 06 01* - OLOVĚNÉ AKUMULÁTORY, VČETNĚ DOPRAVY</t>
  </si>
  <si>
    <t>PS41-29-00-01</t>
  </si>
  <si>
    <t>DODÁVKY, NOSNÝ MATERIÁL, MONTÁŽE</t>
  </si>
  <si>
    <t>741411</t>
  </si>
  <si>
    <t>ZÁSUVKA/PŘÍVODKA PRŮMYSLOVÁ, KRYTÍ IP 44 230 V, 16 A</t>
  </si>
  <si>
    <t>742G12</t>
  </si>
  <si>
    <t>KABEL NN DVOU- A TŘÍŽÍLOVÝ CU S PLASTOVOU IZOLACÍ OD 4 DO 16 MM2</t>
  </si>
  <si>
    <t>744113R</t>
  </si>
  <si>
    <t>ÚPRAVY VE STÁVAJÍCÍCH NN ROZVADĚČÍCH VČETNĚ DODÁNÍ POTŘEBNÉHO MATERIÁLU</t>
  </si>
  <si>
    <t>744613</t>
  </si>
  <si>
    <t>JISTIČ JEDNOPÓLOVÝ (10 KA) OD 13 DO 20 A</t>
  </si>
  <si>
    <t>74F323</t>
  </si>
  <si>
    <t>75JA53</t>
  </si>
  <si>
    <t>ROZVADĚČ STRUKT. KABELÁŽE, PATCHPANEL 24 ZÁSUVEK - DODÁVKA</t>
  </si>
  <si>
    <t>75JA5C</t>
  </si>
  <si>
    <t>ROZVADĚČ STRUKT. KABELÁŽE, 19" PANEL DISTRIBUCE PLNĚ VYBAVENÝ - DODÁVKA</t>
  </si>
  <si>
    <t>75JA5D</t>
  </si>
  <si>
    <t>ROZVADĚČ STRUKT. KABELÁŽE, 19" PANEL DISTRIBUCE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</si>
  <si>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</si>
  <si>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75JA5F</t>
  </si>
  <si>
    <t>ROZVADĚČ STRUKT. KABELÁŽE, 19" PANEL ZÁSUVEK - DODÁVKA</t>
  </si>
  <si>
    <t>75JA5H</t>
  </si>
  <si>
    <t>ROZVADĚČ STRUKT. KABELÁŽE, PANEL ZÁSUVEK - MONTÁŽ</t>
  </si>
  <si>
    <t>75JA5R</t>
  </si>
  <si>
    <t>1. Položka obsahuje:
 – všechny práce spojené s úpravou kabelů pro montáž včetně veškerého příslušentsví
2. Položka neobsahuje:
 X
3. Způsob měření:
Udává se počet kusů kompletní konstrukce nebo práce.</t>
  </si>
  <si>
    <t>75JA61R</t>
  </si>
  <si>
    <t>METALICKÝ PATCHCORD</t>
  </si>
  <si>
    <t>75JB13</t>
  </si>
  <si>
    <t>DATOVÝ ROZVADĚČ 19" 600X600 DO 47 U - DODÁVKA</t>
  </si>
  <si>
    <t>75JB1X</t>
  </si>
  <si>
    <t>DATOVÝ ROZVADĚČ 19" 600X600 - MONTÁŽ</t>
  </si>
  <si>
    <t>75JB23</t>
  </si>
  <si>
    <t>DATOVÝ ROZVADĚČ 19" 600X800 DO 47 U - DODÁVKA</t>
  </si>
  <si>
    <t>75JB2X</t>
  </si>
  <si>
    <t>DATOVÝ ROZVADĚČ 19" 600X800 - MONTÁŽ</t>
  </si>
  <si>
    <t>75JB43</t>
  </si>
  <si>
    <t>DATOVÝ ROZVADĚČ 19" 800X800 DO 47 U - DODÁVKA</t>
  </si>
  <si>
    <t>75JB4X</t>
  </si>
  <si>
    <t>DATOVÝ ROZVADĚČ 19" 800X800 - MONTÁŽ</t>
  </si>
  <si>
    <t>75K234</t>
  </si>
  <si>
    <t>NAPÁJECÍ ZDROJ 48 V DC, SAMOSTATNÝ DO 2000W - DODÁVKA</t>
  </si>
  <si>
    <t>75K341</t>
  </si>
  <si>
    <t>ZÁLOŽNÍ ZDROJ UPS 230 V DO 6000 VA - DODÁVKA</t>
  </si>
  <si>
    <t>75K34X</t>
  </si>
  <si>
    <t>ZÁLOŽNÍ ZDROJ UPS 230 V DO 6000 VA - MONTÁŽ</t>
  </si>
  <si>
    <t>75K414</t>
  </si>
  <si>
    <t>MĚNIČ NAPĚTÍ (STŘÍDAČ), SAMOSTATNÝ DC/AC PŘES 1500W - DODÁVKA</t>
  </si>
  <si>
    <t>75K415</t>
  </si>
  <si>
    <t>MĚNIČ NAPĚTÍ (STŘÍDAČ) 48 V DC/230 V AC - DOPLNĚNÍ SNMP DOHLEDU</t>
  </si>
  <si>
    <t>75K416</t>
  </si>
  <si>
    <t>MĚNIČ NAPĚTÍ (STŘÍDAČ) 48 V DC/230 V AC - DOPLNĚNÍ BYPASSU</t>
  </si>
  <si>
    <t>75K41X</t>
  </si>
  <si>
    <t>MĚNIČ NAPĚTÍ (STŘÍDAČ), SAMOSTATNÝ DC/AC - MONTÁŽ</t>
  </si>
  <si>
    <t>75K521</t>
  </si>
  <si>
    <t>BATERIOVÉ VEDENÍ O PRŮŘEZU DO 35 MM2</t>
  </si>
  <si>
    <t>75K52X</t>
  </si>
  <si>
    <t>BATERIOVÉ VEDENÍ O PRŮŘEZU DO 35 MM2 - MONTÁŽ</t>
  </si>
  <si>
    <t>75K61X</t>
  </si>
  <si>
    <t>AKUMULÁTOROVÁ BATERIE DO 100AH - DODÁVKA</t>
  </si>
  <si>
    <t>75K63Y</t>
  </si>
  <si>
    <t>AKUMULÁTOROVÁ BATERIE, BLOK BATERIÍ DO 200AH - DODÁVKA</t>
  </si>
  <si>
    <t>75K64X</t>
  </si>
  <si>
    <t>AKUMULÁTOROVÁ BATERIE, BLOK BATERIÍ - MONTÁŽ</t>
  </si>
  <si>
    <t>75K69X</t>
  </si>
  <si>
    <t>AKUMULÁTOROVÁ BATERIE - FORMOVÁNÍ SESTAVY - MONTÁŽ</t>
  </si>
  <si>
    <t>75M836</t>
  </si>
  <si>
    <t>PŘENOSOVÝ SYSTÉM, MPLS 10G AGREGAČNÍ - DODÁVKA</t>
  </si>
  <si>
    <t>75M83X</t>
  </si>
  <si>
    <t>PŘENOSOVÝ SYSTÉM, MPLS - MONTÁŽ</t>
  </si>
  <si>
    <t>75M853</t>
  </si>
  <si>
    <t>DATOVÁ INFRASTRUKTURA LAN, CE ROUTER AGREGAČNÍ 48XGE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</si>
  <si>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</si>
  <si>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</si>
  <si>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</si>
  <si>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</si>
  <si>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</si>
  <si>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</si>
  <si>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</si>
  <si>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</si>
  <si>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</si>
  <si>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</si>
  <si>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</si>
  <si>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</si>
  <si>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75M911</t>
  </si>
  <si>
    <t>DATOVÁ INFRASTRUKTURA LAN, L2 SWITCH KOMPAKTNÍ 8XGE - DODÁVKA</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</si>
  <si>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</si>
  <si>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</si>
  <si>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</si>
  <si>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</si>
  <si>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</si>
  <si>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</si>
  <si>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75M923</t>
  </si>
  <si>
    <t>DATOVÁ INFRASTRUKTURA LAN, L2 SWITCH PRŮMYSLOVÝ KOMPAKTNÍ,16XFE, DC PROVEDENÍ - DODÁVKA</t>
  </si>
  <si>
    <t>75M92I</t>
  </si>
  <si>
    <t>DATOVÁ INFRASTRUKTURA LAN, SWITCH PRŮMYSLOVÝ, ZDROJ PRO SWITCH PRŮMYSLOVÝ DO 170W - DODÁVKA</t>
  </si>
  <si>
    <t>75M959</t>
  </si>
  <si>
    <t>DATOVÁ INFRASTRUKTURA LAN, MODEM - MODEM SHDSL S ROZHRANÍM ETHERNET, 4 DRÁT - DODÁVKA</t>
  </si>
  <si>
    <t>75M95X</t>
  </si>
  <si>
    <t>DATOVÁ INFRASTRUKTURA LAN, MODEM - MONTÁŽ</t>
  </si>
  <si>
    <t>75M96A</t>
  </si>
  <si>
    <t>LICENCE DO DOHLEDOVÉHO SYSTÉMU</t>
  </si>
  <si>
    <t>75M97F</t>
  </si>
  <si>
    <t>PŘEVODNÍK - SFP 10G, STŘEDNÍ DOSAH - DODÁVKA</t>
  </si>
  <si>
    <t>75M97J</t>
  </si>
  <si>
    <t>PŘEVODNÍK - SFP 1G, STŘEDNÍ DOSAH - DODÁVKA</t>
  </si>
  <si>
    <t>75M97X</t>
  </si>
  <si>
    <t>75XX06R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</si>
  <si>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</si>
  <si>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75XX07R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</si>
  <si>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</si>
  <si>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75XX18R</t>
  </si>
  <si>
    <t>ZAJIŠTĚNÍ ZAOKRUHOVÁNÍ (SESTAVENÍ OKRUHU, MĚŘENÍ, KONFIGURACE SYSTÉMU)</t>
  </si>
  <si>
    <t>DEMONTÁŽE</t>
  </si>
  <si>
    <t>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</si>
  <si>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</si>
  <si>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</si>
  <si>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R015650</t>
  </si>
  <si>
    <t>944</t>
  </si>
  <si>
    <t>NEOCEŇOVAT - LIKVIDACE ODPADŮ NEBEZPEČNÝCH - 16 06 02* - NIKL - KADMIOVÉ BATERIE A AKUMULÁTORY, VČETNĚ DOPRAVY</t>
  </si>
  <si>
    <t>PS41-29-00-02</t>
  </si>
  <si>
    <t>702511</t>
  </si>
  <si>
    <t>PRŮRAZ ZDIVEM (PŘÍČKOU) ZDĚNÝM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</si>
  <si>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</si>
  <si>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</si>
  <si>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</si>
  <si>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</si>
  <si>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</si>
  <si>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</si>
  <si>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742H11</t>
  </si>
  <si>
    <t>KABEL NN ČTYŘ- A PĚTIŽÍLOVÝ CU S PLASTOVOU IZOLACÍ DO 2,5 MM2</t>
  </si>
  <si>
    <t>742I11</t>
  </si>
  <si>
    <t>KABEL NN CU OVLÁDACÍ 7-12ŽÍLOVÝ DO 2,5 MM2</t>
  </si>
  <si>
    <t>742I21</t>
  </si>
  <si>
    <t>KABEL NN CU OVLÁDACÍ 19-24ŽÍLOVÝ DO 2,5 MM2</t>
  </si>
  <si>
    <t>742Z92</t>
  </si>
  <si>
    <t>744711</t>
  </si>
  <si>
    <t>PROUDOVÝ CHRÁNIČ DVOUPÓLOVÝ (10 KA) DO 30 MA, DO 25 A</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</si>
  <si>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</si>
  <si>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</si>
  <si>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</si>
  <si>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</si>
  <si>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</si>
  <si>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</si>
  <si>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</si>
  <si>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</si>
  <si>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</si>
  <si>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</si>
  <si>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Datové kabely FTP, SYKFY atd.</t>
  </si>
  <si>
    <t>75JA24</t>
  </si>
  <si>
    <t>ZÁSUVKA DATOVÁ RJ45 NA DIN LIŠTU - DODÁVKA</t>
  </si>
  <si>
    <t>75JA2X</t>
  </si>
  <si>
    <t>ZÁSUVKA DATOVÁ RJ45 - MONTÁŽ</t>
  </si>
  <si>
    <t>75JA55</t>
  </si>
  <si>
    <t>ROZVADĚČ STRUKT. KABELÁŽE, PATCHPANEL S PŘEPĚŤOVOU OCHRANOU - DODÁVKA</t>
  </si>
  <si>
    <t>75JA57</t>
  </si>
  <si>
    <t>ROZVADĚČ STRUKT. KABELÁŽE, PATCHPANEL - ZÁSUVKA RJ45 (KEYSTONE) - DODÁVKA</t>
  </si>
  <si>
    <t>75K421</t>
  </si>
  <si>
    <t>MĚNIČ NAPĚTÍ DC/DC DO 300W - DODÁVKA</t>
  </si>
  <si>
    <t>75K422</t>
  </si>
  <si>
    <t>MĚNIČ NAPĚTÍ DC/DC DO 500W - DODÁVKA</t>
  </si>
  <si>
    <t>75K425</t>
  </si>
  <si>
    <t>MĚNIČ NAPĚTÍ DC/DC - DOPLNĚNÍ SNMP DOHLEDU</t>
  </si>
  <si>
    <t>75K427</t>
  </si>
  <si>
    <t>MĚNIČ NAPĚTÍ DC/DC - PŘÍPLATEK ZA PRŮMYSLOVÉ PROVEDENÍ - DODÁVKA</t>
  </si>
  <si>
    <t>75K42X</t>
  </si>
  <si>
    <t>MĚNIČ NAPĚTÍ DC/DC - MONTÁŽ</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</si>
  <si>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</si>
  <si>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</si>
  <si>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</si>
  <si>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</si>
  <si>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</si>
  <si>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</si>
  <si>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</si>
  <si>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</si>
  <si>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</si>
  <si>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</si>
  <si>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</si>
  <si>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</si>
  <si>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</si>
  <si>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</si>
  <si>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</si>
  <si>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</si>
  <si>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75O921</t>
  </si>
  <si>
    <t>DDTS ŽDC, INTEGRAČNÍ SERVER</t>
  </si>
  <si>
    <t>75O922</t>
  </si>
  <si>
    <t>DDTS ŽDC, SW PRO INS</t>
  </si>
  <si>
    <t>75O932</t>
  </si>
  <si>
    <t>DDTS ŽDC, KLIENTSKÉ PRACOVIŠTĚ STACIONÁRNÍ</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</si>
  <si>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</si>
  <si>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</si>
  <si>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</si>
  <si>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</si>
  <si>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</si>
  <si>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</si>
  <si>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</si>
  <si>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</si>
  <si>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</si>
  <si>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</si>
  <si>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</si>
  <si>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</si>
  <si>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</si>
  <si>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</si>
  <si>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</si>
  <si>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</si>
  <si>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</si>
  <si>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</si>
  <si>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</si>
  <si>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</si>
  <si>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</si>
  <si>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</si>
  <si>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</si>
  <si>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</si>
  <si>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</si>
  <si>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</si>
  <si>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</si>
  <si>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</si>
  <si>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</si>
  <si>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</si>
  <si>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</si>
  <si>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</si>
  <si>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</si>
  <si>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</si>
  <si>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</si>
  <si>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</si>
  <si>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</si>
  <si>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</si>
  <si>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</si>
  <si>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</si>
  <si>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</si>
  <si>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</si>
  <si>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</si>
  <si>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</si>
  <si>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</si>
  <si>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</si>
  <si>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</si>
  <si>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</si>
  <si>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</si>
  <si>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</si>
  <si>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</si>
  <si>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</si>
  <si>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75O95G</t>
  </si>
  <si>
    <t>DDTS ŽDC, INTEGRACE ZS DO SERVERŮ A KLIENTŮ DDTS ŽDC</t>
  </si>
  <si>
    <t>75O95H</t>
  </si>
  <si>
    <t>DDTS ŽDC, INTEGRACE ZS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</si>
  <si>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</si>
  <si>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</si>
  <si>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</si>
  <si>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</si>
  <si>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</si>
  <si>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</si>
  <si>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 xml:space="preserve">2x DTTZ; 2x MRS a 1x SRD, 2x telefonní zapojovač, 1x modem  SHDSL, 1x záznamové zařízení</t>
  </si>
  <si>
    <t>75O95P</t>
  </si>
  <si>
    <t>DDTS ŽDC, INTEGRACE JINÉHO ZAŘÍZENÍ DO INK DDTS ŽDC</t>
  </si>
  <si>
    <t>75O95Z</t>
  </si>
  <si>
    <t>DDTS ŽDC, ZÁVĚREČNÁ ZKOUŠKA</t>
  </si>
  <si>
    <t>75O973</t>
  </si>
  <si>
    <t>DDTS ŽDC, VYBAVENÝ PANEL PRO DDTS DO ROZVADĚČE / SKŘÍNĚ</t>
  </si>
  <si>
    <t>R4129000201</t>
  </si>
  <si>
    <t>DDTS ŽDC, INTEGRACE OSE DO INK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</si>
  <si>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</si>
  <si>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R4129000202</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</si>
  <si>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</si>
  <si>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</si>
  <si>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R4129000203</t>
  </si>
  <si>
    <t>PŘEPĚŤOVÁ OCHRANA DATOVÉHO KABELU</t>
  </si>
  <si>
    <t>1. Položka obsahuje:
 – veškeré příslušentsví
 – kompletní montáž
2. Položka neobsahuje:
 X
3. Způsob měření:
Udává se počet kusů kompletní konstrukce nebo práce.</t>
  </si>
  <si>
    <t>R4129000204</t>
  </si>
  <si>
    <t>ZHOTOVENÍ SERVISNÍ DATOVÉ ZÁSUVKY</t>
  </si>
  <si>
    <t>1. Položka obsahuje:
 – veškeré konfigurační práce
 – kompletní montáž
2. Položka neobsahuje:
 X
3. Způsob měření:
Udává se počet kusů kompletní konstrukce nebo práce.</t>
  </si>
  <si>
    <t>R4129000205</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</si>
  <si>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</si>
  <si>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</si>
  <si>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R4129000206</t>
  </si>
  <si>
    <t>R4129000207</t>
  </si>
  <si>
    <t>NESPECIFIKOVANÉ PRÁCE A DROBNÝ MATERIÁL</t>
  </si>
  <si>
    <t>R4129000208</t>
  </si>
  <si>
    <t>96815</t>
  </si>
  <si>
    <t>VYSEKÁNÍ OTVORŮ, KAPES, RÝH V ŽELEZOBETONOVÉ KONSTRUKCI</t>
  </si>
  <si>
    <t>PS41-29-16-01</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</si>
  <si>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</si>
  <si>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</si>
  <si>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</si>
  <si>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</si>
  <si>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</si>
  <si>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</si>
  <si>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741122</t>
  </si>
  <si>
    <t>KRABICE (ROZVODKA) INSTALAČNÍ ODBOČNÁ SE SVORKOVNICÍ DO 4 MM2</t>
  </si>
  <si>
    <t>742G41</t>
  </si>
  <si>
    <t>KABEL NN DVOU- A TŘÍŽÍLOVÝ CU FLEXIBILNÍ DO 2,5 MM2</t>
  </si>
  <si>
    <t>75J213</t>
  </si>
  <si>
    <t>KABEL SDĚLOVACÍ PRO VNITŘNÍ POUŽITÍ DO 10 PÁRŮ PRŮMĚRU 0,8 MM</t>
  </si>
  <si>
    <t>75JA32</t>
  </si>
  <si>
    <t>ZÁSUVKA SDRUŽENNÁ NA OMÍTKU - DODÁVKA</t>
  </si>
  <si>
    <t>75JA3X</t>
  </si>
  <si>
    <t>ZÁSUVKA SDRUŽENNÁ - MONTÁŽ</t>
  </si>
  <si>
    <t>75JA58</t>
  </si>
  <si>
    <t>ROZVADĚČ STRUKT. KABELÁŽE, PATCHPANEL - POE INJEKTOR - DODÁVKA</t>
  </si>
  <si>
    <t>75K131</t>
  </si>
  <si>
    <t>TRANSFORMÁTOR SDĚLOVACÍ NF 600:600 SE 4KV IZOLAČNÍ PEVNOSTÍ - DODÁVKA</t>
  </si>
  <si>
    <t>75K13X</t>
  </si>
  <si>
    <t>TRANSFORMÁTOR SDĚLOVACÍ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</si>
  <si>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</si>
  <si>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</si>
  <si>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</si>
  <si>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</si>
  <si>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</si>
  <si>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</si>
  <si>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</si>
  <si>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</si>
  <si>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</si>
  <si>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</si>
  <si>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</si>
  <si>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</si>
  <si>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75M121</t>
  </si>
  <si>
    <t>TELEFONNÍ PŘÍSTROJ ANALAGOVÝ (AUT) - DODÁVKA</t>
  </si>
  <si>
    <t>75M12X</t>
  </si>
  <si>
    <t>TELEFONNÍ PŘÍSTROJ ANALOGOVÝ (AUT) - MONTÁŽ</t>
  </si>
  <si>
    <t>75M331</t>
  </si>
  <si>
    <t>DIGITÁLNÍ TELEFONIE A VOIP, IP TELEFON TECHNOLOGICKÝ ZÁKLADNÍ - DODÁVKA</t>
  </si>
  <si>
    <t>75M34B</t>
  </si>
  <si>
    <t>DIGITÁLNÍ TELEFONIE A VOIP, LICENCE IP TELEFON TECHNOLOGICKÝ - ZÁKLADNÍ</t>
  </si>
  <si>
    <t>R4129160101</t>
  </si>
  <si>
    <t>STANICE + PŘENAŠEČ VZDÁLENÉHO ÚČASTNÍKA LINEK AUT</t>
  </si>
  <si>
    <t>R4129160102</t>
  </si>
  <si>
    <t>PŘEPĚŤOVÁ OCHRANA ETHERNET NA DIN</t>
  </si>
  <si>
    <t>R4129160103</t>
  </si>
  <si>
    <t>PŘEPĚŤOVÁ OCHRANA HODINOVÉ LINKY NA DIN</t>
  </si>
  <si>
    <t>R4129160104</t>
  </si>
  <si>
    <t>R4129160105</t>
  </si>
  <si>
    <t>R4129160106</t>
  </si>
  <si>
    <t>R4129160107</t>
  </si>
  <si>
    <t>PS41-29-17-01</t>
  </si>
  <si>
    <t>R4129170101</t>
  </si>
  <si>
    <t>IP INTERKOM, NAPÁJENÍ POE, EXT.TLAČÍTKO, ČERVENÝ MAJÁČEK, LICENCE</t>
  </si>
  <si>
    <t>R4129170102</t>
  </si>
  <si>
    <t>R4129170103</t>
  </si>
  <si>
    <t>R4129170104</t>
  </si>
  <si>
    <t>R4129170105</t>
  </si>
  <si>
    <t>R4129170106</t>
  </si>
  <si>
    <t>PS41-31-00-01</t>
  </si>
  <si>
    <t>DODÁVKA A MONTÁŽ DŘT</t>
  </si>
  <si>
    <t>743972</t>
  </si>
  <si>
    <t>ÚPRAVA NEBO ROZŠÍŘENÍ SW NA ELEKTRODISPEČINKU PRO ZOBRAZENÍ A VÝPIS HLÁŠEK Z TECHNOLOGIE DŘT,SKŘ,DDTS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</si>
  <si>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</si>
  <si>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</si>
  <si>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</si>
  <si>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</si>
  <si>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</si>
  <si>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</si>
  <si>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</si>
  <si>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</si>
  <si>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</si>
  <si>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</si>
  <si>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</si>
  <si>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</si>
  <si>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7466A4</t>
  </si>
  <si>
    <t>ÚPRAVA STRUKTUR A ŘÍDÍCÍCH PROGRAMOVÝCH TABULEK ED PRO OBJEKT TS</t>
  </si>
  <si>
    <t>7466A8</t>
  </si>
  <si>
    <t>DEFINICE A DEKLARACE STRUKTUR DAT ED PRO OBJEKT TS</t>
  </si>
  <si>
    <t>7466AC</t>
  </si>
  <si>
    <t>ZPROVOZNĚNÍ SYSTÉMU S NOVÝMI DATY PRO OBJEKT TS</t>
  </si>
  <si>
    <t>7466AG</t>
  </si>
  <si>
    <t>VERIFIKACE SIGNÁLŮ A POVELŮ S NOVÝMI DATY PRO OBJEKT TS</t>
  </si>
  <si>
    <t>7466AH</t>
  </si>
  <si>
    <t>KONFIGURACE SOFTWARU, OVLADAČE, LICENCE, PARAMETRIZACE - 1. OBJEKT</t>
  </si>
  <si>
    <t>7466AL</t>
  </si>
  <si>
    <t>SYSTÉMOVÁ A DATOVÁ ANALÝZA PRO OBJEKT TS</t>
  </si>
  <si>
    <t>7466AP</t>
  </si>
  <si>
    <t>DOPLNĚNÍ A ÚPRAVA SW TABULEK PRO OBJEKT TS</t>
  </si>
  <si>
    <t>7466AT</t>
  </si>
  <si>
    <t>AKTUALIZACE MODELU ŘÍZENÉ TECHNOLOGIE V PRŮBĚHU VÝSTAVBY PRO OBJEKT TS</t>
  </si>
  <si>
    <t>7466AU</t>
  </si>
  <si>
    <t>POSKYTNUTÍ DAT DO OSTATNÍCH SYSTÉMŮ NAPŘ. DDTS, ENERGETIKA</t>
  </si>
  <si>
    <t>PS41-31-16-01</t>
  </si>
  <si>
    <t>703751</t>
  </si>
  <si>
    <t>PROTIPOŽÁRNÍ UCPÁVKA POD ROZVADĚČ DO EI 90 MIN.</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</si>
  <si>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</si>
  <si>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</si>
  <si>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</si>
  <si>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</si>
  <si>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</si>
  <si>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</si>
  <si>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</si>
  <si>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</si>
  <si>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</si>
  <si>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</si>
  <si>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</si>
  <si>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</si>
  <si>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</si>
  <si>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</si>
  <si>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</si>
  <si>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</si>
  <si>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</si>
  <si>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</si>
  <si>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</si>
  <si>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</si>
  <si>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</si>
  <si>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</si>
  <si>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</si>
  <si>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</si>
  <si>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</si>
  <si>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</si>
  <si>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</si>
  <si>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</si>
  <si>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</si>
  <si>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</si>
  <si>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</si>
  <si>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</si>
  <si>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</si>
  <si>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</si>
  <si>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</si>
  <si>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</si>
  <si>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</si>
  <si>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</si>
  <si>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</si>
  <si>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</si>
  <si>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</si>
  <si>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</si>
  <si>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</si>
  <si>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</si>
  <si>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</si>
  <si>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 - DODÁVKA</t>
  </si>
  <si>
    <t>75J11X</t>
  </si>
  <si>
    <t>NOSNÁ LIŠTA PLASTOVÁ - MONTÁŽ</t>
  </si>
  <si>
    <t>75JA23</t>
  </si>
  <si>
    <t>ZÁSUVKA DATOVÁ RJ45 DO LIŠTOVÉHO ROZVODU - DODÁVKA</t>
  </si>
  <si>
    <t>75JA33</t>
  </si>
  <si>
    <t>ZÁSUVKA SDRUŽENNÁ DO LIŠTOVÉHO ROZVODU - DODÁVKA</t>
  </si>
  <si>
    <t>R75B717</t>
  </si>
  <si>
    <t>PS41-31-17-01</t>
  </si>
  <si>
    <t>PS41-35-16-02</t>
  </si>
  <si>
    <t>70</t>
  </si>
  <si>
    <t>VŠEOBECNÉ PRÁCE PRO SILNOPROUD</t>
  </si>
  <si>
    <t xml:space="preserve"> "22+4+4"_x000d_</t>
  </si>
  <si>
    <t xml:space="preserve"> "2*10"_x000d_</t>
  </si>
  <si>
    <t xml:space="preserve"> "2+2"_x000d_</t>
  </si>
  <si>
    <t>703711</t>
  </si>
  <si>
    <t>IZOLAČNÍ DESKA DO KABELOVÉ LÁVKY VČETNĚ NAŘEZÁNÍ TLOUŠŤKY DO 10 MM</t>
  </si>
  <si>
    <t xml:space="preserve"> "1*10"_x000d_</t>
  </si>
  <si>
    <t xml:space="preserve"> "PS=100"_x000d_</t>
  </si>
  <si>
    <t xml:space="preserve"> "PS=50"_x000d_</t>
  </si>
  <si>
    <t>703742</t>
  </si>
  <si>
    <t>KABELOVÁ PŘÍCHYTKA VN VČETNĚ UPEVNĚNÍ A PŘÍSLUŠENSTVÍ PRO ROZSAH UPNUTÍ OD 26 DO 50 MM</t>
  </si>
  <si>
    <t xml:space="preserve"> "PS=25"_x000d_</t>
  </si>
  <si>
    <t xml:space="preserve"> "1+1"_x000d_</t>
  </si>
  <si>
    <t xml:space="preserve"> "3+4"_x000d_</t>
  </si>
  <si>
    <t xml:space="preserve"> "PS=2"_x000d_</t>
  </si>
  <si>
    <t xml:space="preserve"> "4*1"_x000d_</t>
  </si>
  <si>
    <t>709513</t>
  </si>
  <si>
    <t>PODPŮRNÉ A POMOCNÉ KONSTRUKCE OCELOVÉ Z PROFILŮ SVAŘOVANÝCH A ŠROUBOVANÝCH S POVRCHOVOU ÚPRAVOU ŽÁROVÝM ZINKOVÁNÍM</t>
  </si>
  <si>
    <t xml:space="preserve"> "PS=250"_x000d_</t>
  </si>
  <si>
    <t>74</t>
  </si>
  <si>
    <t>SILNOPROUDÁ TECHNOLOGIE</t>
  </si>
  <si>
    <t>741413</t>
  </si>
  <si>
    <t>ZÁSUVKA/PŘÍVODKA PRŮMYSLOVÁ, KRYTÍ IP 44 400 V, DO 63 A</t>
  </si>
  <si>
    <t xml:space="preserve"> "1"_x000d_</t>
  </si>
  <si>
    <t>741731</t>
  </si>
  <si>
    <t>DVEŘNÍ KONTAKT</t>
  </si>
  <si>
    <t>741811</t>
  </si>
  <si>
    <t>UZEMŇOVACÍ VODIČ NA POVRCHU FEZN DO 120 MM2</t>
  </si>
  <si>
    <t xml:space="preserve"> "PS=125"_x000d_</t>
  </si>
  <si>
    <t>741C03</t>
  </si>
  <si>
    <t>POUZDRO PRO PRŮCHOD PÁSKU STĚNOU</t>
  </si>
  <si>
    <t xml:space="preserve"> "3*1"_x000d_</t>
  </si>
  <si>
    <t xml:space="preserve"> "PS=40"_x000d_</t>
  </si>
  <si>
    <t xml:space="preserve"> "PS=65"_x000d_</t>
  </si>
  <si>
    <t xml:space="preserve"> "1+1+1"_x000d_</t>
  </si>
  <si>
    <t>742121</t>
  </si>
  <si>
    <t>VEDENÍ SPOJOVACÍ, PAS AL BEZ DRŽÁKŮ DO 500 MM2</t>
  </si>
  <si>
    <t>7425A2</t>
  </si>
  <si>
    <t>KABEL VN - JEDNOŽÍLOVÝ, 35-AXEKVCE(Y) OD 95 DO 150 MM2</t>
  </si>
  <si>
    <t xml:space="preserve"> "dle přílohy č. 4"_x000d_</t>
  </si>
  <si>
    <t>742A22</t>
  </si>
  <si>
    <t>KABELOVÁ KONCOVKA VN VNITŘNÍ JEDNOŽÍLOVÁ PRO KABELY PŘES 6 KV OD 95 DO 150 MM2</t>
  </si>
  <si>
    <t xml:space="preserve"> "dle přílohy č. 2"_x000d_</t>
  </si>
  <si>
    <t>742E12</t>
  </si>
  <si>
    <t>IZOLOVANÝ ADAPTÉR PRO PŘIPOJENÍ DO IZOLOVANÉHO ROZVADĚČE, K TRANSFORMÁTORU DO 35 KV, SADA TŘÍ ŽIL, BEZ OMEZOVAČE PŘEPĚTÍ OD 95 DO 150 MM2</t>
  </si>
  <si>
    <t>742F13</t>
  </si>
  <si>
    <t>KABEL NN NEBO VODIČ JEDNOŽÍLOVÝ CU S PLASTOVOU IZOLACÍ OD 25 DO 50 MM2</t>
  </si>
  <si>
    <t>742F25</t>
  </si>
  <si>
    <t>KABEL NN NEBO VODIČ JEDNOŽÍLOVÝ AL S PLASTOVOU IZOLACÍ OD 150 DO 240 MM2</t>
  </si>
  <si>
    <t>742H12</t>
  </si>
  <si>
    <t>KABEL NN ČTYŘ- A PĚTIŽÍLOVÝ CU S PLASTOVOU IZOLACÍ OD 4 DO 16 MM2</t>
  </si>
  <si>
    <t>742H13</t>
  </si>
  <si>
    <t>KABEL NN ČTYŘ- A PĚTIŽÍLOVÝ CU S PLASTOVOU IZOLACÍ OD 25 DO 50 MM2</t>
  </si>
  <si>
    <t>742H31</t>
  </si>
  <si>
    <t>KABEL NN ČTYŘ- A PĚTIŽÍLOVÝ CU S PLASTOVOU IZOLACÍ STÍNĚNÝ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</si>
  <si>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</si>
  <si>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</si>
  <si>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</si>
  <si>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</si>
  <si>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</si>
  <si>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</si>
  <si>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742K13</t>
  </si>
  <si>
    <t>UKONČENÍ JEDNOŽÍLOVÉHO KABELU V ROZVADĚČI NEBO NA PŘÍSTROJI OD 25 DO 50 MM2</t>
  </si>
  <si>
    <t>742K15</t>
  </si>
  <si>
    <t>UKONČENÍ JEDNOŽÍLOVÉHO KABELU V ROZVADĚČI NEBO NA PŘÍSTROJI OD 150 DO 240 MM2</t>
  </si>
  <si>
    <t>742L13</t>
  </si>
  <si>
    <t>UKONČENÍ DVOU AŽ PĚTIŽÍLOVÉHO KABELU V ROZVADĚČI NEBO NA PŘÍSTROJI OD 25 DO 50 MM2</t>
  </si>
  <si>
    <t>743F14</t>
  </si>
  <si>
    <t>SKŘÍŇ ELEKTROMĚROVÁ DO VÝKLENKU PRO NEPŘÍMÉ MĚŘENÍ PŘES 80 A DVOUSAZBOVÉ VČETNĚ VÝSTROJE</t>
  </si>
  <si>
    <t xml:space="preserve"> "Re"_x000d_</t>
  </si>
  <si>
    <t>744322</t>
  </si>
  <si>
    <t>ROZVADĚČ NN SKŘÍŇOVÝ OCELOPLECHOVÝ PRÁZDNÝ, IP 40, HLOUBKY OD 510 DO 800 MM, ŠÍŘKY OD 510 DO 800 MM, VÝŠKY DO 2250 MM</t>
  </si>
  <si>
    <t xml:space="preserve"> "Rohové pole"_x000d_</t>
  </si>
  <si>
    <t>744356</t>
  </si>
  <si>
    <t>ROZVADĚČ NN SKŘÍŇOVÝ OCELOPLECH.VYZBROJENÝ,DO IP 40,HLOUBKY OD 510 DO 800MM,ŠÍŘKY OD 510 DO 800MM,VÝŠKY DO 2250MM-PŘÍVODNÍ POLE SE SLOŽITOU VÝZBROJÍ</t>
  </si>
  <si>
    <t xml:space="preserve"> "P1, RZS1, RZZ"_x000d_</t>
  </si>
  <si>
    <t>744358</t>
  </si>
  <si>
    <t>ROZVADĚČ NN SKŘÍŇOVÝ OCELOPLECH.VYZBROJENÝ,DO IP 40,HLOUBKY OD 510 DO 800MM, ŠÍŘKY OD 510 DO 800MM, VÝŠKY DO 2250MM-VÝVODNÍ POLE SE SLOŽITOU VÝZBROJÍ</t>
  </si>
  <si>
    <t xml:space="preserve"> "RZS2, RH V1-4"_x000d_</t>
  </si>
  <si>
    <t>744412</t>
  </si>
  <si>
    <t>PŘÍPOJNICE DO ROZVADĚČE NN CU VČETNĚ DRŽÁKŮ PŘES 500 DO 1000 MM2</t>
  </si>
  <si>
    <t>744513</t>
  </si>
  <si>
    <t>ROZVADĚČ KOMPENZAČNÍ VNITŘNÍ OD 41 DO 60 KVAR</t>
  </si>
  <si>
    <t xml:space="preserve"> "RK1, RK2"_x000d_</t>
  </si>
  <si>
    <t>744542</t>
  </si>
  <si>
    <t>ROZVADĚČ - REGULAČNÍ A MONITOROVACÍ ELEKTROENERGETICKÉ ZAŘÍZENÍ PRO SLEDOVÁNÍ ODBĚRU, PROGRAMOVÉ REGULOVÁNÍ ODBĚRU A PŘENOS DAT DO CENTRÁLNÍ DATABÁZE</t>
  </si>
  <si>
    <t xml:space="preserve"> "Rmr"_x000d_</t>
  </si>
  <si>
    <t>744O32</t>
  </si>
  <si>
    <t>INTERFACE - OPTODODĚLOVAČ NEBO ZDVOJOVAČ</t>
  </si>
  <si>
    <t xml:space="preserve"> "PS=1"_x000d_</t>
  </si>
  <si>
    <t>7451B2</t>
  </si>
  <si>
    <t>MODULÁRNÍ ROZVADĚČ 3-F DO UN 38,5KV, 630A, DO 20KA/1S, ŽIVÉ ČÁSTI A SPÍNACÍ PRVKY BEZ IZOLACE PLYNU SF6, KABELOVÉ POLE S ODPÍNAČEM</t>
  </si>
  <si>
    <t xml:space="preserve"> "R35 kV"_x000d_</t>
  </si>
  <si>
    <t>7451B3</t>
  </si>
  <si>
    <t>MODULÁRNÍ ROZVADĚČ 3-F DO UN 38,5KV, 630A, DO 20KA/1S, ŽIVÉ ČÁSTI A SPÍNACÍ PRVKY BEZ IZOLACE PLYNU SF6, TRANSFORMÁTOROVÉ POLE S POJISTKOVÝM ODPÍNAČEM</t>
  </si>
  <si>
    <t>7451D1</t>
  </si>
  <si>
    <t xml:space="preserve">OVLÁDACÍ SKŘÍŇ NA VN ROZVADĚČ  - OVLÁDÁNÍ, BEZ OCHRANY</t>
  </si>
  <si>
    <t>745262</t>
  </si>
  <si>
    <t>SVODIČ PŘEPĚTÍ VN UN PŘES 25 KV</t>
  </si>
  <si>
    <t>745532</t>
  </si>
  <si>
    <t>TRANSFORMÁTOR 3-F, 35/0,4 KV, OLEJOVÝ HERMETIZOVANÝ PŘES 160 DO 400 KVA</t>
  </si>
  <si>
    <t>745803</t>
  </si>
  <si>
    <t>TLUMIČ VIBRACÍ TRANSFORMÁTORU (PODLOŽKY POD KOLEČKA Z ANTIVIBRAČNÍ HMOTY)</t>
  </si>
  <si>
    <t>745804</t>
  </si>
  <si>
    <t>ZARÁŽKA KOLEČEK TRANSFORMÁTORU</t>
  </si>
  <si>
    <t>746723</t>
  </si>
  <si>
    <t>ROZVADĚČ VLASTNÍ SPOTŘEBY BEZVÝPADKOVÝ 24V/48V DC, VČETNĚ VYBAVENÍ, BEZ MĚNIČŮ NN/MN</t>
  </si>
  <si>
    <t xml:space="preserve"> "ATK"_x000d_</t>
  </si>
  <si>
    <t>746731</t>
  </si>
  <si>
    <t>USMĚRŇOVAČ 1-F AC/DC DO 20 A</t>
  </si>
  <si>
    <t>7467B2</t>
  </si>
  <si>
    <t>AKUMULÁTOR/BATERIE 24 V DC PŘES 150 DO 300 AH</t>
  </si>
  <si>
    <t>747111</t>
  </si>
  <si>
    <t>KONTROLA SILOVÝCH ROZVADĚČŮ NN, 1 POLE</t>
  </si>
  <si>
    <t xml:space="preserve"> "PS=11"_x000d_</t>
  </si>
  <si>
    <t>747114</t>
  </si>
  <si>
    <t>KONTROLA USMĚRŇOVAČŮ NEBO MĚNIČŮ, 1 POLE</t>
  </si>
  <si>
    <t>747116</t>
  </si>
  <si>
    <t>KONTROLA ROZVADĚČŮ VN, BEZ NASTAVENÍ OCHRANY, 1 POLE</t>
  </si>
  <si>
    <t>747124</t>
  </si>
  <si>
    <t>NAPĚŤOVÁ ZKOUŠKA ROZVODNY VČETNĚ SPÍNACÍCH PRVKŮ DO 35 KV</t>
  </si>
  <si>
    <t>747132</t>
  </si>
  <si>
    <t>UVEDENÍ DO PROVOZU TRANSFORMÁTORU OLEJOVÉHO VN/NN DO 1000 KVA</t>
  </si>
  <si>
    <t xml:space="preserve"> "T1"_x000d_</t>
  </si>
  <si>
    <t xml:space="preserve"> "11"_x000d_</t>
  </si>
  <si>
    <t>747511</t>
  </si>
  <si>
    <t>ZKOUŠKY VODIČŮ A KABELŮ NN PRŮŘEZU ŽÍLY DO 5X25 MM2</t>
  </si>
  <si>
    <t>747512</t>
  </si>
  <si>
    <t>ZKOUŠKY VODIČŮ A KABELŮ NN PRŮŘEZU ŽÍLY OD 4X35 DO 120 MM2</t>
  </si>
  <si>
    <t>747513</t>
  </si>
  <si>
    <t>ZKOUŠKY VODIČŮ A KABELŮ NN PRŮŘEZU ŽÍLY OD 4X150 DO 300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</si>
  <si>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</si>
  <si>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</si>
  <si>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</si>
  <si>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</si>
  <si>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</si>
  <si>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</si>
  <si>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</si>
  <si>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</si>
  <si>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747615</t>
  </si>
  <si>
    <t>MĚŘENÍ A NASTAVENÍ KOMPENZACE INDUKČNÍHO ODBĚRU STANICE</t>
  </si>
  <si>
    <t xml:space="preserve"> "80"_x000d_</t>
  </si>
  <si>
    <t>748111</t>
  </si>
  <si>
    <t>KOMPLETNÍ OSOBNÍ OCHRANNÉ PROSTŘEDKY A PRACOVNÍ POMŮCKY PRO TRAFOSTANICI</t>
  </si>
  <si>
    <t xml:space="preserve"> "TS=1"_x000d_</t>
  </si>
  <si>
    <t>748129</t>
  </si>
  <si>
    <t>DIELEKTRICKÝ KOBEREC ŠÍŘE 1300 MM, DÉLKY DO 5 M</t>
  </si>
  <si>
    <t>748135</t>
  </si>
  <si>
    <t>DRŽÁK NÁSTĚNNÝ PRO OCHRANNÉ POMŮCKY</t>
  </si>
  <si>
    <t xml:space="preserve"> "PS=15"_x000d_</t>
  </si>
  <si>
    <t>748152</t>
  </si>
  <si>
    <t>PLAKÁT "PRVNÍ POMOC"</t>
  </si>
  <si>
    <t>748153</t>
  </si>
  <si>
    <t>PLAKÁT "TELEFONNÍ ČÍSLA"</t>
  </si>
  <si>
    <t>748154</t>
  </si>
  <si>
    <t>PLAKÁT "SCHÉMA ZAŘÍZENÍ"</t>
  </si>
  <si>
    <t>748242</t>
  </si>
  <si>
    <t>PÍSMENA A ČÍSLICE VÝŠKY PŘES 40 DO 100 MM</t>
  </si>
  <si>
    <t xml:space="preserve"> "PS=120"_x000d_</t>
  </si>
  <si>
    <t>748243</t>
  </si>
  <si>
    <t>PÍSMENA A ČÍSLICE VÝŠKY PŘES 100 DO 150 MM</t>
  </si>
  <si>
    <t>748244</t>
  </si>
  <si>
    <t>PÍSMENA A ČÍSLICE VÝŠKY PŘES 150 DO 250 MM</t>
  </si>
  <si>
    <t>R744144</t>
  </si>
  <si>
    <t>ROZVODNICE NN PLASTOVÁ, MIN. IP 55, TŘÍDA IZOLACE II, 510-800 X 610-900 MM - S JEDNODUCHOU VÝZBROJÍ</t>
  </si>
  <si>
    <t xml:space="preserve"> "RZN"_x000d_</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</si>
  <si>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
3. Způsob měření:
Udává se počet kusů kompletní konstrukce nebo práce.</t>
  </si>
  <si>
    <t>R7452E2</t>
  </si>
  <si>
    <t>KOBKA VN - DŘEVĚNÁ ZÁBRANA DO KOBKY</t>
  </si>
  <si>
    <t>1. Položka obsahuje:
 – veškerý podružný, pomocný a upevňovací materiál, kompletní výroba, dodávka a montáž na místě, nátěry
 – technický popis viz. projektová dokumentace
 – výrobní dokumentace
2. Položka neobsahuje:
 X
3. Způsob měření:
Udává se počet kusů kompletní konstrukce nebo práce.</t>
  </si>
  <si>
    <t>R745C16</t>
  </si>
  <si>
    <t>ROZVADĚČ VN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</si>
  <si>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</si>
  <si>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R747709</t>
  </si>
  <si>
    <t>Vypracování realizační dokumentace PS/SO</t>
  </si>
  <si>
    <t xml:space="preserve"> "PS=160"_x000d_</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</si>
  <si>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</si>
  <si>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</si>
  <si>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 xml:space="preserve"> "0,15"_x000d_</t>
  </si>
  <si>
    <t>PS41-35-16-04</t>
  </si>
  <si>
    <t>74,1</t>
  </si>
  <si>
    <t>74.1 SILNOPROUDÁ TECHNOLOGIE</t>
  </si>
  <si>
    <t>R7451</t>
  </si>
  <si>
    <t>STACIONÁRNÍ ZÁLOŽNÍ ZDROJ ELEKTRICKÉ ENERGIE O VÝKONU DO 60 kVA, V ODHLUČNĚNÉM PROVEDENÍ, VČETNĚ PŘÍSLUŠENSTVÍ A DOPRAVY, DLE SPECIFIKACE V PŘÍLOZE Č.2 A SCHÉMATU V PŘÍLOZE Č.7</t>
  </si>
  <si>
    <t xml:space="preserve"> "ZZEE"_x000d_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</si>
  <si>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</si>
  <si>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74,3</t>
  </si>
  <si>
    <t>74.3 SILNOPROUDÁ TECHNOLOGIE</t>
  </si>
  <si>
    <t xml:space="preserve"> "rozvodna nn = 3*12"_x000d_</t>
  </si>
  <si>
    <t xml:space="preserve"> "trasa u ZZEE = 6"_x000d_</t>
  </si>
  <si>
    <t>703313</t>
  </si>
  <si>
    <t>KRYT K NOSNÉMU ŽLABU/ROŠTU ŽÁROVĚ ZINKOVANÝ VČETNĚ UPEVNĚNÍ A PŘÍSLUŠENSTVÍ SVĚTLÉ ŠÍŘKY PŘES 250 DO 400 MM</t>
  </si>
  <si>
    <t>703713</t>
  </si>
  <si>
    <t>IZOLAČNÍ DESKA DO KABELOVÉ LÁVKY VČETNĚ NAŘEZÁNÍ TLOUŠŤKY PŘES 15 MM</t>
  </si>
  <si>
    <t xml:space="preserve"> "plocha 36*0,3"_x000d_</t>
  </si>
  <si>
    <t xml:space="preserve"> "40*2"_x000d_</t>
  </si>
  <si>
    <t xml:space="preserve"> "ZZEE = 25, podepření plech žlabu"_x000d_</t>
  </si>
  <si>
    <t>74,4</t>
  </si>
  <si>
    <t>74.4 SILNOPROUDÁ TECHNOLOGIE</t>
  </si>
  <si>
    <t xml:space="preserve"> "40"_x000d_</t>
  </si>
  <si>
    <t xml:space="preserve"> "30"_x000d_</t>
  </si>
  <si>
    <t xml:space="preserve"> "40+40+40"_x000d_</t>
  </si>
  <si>
    <t xml:space="preserve"> "2*1"_x000d_</t>
  </si>
  <si>
    <t xml:space="preserve"> "2*3"_x000d_</t>
  </si>
  <si>
    <t xml:space="preserve"> "2*16"_x000d_</t>
  </si>
  <si>
    <t>74,5</t>
  </si>
  <si>
    <t>74.5 SILNOPROUDÁ TECHNOLOGIE</t>
  </si>
  <si>
    <t xml:space="preserve"> "3"_x000d_</t>
  </si>
  <si>
    <t xml:space="preserve"> "3+2"_x000d_</t>
  </si>
  <si>
    <t xml:space="preserve"> "2*30"_x000d_</t>
  </si>
  <si>
    <t xml:space="preserve"> "4"_x000d_</t>
  </si>
  <si>
    <t xml:space="preserve"> "2*6+2*36"_x000d_</t>
  </si>
  <si>
    <t xml:space="preserve"> "2*30+4*2"_x000d_</t>
  </si>
  <si>
    <t xml:space="preserve"> "vyvedení vodičů k zemnícím bodům = 2"_x000d_</t>
  </si>
  <si>
    <t>742P12</t>
  </si>
  <si>
    <t>OCHRANNÝ NÁTĚR KABELU PROTI OHNI</t>
  </si>
  <si>
    <t xml:space="preserve"> "5*1"_x000d_</t>
  </si>
  <si>
    <t xml:space="preserve"> "2*5"_x000d_</t>
  </si>
  <si>
    <t xml:space="preserve"> "PS = 1"_x000d_</t>
  </si>
  <si>
    <t>747611</t>
  </si>
  <si>
    <t>MĚŘENÍ EMC A EMI DLE ČSN EN 50 121 V ROZSAHU PS/SO</t>
  </si>
  <si>
    <t>747612</t>
  </si>
  <si>
    <t>MĚŘENÍ KROKOVÉHO A DOTYKOVÉHO NAPĚTÍ V AREÁLU ELEKTRIZOVANÉ STANICE</t>
  </si>
  <si>
    <t>747618</t>
  </si>
  <si>
    <t>MĚŘENÍ VNĚJŠÍ HLUČNOSTI TECHNOLOGICKÉHO ZAŘÍZENÍ V ROZSAHU PS</t>
  </si>
  <si>
    <t xml:space="preserve"> "2 (před a po realizaci)"_x000d_</t>
  </si>
  <si>
    <t>748112</t>
  </si>
  <si>
    <t>KOMPLETNÍ OSOBNÍ OCHRANNÉ PROSTŘEDKY A PRACOVNÍ POMŮCKY PRO ROZVODNU NN</t>
  </si>
  <si>
    <t xml:space="preserve"> "2"_x000d_</t>
  </si>
  <si>
    <t xml:space="preserve"> "4+5"_x000d_</t>
  </si>
  <si>
    <t xml:space="preserve"> "jádrové vrtání prostupu do STS pro kabel nn, (3,14*0,2*,2)*0,25*3"_x000d_</t>
  </si>
  <si>
    <t xml:space="preserve"> "PS=80"_x000d_</t>
  </si>
  <si>
    <t>74,6</t>
  </si>
  <si>
    <t>74.6 SILNOPROUDÁ TECHNOLOGIE</t>
  </si>
  <si>
    <t xml:space="preserve"> "trasa v chráničkách = 4*0,6*2+10*0,6*1, Vnější uzemnění =30*0,4*1"_x000d_</t>
  </si>
  <si>
    <t>132731</t>
  </si>
  <si>
    <t>HLOUBENÍ RÝH ŠÍŘ DO 2M PAŽ I NEPAŽ TŘ. I, ODVOZ DO 1KM</t>
  </si>
  <si>
    <t xml:space="preserve"> "22,8"_x000d_</t>
  </si>
  <si>
    <t xml:space="preserve"> "22,8*0,9"_x000d_</t>
  </si>
  <si>
    <t xml:space="preserve"> "22,8*0,1*1,8"_x000d_</t>
  </si>
  <si>
    <t xml:space="preserve"> "0,093*2,6"_x000d_</t>
  </si>
  <si>
    <t xml:space="preserve"> "0,002"_x000d_</t>
  </si>
  <si>
    <t>PS41-35-17-01</t>
  </si>
  <si>
    <t xml:space="preserve"> "10+10"_x000d_</t>
  </si>
  <si>
    <t xml:space="preserve"> "PS=10"_x000d_</t>
  </si>
  <si>
    <t xml:space="preserve"> "4+4"_x000d_</t>
  </si>
  <si>
    <t xml:space="preserve"> "PS=75"_x000d_</t>
  </si>
  <si>
    <t xml:space="preserve"> "PS=35"_x000d_</t>
  </si>
  <si>
    <t xml:space="preserve"> "RH-P1, RZZ, RZS"_x000d_</t>
  </si>
  <si>
    <t xml:space="preserve"> "RZS2, RH-V1-3"_x000d_</t>
  </si>
  <si>
    <t xml:space="preserve"> "RK1"_x000d_</t>
  </si>
  <si>
    <t xml:space="preserve"> "PS=9"_x000d_</t>
  </si>
  <si>
    <t xml:space="preserve"> "5"_x000d_</t>
  </si>
  <si>
    <t xml:space="preserve"> "PS=30"_x000d_</t>
  </si>
  <si>
    <t>PS41-35-17-03</t>
  </si>
  <si>
    <t xml:space="preserve"> "trasa u ZZEE = 10"_x000d_</t>
  </si>
  <si>
    <t xml:space="preserve"> "30*2"_x000d_</t>
  </si>
  <si>
    <t xml:space="preserve"> "ZZEE = 75, podepření plech žlabu"_x000d_</t>
  </si>
  <si>
    <t xml:space="preserve"> "30+60"_x000d_</t>
  </si>
  <si>
    <t xml:space="preserve"> "3+3"_x000d_</t>
  </si>
  <si>
    <t xml:space="preserve"> "2*10+2*36"_x000d_</t>
  </si>
  <si>
    <t xml:space="preserve"> "trasa v chráničkách = 1*1*1, Vnější uzemnění =30*0,4*1"_x000d_</t>
  </si>
  <si>
    <t xml:space="preserve"> "13"_x000d_</t>
  </si>
  <si>
    <t xml:space="preserve"> "13*0,9"_x000d_</t>
  </si>
  <si>
    <t xml:space="preserve"> "13*0,1*1,8"_x000d_</t>
  </si>
  <si>
    <t>SO41-11-00-01</t>
  </si>
  <si>
    <t>50</t>
  </si>
  <si>
    <t>VYSTROJENÍ TRATI</t>
  </si>
  <si>
    <t>923121</t>
  </si>
  <si>
    <t>STANIČNÍK,ŽELEZOBET. HEKTOMETR</t>
  </si>
  <si>
    <t>OTSKP - 2023</t>
  </si>
  <si>
    <t>viz.výkaz výměr</t>
  </si>
  <si>
    <t xml:space="preserve"> "Návěst - kilometrická poloha - staničník železobetonový (ŽB hektometr ABZ 1 - 100) 15 = 15,000 [A]
 Celkové množství 15.000000 = 15,000 [B]"_x000d_</t>
  </si>
  <si>
    <t>1. Položka obsahuje:
 – dodávku a osazení vcetne nutných zemních prací a obetonování
 – odrazky nebo retroreflexní fólie
2. Položka neobsahuje:
 X
3. Zpusob merení:
Udává se pocet kusu kompletní konstrukce nebo práce.</t>
  </si>
  <si>
    <t>923141</t>
  </si>
  <si>
    <t>OSAZENÍ MEZNÍKU SŽDC VČ.DODÁNÍ</t>
  </si>
  <si>
    <t xml:space="preserve"> "1300 = 1300,000 [A]
 Celkové množství 1300.000000 = 1300,000 [B]"_x000d_</t>
  </si>
  <si>
    <t>923211</t>
  </si>
  <si>
    <t>NÁVĚST -HRANICE PROVOZOVATELE DRÁHY -HRANIČNÍK</t>
  </si>
  <si>
    <t xml:space="preserve"> "zaústění vlečky č. V4254 1 = 1,000 [A]
 Celkové množství 1.000000 = 1,000 [B]"_x000d_</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</si>
  <si>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</si>
  <si>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</si>
  <si>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NÁVĚST-TRATOVÁ RYCHLOST-RYCHLOSTNÍK,TABULE</t>
  </si>
  <si>
    <t xml:space="preserve"> "4 ks, km 12,361, km 15,017 4 = 4,000 [A]
 Celkové množství 4.000000 = 4,000 [B]"_x000d_</t>
  </si>
  <si>
    <t>923411</t>
  </si>
  <si>
    <t>NÁVEST "VLAK SE BLÍŽÍ K ZASTÁVCE" - ZÁKLADNÍ TABULE</t>
  </si>
  <si>
    <t xml:space="preserve"> "4 ks; zast. Lipovka a zast. Solnice zastávka 4 = 4,000 [A]
 Celkové množství 4.000000 = 4,000 [B]"_x000d_</t>
  </si>
  <si>
    <t>923431</t>
  </si>
  <si>
    <t>NÁVEST "KONEC NÁSTUPIŠTE"</t>
  </si>
  <si>
    <t>923441</t>
  </si>
  <si>
    <t>NÁVEST "POSUN ZAKÁZÁN"</t>
  </si>
  <si>
    <t xml:space="preserve"> "ukončení koleje č. 3, č. 202a, č. 202c a kol. č. 208 - 218 9 = 9,000 [A]
 Celkové množství 9.000000 = 9,000 [B]"_x000d_</t>
  </si>
  <si>
    <t>923471</t>
  </si>
  <si>
    <t>NÁVĚST-STOUPÁNÍ TRATI-KLESÁNÍ TRATI - SKLONOVNÍK,TABULE</t>
  </si>
  <si>
    <t xml:space="preserve"> "Návěst - stoupání tratě (sklonovník) - tabule 3 = 3,000 [A]
 Návěst - klesání trati (sklonovník) - tabule 3 = 3,000 [B]
 Celkové množství 6.000000 = 6,000 [C]"_x000d_</t>
  </si>
  <si>
    <t>923481</t>
  </si>
  <si>
    <t>STANIČNÍK, TABULE NA TRUB. STOŽÁRU TV</t>
  </si>
  <si>
    <t xml:space="preserve"> "Návěst - kilometrická poloha - staničník 14+16+2 = 32,000 [A]
 Celkové množství 32.000000 = 32,000 [B]"_x000d_</t>
  </si>
  <si>
    <t>923821</t>
  </si>
  <si>
    <t>SLOUPEK DN 60 PRO NÁVEST</t>
  </si>
  <si>
    <t xml:space="preserve"> "Sloupek DN 60 pro návěst (včetně základu) 22 = 22,000 [A]
 Sloupek DN 60 pro staničník 1 = 1,000 [B]
 Celkové množství 23.000000 = 23,000 [C]"_x000d_</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</si>
  <si>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</si>
  <si>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923941</t>
  </si>
  <si>
    <t>ZAJIŠTOVACÍ ZNACKA KONZOLOVÁ (K) VCETNE OCELOVÉHO SLOUPKU</t>
  </si>
  <si>
    <t xml:space="preserve"> "Konzolová značka (K) umístěná na ocelových sloupcích 3 = 3,000 [A]
 Celkové množství 3.000000 = 3,000 [B]"_x000d_</t>
  </si>
  <si>
    <t>1. Položka obsahuje:
 – geodetické zamerení a kontrolu pripravenosti pro osazení znacky
 – dodávku konzolové zajištovací znacky a slopku v požadovaném provedení
 – vykopání jamky, osazení a zabetonování sloupku a upevnení podpurné konstrukce na sloupek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</si>
  <si>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923971</t>
  </si>
  <si>
    <t>ZAJIŠTOVACÍ ZNACKA KONZOLOVÁ (K) NA ZÁKLADU TRAKCNÍHO STOŽÁRU</t>
  </si>
  <si>
    <t xml:space="preserve"> "Konzolová značka (K) umístěná na základu trakčního stožáru 137 = 137,000 [A]
 Celkové množství 137.000000 = 137,000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</si>
  <si>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</si>
  <si>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96</t>
  </si>
  <si>
    <t>BOURÁNÍ A DEMONTÁŽE</t>
  </si>
  <si>
    <t>965821</t>
  </si>
  <si>
    <t>DEMONTÁŽ KILOMETROVNÍKU, HEKTOMETROVNÍKU, MEZNÍKU</t>
  </si>
  <si>
    <t xml:space="preserve"> "31 = 31,000 [A]"_x000d_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</si>
  <si>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</si>
  <si>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</si>
  <si>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</si>
  <si>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 xml:space="preserve"> "17 = 17,000 [A]
 Celkové množství 17.000000 = 17,000 [B]"_x000d_</t>
  </si>
  <si>
    <t>965842</t>
  </si>
  <si>
    <t>DEMONTÁŽ JAKÉKOLIV NÁVESTI - ODVOZ (NA LIKVIDACI ODPADU NEBO JINÉ URCENÉ MÍSTO)</t>
  </si>
  <si>
    <t xml:space="preserve"> "90 = 90,000 [A]
 Celkové množství 90.000000 = 90,000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</si>
  <si>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</si>
  <si>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965851</t>
  </si>
  <si>
    <t>DEMONTÁŽ ZAJIŠTOVACÍ ZNACKY</t>
  </si>
  <si>
    <t xml:space="preserve"> "Demontáž zajišťovacích značek 96 = 96,000 [A]
 Celkové množství 96.000000 = 96,000 [B]"_x000d_</t>
  </si>
  <si>
    <t>1. Položka obsahuje:
 – demontáž zajištovací znacky z jakékoliv nosné konstrukce
 – prípadnou demontáž sloupku vcetne základu, konzoly a jiné drobné nosné konstrukce
 – naložení vybouraného materiálu na dopravní prostredek
2. Položka neobsahuje:
 – odvoz vybouraného materiálu do skladu nebo na likvidaci
 – poplatky za likvidaci odpadu, nacení se položkami ze ssd 0
3. Zpusob merení:
Udává se pocet kusu kompletní konstrukce nebo práce.</t>
  </si>
  <si>
    <t>965852</t>
  </si>
  <si>
    <t>DEMONTÁŽ ZAJIŠTOVACÍ ZNACKY - ODVOZ (NA LIKVIDACI ODPADU NEBO JINÉ URCENÉ MÍSTO)</t>
  </si>
  <si>
    <t xml:space="preserve"> "38,4 = 38,400 [A]
 Celkové množství 38.400000 = 38,400 [B]"_x000d_</t>
  </si>
  <si>
    <t>R976140</t>
  </si>
  <si>
    <t>DEMONTÁŽ SLOUPŮ NÁVĚSTI -DROBNÝCH ČÁSTÍ BETONOVÝCH</t>
  </si>
  <si>
    <t xml:space="preserve"> "Demontáž sloupků návěstí 16 = 16,000 [A]
 Celkové množství 16.000000 = 16,000 [B]"_x000d_</t>
  </si>
  <si>
    <t>R015142</t>
  </si>
  <si>
    <t>908</t>
  </si>
  <si>
    <t>NEOCEŇOVAT - LIKVIDACE ODPADŮ NEKONTAMINOVANÝCH - 17 01 01 - ŽELEZOBETON NAD KUSOVITOST 400X400 MM, VČETNĚ DOPRAVY</t>
  </si>
  <si>
    <t xml:space="preserve"> "Odpad 54,050 = 54,050 [A]
 Celkové množství 54.050000 = 54,050 [B]"_x000d_</t>
  </si>
  <si>
    <t>SO41-11-16-01.1</t>
  </si>
  <si>
    <t>512550</t>
  </si>
  <si>
    <t>KOLEJOVÉ LOŽE - ZRÍZENÍ Z KAMENIVA HRUBÉHO DRCENÉHO (ŠTERK)</t>
  </si>
  <si>
    <t xml:space="preserve"> "Zřízení štěrkového lože - nový materiál 22659,0 = 22659,000 [A]
 Celkové množství 22659.000000 = 22659,000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</si>
  <si>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</si>
  <si>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</si>
  <si>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DOPLNENÍ Z KAMENIVA HRUBÉHO DRCENÉHO (ŠTERK)</t>
  </si>
  <si>
    <t xml:space="preserve"> "Doplnění štěrkového lože u výškové a směrové úpravy - nový mat. 21,6 = 21,600 [A]
 Zásyp drážní stezky (ŠD 32-63 mm) - nový materiál 7147,2 = 7147,200 [B]
 Celkové množství 7168.800000 = 7168,800 [C]"_x000d_</t>
  </si>
  <si>
    <t>925110</t>
  </si>
  <si>
    <t>DRÁŽNÍ STEZKY Z DRTI TL. DO 50 MM</t>
  </si>
  <si>
    <t xml:space="preserve"> "Drážní stezka z drceného kameniva fr. 4/16 tl. 0,05 m 15539,0 = 15539,000 [A]
 Celkové množství 15539.000000 = 15539,000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</si>
  <si>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</si>
  <si>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</si>
  <si>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</si>
  <si>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528152</t>
  </si>
  <si>
    <t>KOLEJ 49 E1, ROZD. "C", BEZSTYKOVÁ, PR. BET. BEZPODKLADNICOVÝ, UP. PRUŽNÉ</t>
  </si>
  <si>
    <t xml:space="preserve"> "KOLEJ Č. 202a 66,548 = 66,548 [A]
 KOLEJ Č. 202c 385,845 = 385,845 [B]
 KOLEJ Č. 208 462,052 = 462,052 [C]
 KOLEJ Č. 210 544,812 = 544,812 [D]
 KOLEJ Č. 212 585,480 = 585,480 [E]
 KOLEJ Č. 214 676,943+12,446 = 689,389 [F]
 KOLEJ Č. 216 701,399 = 701,399 [G]
 KOLEJ Č. 218 703,331 = 703,331 [H]
 Celkové množství 4138.856000 = 4138,856 [I]"_x000d_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</si>
  <si>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</si>
  <si>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</si>
  <si>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</si>
  <si>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1 (201a, 201, 201c, 91, 1a) 2040,829 = 2040,829 [A]
 KOLEJ Č. 202, 202b 1035,031+14 = 1049,031 [B]
 KOLEJ Č. 204 728,379 = 728,379 [C]
 KOLEJ Č. 206 734,000 = 734,000 [D]
 Celkové množství 4552.239000 = 4552,239 [E]"_x000d_</t>
  </si>
  <si>
    <t>528372</t>
  </si>
  <si>
    <t>KOLEJ 49 E1, ROZD. "U", BEZSTYKOVÁ, PR. BET. VÝHYBKOVÝ KRÁTKÝ, UP. PRUŽNÉ</t>
  </si>
  <si>
    <t xml:space="preserve"> "KOLEJ Č. 1 (201a, 201, 201c, 91, 1a) 7,200+10,200+13,316+2,400 = 33,116 [A]
 KOLEJ Č. 202a 3,600+4,838 = 8,438 [B]
 KOLEJ Č. 202, 202b 4,800+6,000+7,280+5,406+3,000+3,640 = 30,126 [C]
 KOLEJ Č. 202c 3,600+4,838 = 8,438 [D]
 KOLEJ Č. 204 8,400+7,280+4,206+4,200+3,640 = 27,726 [E]
 KOLEJ Č. 206 6,000+7,280+4,200+3,640 = 21,120 [F]
 KOLEJ Č. 208 3,000+1,251 = 4,251 [G]
 KOLEJ Č. 210 2,400+1,251+3,000+1,251 = 7,902 [H]
 KOLEJ Č. 212 3,000+1,251 = 4,251 [I]
 KOLEJ Č. 214 2,400+1,251+5,561+9,600+8,531 = 27,343 [J]
 KOLEJ Č. 216 4,200+3,640+4,206+4,200+3,640 = 19,886 [K]
 KOLEJ Č. 218 3,000+3,640 = 6,640 [L]
 KOLEJOVÉ SPOJKY (výh. 202-203 a 214-215) 17,176+19,352 = 36,528 [M]
 Celkové množství 235.765000 = 235,765 [N]"_x000d_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</si>
  <si>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</si>
  <si>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542121</t>
  </si>
  <si>
    <t>SMEROVÉ A VÝŠKOVÉ VYROVNÁNÍ KOLEJE NA PRAŽCÍCH BETONOVÝCH DO 0,05 M</t>
  </si>
  <si>
    <t xml:space="preserve"> "72 = 72,000 [A]
 Celkové množství 72.000000 = 72,000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</si>
  <si>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</si>
  <si>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543430</t>
  </si>
  <si>
    <t>VÝMĚNA PODLOŽEK PRYŽOVÝCH VE STÁVAJÍCÍ KOLEJI</t>
  </si>
  <si>
    <t>PAR</t>
  </si>
  <si>
    <t>viz.výkaz výměr: 100m : 0,60= 107 párů</t>
  </si>
  <si>
    <t xml:space="preserve"> "50 m, v místě napojení na stávající stav; viz kolejový plán 107 = 107,000 [A]
 Celkové množství 107.000000 = 107,000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</si>
  <si>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vždy pár, tj. po dvou kusech úložných ploch kolejnice na každém pražci.</t>
  </si>
  <si>
    <t>54599R</t>
  </si>
  <si>
    <t>PŘECHODOVÉ KOLEJNICE R65/49E1 dl. 12,500m</t>
  </si>
  <si>
    <t xml:space="preserve"> "1 pár; kolej č. 201a; viz kolejový plán 25 = 25,000 [A]
 Celkové množství 25.000000 = 25,000 [B]"_x000d_</t>
  </si>
  <si>
    <t>549311</t>
  </si>
  <si>
    <t>ZRUŠENÍ A ZNOVUZRÍZENÍ BEZSTYKOVÉ KOLEJE NA NEDEMONTOVANÝCH ÚSECÍCH V KOLEJI</t>
  </si>
  <si>
    <t xml:space="preserve"> "50,000 = 50,000 [A]
 Celkové množství 50.000000 = 50,000 [B]"_x000d_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</si>
  <si>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</si>
  <si>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549331</t>
  </si>
  <si>
    <t>ZŘÍZENÍ BEZSTYKOVÉ KOLEJE</t>
  </si>
  <si>
    <t xml:space="preserve"> "všechny nově zřizované koleje 9430,044 = 9430,044 [A]
 Celkové množství 9430.044000 = 9430,044 [B]"_x000d_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</si>
  <si>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</si>
  <si>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921930</t>
  </si>
  <si>
    <t>ANTIKOROZNÍ PROVEDENÍ UPEVNOVADEL A JINÉHO DROBNÉHO KOLEJIVA</t>
  </si>
  <si>
    <t xml:space="preserve"> "22+18m; přejezdy P4117 a P4118, viz kolejový plán 40 = 40,000 [A]
 Celkové množství 40.000000 = 40,000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</si>
  <si>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</si>
  <si>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922401</t>
  </si>
  <si>
    <t>ZARÁŽEDLO KOLEJNICOVÉ TV 49E1</t>
  </si>
  <si>
    <t xml:space="preserve"> "ukončení kolejí 202a, 202c 2 = 2,000 [A]
 Celkové množství 2.000000 = 2,000 [B]"_x000d_</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</si>
  <si>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</si>
  <si>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922501</t>
  </si>
  <si>
    <t>ZARÁŽEDLO DYNAMICKÉ</t>
  </si>
  <si>
    <t xml:space="preserve"> "ukončení kolejí 208, 210, 212, 214, 216, 218 6 = 6,000 [A]
 Celkové množství 6.000000 = 6,000 [B]"_x000d_</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</si>
  <si>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</si>
  <si>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R525352</t>
  </si>
  <si>
    <t>Kolej R65, bet. pražce SB8P, pružné podkl. upevnění, rozd. "u", bezstyková kolej - REGENEROVANÝ materiál</t>
  </si>
  <si>
    <t xml:space="preserve"> "KOLEJ Č. 1 (201a, 201, 201c, 91, 1a) 2,75 = 2,750 [A]
 Celkové množství 2.750000 = 2,750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</si>
  <si>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</si>
  <si>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R528362</t>
  </si>
  <si>
    <t>Kolej 49 E1, R350HT, bet. pražce, pružné bezpodkl. upevnění, rozd. "u", bezstyková kolej - nový materiál (dlouhé pásy)</t>
  </si>
  <si>
    <t xml:space="preserve"> "KOLEJ Č. 1 (201a, 201, 201c, 91, 1a) 500,434 = 500,434 [A]
 Celkové množství 500.434000 = 500,434 [B]"_x000d_</t>
  </si>
  <si>
    <t>54</t>
  </si>
  <si>
    <t>SVARY KOLEJNIC A IZOLOVANÉ STYKY</t>
  </si>
  <si>
    <t>545111</t>
  </si>
  <si>
    <t>SVAR KOLEJNIC (STEJNÉHO TVARU) 60 E2, R 65 JEDNOTLIVE</t>
  </si>
  <si>
    <t>2*2; kolej 201</t>
  </si>
  <si>
    <t xml:space="preserve"> "Svařování kolejnicových pasů R65 do BK - aluminotermicky 4 = 4,000 [A]
 Celkové množství 4.000000 = 4,000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</si>
  <si>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</si>
  <si>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545121</t>
  </si>
  <si>
    <t>SVAR KOLEJNIC (STEJNÉHO TVARU) 49 E1, T JEDNOTLIVE</t>
  </si>
  <si>
    <t xml:space="preserve"> "Svařování kolejnicových pasů 49 E1 (S49) do BK - aluminotermicky 234 = 234,000 [A]
 Svařování výhybek tvaru 49 E1 (S49) do BK - aluminotermicky 210 = 210,000 [B]
 svar pro vložení LIS 4 = 4,000 [C]
 Celkové množství 448.000000 = 448,000 [D]"_x000d_</t>
  </si>
  <si>
    <t>545220</t>
  </si>
  <si>
    <t>SVAR PRECHODOVÝ (PRECHODOVÁ KOLEJNICE) 49 E1/R 65</t>
  </si>
  <si>
    <t xml:space="preserve"> "kolej č. 201a 4 = 4,000 [A]
 Celkové množství 4.000000 = 4,000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</si>
  <si>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</si>
  <si>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549111</t>
  </si>
  <si>
    <t>BROUŠENÍ KOLEJE A VÝHYBEK</t>
  </si>
  <si>
    <t xml:space="preserve"> "Broušení kolejí 2649,129 = 2649,129 [A]
 Broušení výhybek 747,095 = 747,095 [B]
 Celkové množství 3396.224000 = 3396,224 [C]"_x000d_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</si>
  <si>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</si>
  <si>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549510</t>
  </si>
  <si>
    <t>ŘEZÁNÍ KOLEJNIC BEZ OHLEDU NA TVAR</t>
  </si>
  <si>
    <t xml:space="preserve"> "216 = 216,000 [A]
 rozřez pilou pro zřízení LIS 4 = 4,000 [B]
 Celkové množství 220.000000 = 220,000 [C]"_x000d_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</si>
  <si>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</si>
  <si>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75C871</t>
  </si>
  <si>
    <t>KOLEJOVÁ PROPOJKA VÝHYBKOVÁ - DODÁVKA</t>
  </si>
  <si>
    <t xml:space="preserve"> "`1: viz.výkaz výměr `
 Celkem 60 = 60,000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</si>
  <si>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</si>
  <si>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</si>
  <si>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</si>
  <si>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</si>
  <si>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56</t>
  </si>
  <si>
    <t>VÝHYBKY A VÝHYBKOVÉ KONSTRUKCE</t>
  </si>
  <si>
    <t>533243</t>
  </si>
  <si>
    <t>J 49 1:7,5-190, PR. BET., UP. PRUŽNÉ</t>
  </si>
  <si>
    <t xml:space="preserve"> "3 = 3,000 [A]
 Celkové množství 3.000000 = 3,000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</si>
  <si>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</si>
  <si>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533273</t>
  </si>
  <si>
    <t>J 49 1:9-300, PR. BET., UP. PRUŽNÉ</t>
  </si>
  <si>
    <t xml:space="preserve"> "8 = 8,000 [A]
 Celkové množství 8.000000 = 8,000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</si>
  <si>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</si>
  <si>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533293</t>
  </si>
  <si>
    <t>J 49 1:11-300, PR. BET., UP. PRUŽNÉ</t>
  </si>
  <si>
    <t xml:space="preserve"> "`1: viz. pril. výkazu výměr, `
 Celkem 4 = 4,000 [B]"_x000d_</t>
  </si>
  <si>
    <t>539101</t>
  </si>
  <si>
    <t>ZVLÁŠTNÍ VYBAVENÍ VÝHYBEK, PRAŽCE ŽLABOVÉ, SESTAVA 1 KS</t>
  </si>
  <si>
    <t xml:space="preserve"> "výhybky č. 202, 203, 214, 215 4 = 4,000 [A]
 Celkové množství 4.000000 = 4,000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</si>
  <si>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</si>
  <si>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539409</t>
  </si>
  <si>
    <t>ZVLÁŠTNÍ VYBAVENÍ VÝHYBEK,VÁLEČKOVÉ STOLIČKY NADZVEDÁVACÍ,PRO TV. 1-11-300</t>
  </si>
  <si>
    <t xml:space="preserve"> "výhybky č. 202, 203, 214, 215 4 = 4,000 [A]"_x000d_</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</si>
  <si>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</si>
  <si>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539540</t>
  </si>
  <si>
    <t>ZVLÁŠTNÍ VYBAVENÍ VÝHYBEK, CELISTOVÝ ZÁVER</t>
  </si>
  <si>
    <t xml:space="preserve"> "15 = 15,000 [A]
 Celkové množství 15.000000 = 15,000 [B]"_x000d_</t>
  </si>
  <si>
    <t>1. Položka obsahuje:
 – dodání a montáž celistového záveru
2. Položka neobsahuje:
 X
3. Zpusob merení:
Udává se pocet kusu kompletní konstrukce nebo práce.</t>
  </si>
  <si>
    <t>544322</t>
  </si>
  <si>
    <t>IZOLOVANÝ STYK LEPENÝ STANDARDNÍ DÉLKY (3,4-8,0 M), TEPELNE NEOPRACOVANÝ, TVARU 49 E1</t>
  </si>
  <si>
    <t xml:space="preserve"> "1 pár; kolej č. 214; viz schéma ZZ a kolejový plán 2 = 2,000 [A]
 Celkové množství 2.000000 = 2,000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</si>
  <si>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</si>
  <si>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549210</t>
  </si>
  <si>
    <t>PRAŽCOVÁ KOTVA V NOVE ZRIZOVANÉ KOLEJI</t>
  </si>
  <si>
    <t>(18/0.6/3)+(14/0.6/3); kolej č. 201a - na každém 3. pražci, výhybka č. 201 - na každém 3. pražci - výměnová část</t>
  </si>
  <si>
    <t xml:space="preserve"> "Pražcová kotva 18 = 18,000 [A]
 Celkové množství 18.000000 = 18,000 [B]"_x000d_</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</si>
  <si>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</si>
  <si>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743812</t>
  </si>
  <si>
    <t xml:space="preserve">VÝSTROJ EOV PRO VÝHYBKU  JEDNODUCHOU TVARU 1:9-300, 1:11-300</t>
  </si>
  <si>
    <t xml:space="preserve"> "výhybky č. 202, 203, 204, 205, 211, 212, 213, 214, 215 9 = 9,000 [A]
 Celkové množství 9.000000 = 9,000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</si>
  <si>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</si>
  <si>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743853</t>
  </si>
  <si>
    <t>KRYT EOV,STŘEDNÍ S49-BET.PRAŽEC</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</si>
  <si>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</si>
  <si>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923131</t>
  </si>
  <si>
    <t>NÁMEZNÍK</t>
  </si>
  <si>
    <t>965113</t>
  </si>
  <si>
    <t>DEMONTÁŽ KOLEJE NA BETONOVÝCH PRAŽCÍCH DO KOLEJOVÝCH POLÍ S ODVOZEM NA MONTÁŽNÍ ZÁKLADNU S NÁSLEDNÝM ROZEBRÁNÍM</t>
  </si>
  <si>
    <t xml:space="preserve"> "2640,000 = 2640,000 [A]
 Celkové množství 2640.000000 = 2640,000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</si>
  <si>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</si>
  <si>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</si>
  <si>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</si>
  <si>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 xml:space="preserve"> "9931,68 = 9931,680 [A]
 Celkové množství 9931.680000 = 9931,680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</si>
  <si>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</si>
  <si>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</si>
  <si>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</si>
  <si>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</si>
  <si>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965126</t>
  </si>
  <si>
    <t>DEMONTÁŽ KOLEJE NA DREVENÝCH PRAŽCÍCH - ODVOZ ROZEBRANÝCH SOUCÁSTÍ (Z MÍSTA DEMONTÁŽE NEBO Z MONTÁŽNÍ ZÁKLADNY) K LIKVIDACI</t>
  </si>
  <si>
    <t xml:space="preserve"> "54,270 = 54,270 [A]
 Celkové množství 54.270000 = 54,270 [B]"_x000d_</t>
  </si>
  <si>
    <t>965223</t>
  </si>
  <si>
    <t>DEMONTÁŽ VÝHYBKOVÉ KONSTRUKCE NA DREVENÝCH PRAŽCÍCH DO KOLEJOVÝCH POLÍ S ODVOZEM NA MONTÁŽNÍ ZÁKLADNU S NÁSLEDNÝM ROZEBRÁNÍM</t>
  </si>
  <si>
    <t xml:space="preserve"> "37,833 = 37,833 [A]
 Celkové množství 37.833000 = 37,833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</si>
  <si>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</si>
  <si>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"námezník u výhybky č. 201 1 = 1,000 [A]
 Celkové množství 1.000000 = 1,000 [B]"_x000d_</t>
  </si>
  <si>
    <t>R965010</t>
  </si>
  <si>
    <t>ODSTRANĚNÍ KOLEJOVÉHO LOŽE A DRÁŽNÍCH STEZEK VČETNĚ ODVOZU NA MEZIDEPONII</t>
  </si>
  <si>
    <t>Včetně odvozu na mezideponii v režii zhotovitele</t>
  </si>
  <si>
    <t xml:space="preserve"> "Odstranění kolejového lože 4277,600 = 4277,600 [A]
 Celkové množství 4277.600000 = 4277,600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</si>
  <si>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</si>
  <si>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R965010sc</t>
  </si>
  <si>
    <t>ODSTRANENÍ KOLEJOVÉHO LOŽE A DRÁŽNÍCH STEZEK</t>
  </si>
  <si>
    <t xml:space="preserve"> "Odpad, lokálně znečištěný štěrk mazadly (výhybky) 50 = 50,000 [A]
 Celkové množství 50.000000 = 50,000 [B]"_x000d_</t>
  </si>
  <si>
    <t xml:space="preserve"> "Odpad, betonové námezníky 0,1 = 0,100 [A]
 Celkové množství 0.100000 = 0,100 [B]"_x000d_</t>
  </si>
  <si>
    <t>R015210</t>
  </si>
  <si>
    <t>917</t>
  </si>
  <si>
    <t>NEOCEŇOVAT - LIKVIDACE ODPADŮ NEKONTAMINOVANÝCH - 17 01 01 - ŽELEZNIČNÍ PRAŽCE BETONOVÉ, VČETNĚ DOPRAVY</t>
  </si>
  <si>
    <t xml:space="preserve"> "Odpad, betonové pražce 251,9 = 251,900 [A]
 Celkové množství 251.900000 = 251,900 [B]"_x000d_</t>
  </si>
  <si>
    <t>R015250</t>
  </si>
  <si>
    <t>935</t>
  </si>
  <si>
    <t xml:space="preserve">NEOCEŇOVAT - LIKVIDACE ODPADŮ NEKONTAMINOVANÝCH - 17 02 03 - POLYETYLÉNOVÉ  PODLOŽKY (ŽEL. SVRŠEK), VČETNĚ DOPRAVY</t>
  </si>
  <si>
    <t xml:space="preserve"> "Odpad, polyetylénové  podložky 0,74 = 0,740 [A]
 Celkové množství 0.740000 = 0,740 [B]"_x000d_</t>
  </si>
  <si>
    <t>R015260</t>
  </si>
  <si>
    <t>936</t>
  </si>
  <si>
    <t>NEOCEŇOVAT - LIKVIDACE ODPADŮ NEKONTAMINOVANÝCH - 07 02 99 - PRYŽOVÉ PODLOŽKY (ŽEL. SVRŠEK), VČETNĚ DOPRAVY</t>
  </si>
  <si>
    <t xml:space="preserve"> "Odpad, pryžové podložky 1,53 = 1,530 [A]
 Celkové množství 1.530000 = 1,530 [B]"_x000d_</t>
  </si>
  <si>
    <t>R015510</t>
  </si>
  <si>
    <t>910</t>
  </si>
  <si>
    <t>NEOCEŇOVAT - LIKVIDACE ODPADŮ NEBEZPEČNÝCH - 17 05 07* - LOKÁLNĚ ZNEČIŠTĚNÝ ŠTĚRK A ZEMINA Z KOLEJIŠTĚ (VÝHYBKY), VČETNĚ DOPRAVY</t>
  </si>
  <si>
    <t xml:space="preserve"> "Odpad, lokálně znečištěný štěrk mazadly (výhybky) 50*2,035 = 101,750 [A]
 Celkové množství 101.750000 = 101,750 [B]"_x000d_</t>
  </si>
  <si>
    <t>R015520</t>
  </si>
  <si>
    <t>915</t>
  </si>
  <si>
    <t>NEOCEŇOVAT - LIKVIDACE ODPADŮ NEBEZPEČNÝCH - 17 02 04* - ŽELEZNIČNÍ PRAŽCE DŘEVĚNÉ, VČETNĚ DOPRAVY</t>
  </si>
  <si>
    <t xml:space="preserve"> "Odpad, dřevěné pražce 0,9 = 0,900 [A]
 Celkové množství 0.900000 = 0,900 [B]"_x000d_</t>
  </si>
  <si>
    <t>SO41-11-16-01.2</t>
  </si>
  <si>
    <t>542312</t>
  </si>
  <si>
    <t>NÁSLEDNÁ ÚPRAVA SMEROVÉHO A VÝŠKOVÉHO USPORÁDÁNÍ KOLEJE - PRAŽCE BETONOVÉ</t>
  </si>
  <si>
    <t>9430.044+72m; všechny nově zřizované koleje + navázání</t>
  </si>
  <si>
    <t xml:space="preserve"> "3. podbití koleje (následná úprava GPK) 9502,044 = 9502,044 [A]
 Celkové množství 9502.044000 = 9502,044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</si>
  <si>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</si>
  <si>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542322</t>
  </si>
  <si>
    <t>NÁSLEDNÁ ÚPRAVA SMEROVÉHO A VÝŠKOVÉHO USPORÁDÁNÍ VÝHYBKOVÉ KONSTRUKCE - PRAŽCE BETONOVÉ</t>
  </si>
  <si>
    <t>8*49.847+4*53.608+3*44.629; 8x 1:9-300 + 4x 1:11-300 + 3x 1:7.5-190-I, rozvinutá délka</t>
  </si>
  <si>
    <t xml:space="preserve"> "3. podbití koleje ve výhybkách na betonových pražcích (následná úprava GPK) 747,095 = 747,095 [A]
 Celkové množství 747.095000 = 747,095 [B]"_x000d_</t>
  </si>
  <si>
    <t>SO41-11-16-04.1</t>
  </si>
  <si>
    <t xml:space="preserve"> "Zřízení štěrkového lože - nový materiál 90,9 = 90,900 [A]
 Celkové množství 90.900000 = 90,900 [B]"_x000d_</t>
  </si>
  <si>
    <t xml:space="preserve"> "Doplnění štěrk. lože pro výškové a směrové úpravy - nový mat. 4,5 = 4,500 [A]
 Zásyp drážní stezky (ŠD 32-63 mm) - nový materiál 62,4 = 62,400 [B]
 Celkové množství 66.900000 = 66,900 [C]"_x000d_</t>
  </si>
  <si>
    <t xml:space="preserve"> "Drážní stezka z drceného kameniva fr. 4/16 tl. 0,05 m 101,4 = 101,400 [A]
 Celkové množství 101.400000 = 101,400 [B]"_x000d_</t>
  </si>
  <si>
    <t xml:space="preserve"> "KOLEJ VLEČKY - vlečka č. 4204 (Wotan Forest) 38,799 = 38,799 [A]
 Celkové množství 38.799000 = 38,799 [B]"_x000d_</t>
  </si>
  <si>
    <t xml:space="preserve"> "KOLEJ VLEČKY - vlečka č. 4204 (Wotan Forest) 4,200+3,640 = 7,840 [A]
 Celkové množství 7.840000 = 7,840 [B]"_x000d_</t>
  </si>
  <si>
    <t xml:space="preserve"> "15,000 = 15,000 [A]
 Celkové množství 15.000000 = 15,000 [B]"_x000d_</t>
  </si>
  <si>
    <t xml:space="preserve"> "všechny nově zřizované koleje 46,639 = 46,639 [A]
 Celkové množství 46.639000 = 46,639 [B]"_x000d_</t>
  </si>
  <si>
    <t xml:space="preserve"> "km 0,051 viz kolejový plán 2 = 2,000 [A]
 Celkové množství 2.000000 = 2,000 [B]"_x000d_</t>
  </si>
  <si>
    <t xml:space="preserve"> "svar pro vložení LIS 4 = 4,000 [A]
 3*2; kolej vlečky č. 4204 6 = 6,000 [B]
 Celkové množství 10.000000 = 10,000 [C]"_x000d_</t>
  </si>
  <si>
    <t>REZÁNÍ KOLEJNIC</t>
  </si>
  <si>
    <t xml:space="preserve"> "Demontáže 6 = 6,000 [A]
 rozřez pilou pro zřízení LIS 4 = 4,000 [B]
 Celkové množství 10.000000 = 10,000 [C]"_x000d_</t>
  </si>
  <si>
    <t xml:space="preserve"> "Demontáž koleje na betonových pražcích 43 = 43,000 [A]
 Celkové množství 43.000000 = 43,000 [B]"_x000d_</t>
  </si>
  <si>
    <t xml:space="preserve"> "161,766 = 161,766 [A]
 Celkové množství 161.766000 = 161,766 [B]"_x000d_</t>
  </si>
  <si>
    <t xml:space="preserve"> "Odstranění kolejového lože 70,3 = 70,300 [A]
 Celkové množství 70.300000 = 70,300 [B]"_x000d_</t>
  </si>
  <si>
    <t xml:space="preserve"> "Odpad, betonové pražce 19,2 = 19,200 [A]
 Celkové množství 19.200000 = 19,200 [B]"_x000d_</t>
  </si>
  <si>
    <t xml:space="preserve"> "Odpad, polyetylénové  podložky 0,01 = 0,010 [A]
 Celkové množství 0.010000 = 0,010 [B]"_x000d_</t>
  </si>
  <si>
    <t xml:space="preserve"> "Odpad, pryžové podložky 0,03 = 0,030 [A]
 Celkové množství 0.030000 = 0,030 [B]"_x000d_</t>
  </si>
  <si>
    <t>SO41-11-16-04.2</t>
  </si>
  <si>
    <t xml:space="preserve"> "všechny nově zřizované koleje + navázání 61,639 = 61,639 [A]
 Celkové množství 61.639000 = 61,639 [B]"_x000d_</t>
  </si>
  <si>
    <t>SO41-11-17-01.1</t>
  </si>
  <si>
    <t xml:space="preserve"> "Zřízení štěrkového lože - nový materiál 777,1 = 777,100 [A]
 Celkové množství 777.100000 = 777,100 [B]"_x000d_</t>
  </si>
  <si>
    <t xml:space="preserve"> "Doplnění štěrkového lože u výškové a směrové úpravy - nový mat. 152,5 = 152,500 [A]
 Zásyp drážní stezky (ŠD 32-63 mm) - nový materiál 326,9 = 326,900 [B]
 Celkové množství 479.400000 = 479,400 [C]"_x000d_</t>
  </si>
  <si>
    <t xml:space="preserve"> "Drážní stezka z drceného kameniva fr. 4/16 tl. 0,05 m 1427,0 = 1427,000 [A]
 Celkové množství 1427.000000 = 1427,000 [B]"_x000d_</t>
  </si>
  <si>
    <t xml:space="preserve"> "KOLEJ Č. 3 115,206 = 115,206 [A]
 Celkové množství 115.206000 = 115,206 [B]"_x000d_</t>
  </si>
  <si>
    <t>528311</t>
  </si>
  <si>
    <t>KOLEJ 49 E1, ROZD. "U", BEZSTYKOVÁ, PR. DR., UP. TUHÉ</t>
  </si>
  <si>
    <t xml:space="preserve"> "KOLEJ Č. 1 8,900 = 8,900 [A]
 Celkové množství 8.900000 = 8,900 [B]"_x000d_</t>
  </si>
  <si>
    <t>528341</t>
  </si>
  <si>
    <t>KOLEJ 49 E1, ROZD. "U", BEZSTYKOVÁ, PR. BET. PODKLADNICOVÝ UŽITÝ, UP. TUHÉ</t>
  </si>
  <si>
    <t>nové pryžové podložky, nové PE podložky, výměna svěrek ŽS3 za ŽS4</t>
  </si>
  <si>
    <t xml:space="preserve"> "KOLEJ Č. 1 38,164 = 38,164 [A]
 KOLEJ Č. 4 5,860 = 5,860 [B]
 Celkové množství 44.024000 = 44,024 [C]"_x000d_</t>
  </si>
  <si>
    <t xml:space="preserve"> "KOLEJ Č. 1 95,460 = 95,460 [A]
 Celkové množství 95.460000 = 95,460 [B]"_x000d_</t>
  </si>
  <si>
    <t>542111</t>
  </si>
  <si>
    <t>SMĚROVÉ A VÝŠKOVÉ VYROVNÁNÍ KOLEJE NA PR.DŘEVĚNÝCH</t>
  </si>
  <si>
    <t xml:space="preserve"> "kol. č. 1+2; viz kolejový plán 68,882 = 68,882 [A]
 Celkové množství 68.882000 = 68,882 [B]"_x000d_</t>
  </si>
  <si>
    <t xml:space="preserve"> "kol. č. 1+2+4; viz kolejový plán 357,760 = 357,760 [A]
 Celkové množství 357.760000 = 357,760 [B]"_x000d_</t>
  </si>
  <si>
    <t>542221</t>
  </si>
  <si>
    <t>SMEROVÉ A VÝŠKOVÉ VYROVNÁNÍ VÝHYBKOVÉ KONSTRUKCE NA PRAŽCÍCH BETONOVÝCH DO 0,05 M</t>
  </si>
  <si>
    <t xml:space="preserve"> "výhybky č. 3 (1:7,5-190) a č. 5 (1:9-190); v místě napojení na stávající stav 81,587 = 81,587 [A]
 Celkové množství 81.587000 = 81,587 [B]"_x000d_</t>
  </si>
  <si>
    <t>VÝMĚNA PODOLŽEK PRYŽOVÝCH VE STÁV.KOLEJI</t>
  </si>
  <si>
    <t>viz.výkaz výměr: 853,284 : 0,60= 1 422 párů</t>
  </si>
  <si>
    <t xml:space="preserve"> "Výměna pryžových podložek a svěrek ŽS3 za ŽS4 ve stávajících úsecích koleje (budou nově svařeny) 1422 = 1422,000 [A]
 Celkové množství 1422.000000 = 1422,000 [B]"_x000d_</t>
  </si>
  <si>
    <t xml:space="preserve"> "426,642 = 426,642 [A]
 Celkové množství 426.642000 = 426,642 [B]"_x000d_</t>
  </si>
  <si>
    <t>549312</t>
  </si>
  <si>
    <t>ZRUŠENÍ A ZNOVUZRÍZENÍ BEZSTYKOVÉ KOLEJE NA NEDEMONTOVANÝCH ÚSECÍCH VE VÝHYBCE</t>
  </si>
  <si>
    <t xml:space="preserve"> "81,587 = 81,587 [A]
 Celkové množství 81.587000 = 81,587 [B]"_x000d_</t>
  </si>
  <si>
    <t xml:space="preserve"> "kol. č. 1+3+4 (v rozsahu navržených úprav) 296,154 = 296,154 [A]
 Celkové množství 296.154000 = 296,154 [B]"_x000d_</t>
  </si>
  <si>
    <t>ZARÁŽEDLO KOLEJNICOVÉ</t>
  </si>
  <si>
    <t xml:space="preserve"> "kolej č. 3 1 = 1,000 [A]
 Celkové množství 1.000000 = 1,000 [B]"_x000d_</t>
  </si>
  <si>
    <t>R528372</t>
  </si>
  <si>
    <t>KOLEJ S 49 E1,BEZSTYKOVÁ PR.BET.+DŘEV.,VÝHYBKOVÉ KRÁTKÉ,PRUŽ.UPEVNĚNÍ</t>
  </si>
  <si>
    <t xml:space="preserve"> "KOLEJ Č. 1 4,200+3,640+3,000+3,642+3,600 = 18,082 [A]
 KOLEJ Č. 3 4,200+3,642 = 7,842 [B]
 KOLEJ Č. 4 3,000+3,640 = 6,640 [C]
 Celkové množství 32.564000 = 32,564 [D]"_x000d_</t>
  </si>
  <si>
    <t xml:space="preserve"> "kolej č. 3 a kolej vlečky č. 4253 4 = 4,000 [A]
 Celkové množství 4.000000 = 4,000 [B]"_x000d_</t>
  </si>
  <si>
    <t xml:space="preserve"> "svar pro vložení LIS 8 = 8,000 [A]
 Svařování kolejnicových pasů 49 E1 (S49) do BK - aluminotermicky 20 = 20,000 [B]
 Svařování výhybek tvaru 49 E1 (S49) do BK - aluminotermicky 28 = 28,000 [C]
 Celkové množství 56.000000 = 56,000 [D]"_x000d_</t>
  </si>
  <si>
    <t xml:space="preserve"> "Broušení kolejí 296,846 = 296,846 [A]
 Broušení výhybek 131,434 = 131,434 [B]
 Celkové množství 428.280000 = 428,280 [C]"_x000d_</t>
  </si>
  <si>
    <t xml:space="preserve"> "Demontáže 50 = 50,000 [A]
 rozřez pilou pro zřízení LIS 8 = 8,000 [B]
 Celkové množství 58.000000 = 58,000 [C]"_x000d_</t>
  </si>
  <si>
    <t xml:space="preserve"> "jazykové propojky+srdcovkové propojky; 1x JS49-1:9-300 a 1x J49-1:9-190 8 = 8,000 [A]
 Celkové množství 8.000000 = 8,000 [B]"_x000d_</t>
  </si>
  <si>
    <t>534252</t>
  </si>
  <si>
    <t>REGENEROVANÁ J 49 1:9-190, PR. DR., UP. PRUŽNÉ</t>
  </si>
  <si>
    <t xml:space="preserve"> "ze stavby (stávající výhybka č. 3) 1 = 1,000 [A]
 Celkové množství 1.000000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</si>
  <si>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</si>
  <si>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"1 výhybka (1x J49 1:9-300) 1 = 1,000 [A]
 Celkové množství 1.000000 = 1,000 [B]"_x000d_</t>
  </si>
  <si>
    <t>ZVLÁŠTNÍ VYBAVERNÍ VÝHYBEK,VÁLEČKOVÉ STOLIČKY,NADZVEDÁVACÍ PRO TV.1-9-300</t>
  </si>
  <si>
    <t xml:space="preserve"> "výhybka č. 1 1 = 1,000 [A]
 Celkové množství 1.000000 = 1,000 [B]"_x000d_</t>
  </si>
  <si>
    <t>KRYT EOV STREDNÍ - S49, BETONOVÝ PRAŽEC</t>
  </si>
  <si>
    <t>R533273</t>
  </si>
  <si>
    <t>viz.výkaz výměr,výhybky</t>
  </si>
  <si>
    <t xml:space="preserve"> "1 = 1,000 [A]
 Celkové množství 1.000000 = 1,000 [B]"_x000d_</t>
  </si>
  <si>
    <t xml:space="preserve"> "4 = 4,000 [A]
 Celkové množství 4.000000 = 4,000 [B]"_x000d_</t>
  </si>
  <si>
    <t xml:space="preserve"> "Demontáž koleje na betonových pražcích 97,500 = 97,500 [A]
 Celkové množství 97.500000 = 97,500 [B]"_x000d_</t>
  </si>
  <si>
    <t xml:space="preserve"> "366,795 = 366,795 [A]
 Celkové množství 366.795000 = 366,795 [B]"_x000d_</t>
  </si>
  <si>
    <t xml:space="preserve"> "Demontáž koleje na dřevěných pražcích 497,000 = 497,000 [A]
 Celkové množství 497.000000 = 497,000 [B]"_x000d_</t>
  </si>
  <si>
    <t xml:space="preserve"> "1795,164 = 1795,164 [A]
 Celkové množství 1795.164000 = 1795,164 [B]"_x000d_</t>
  </si>
  <si>
    <t xml:space="preserve"> "Demontáže 175,188 = 175,188 [A]
 Celkové množství 175.188000 = 175,188 [B]"_x000d_</t>
  </si>
  <si>
    <t>965233</t>
  </si>
  <si>
    <t>DEMONTÁŽ VÝHYBKOVÉ KONSTRUKCE NA OCELOVÝCH PRAŽCÍCH DO KOLEJOVÝCH POLÍ S ODVOZEM NA MONTÁŽNÍ ZÁKLADNU S NÁSLEDNÝM ROZEBRÁNÍM</t>
  </si>
  <si>
    <t xml:space="preserve"> "Demontáže 77,245 = 77,245 [A]
 Celkové množství 77.245000 = 77,245 [B]"_x000d_</t>
  </si>
  <si>
    <t xml:space="preserve"> "(výh. č. 1, 2, 3, 4, 5, 7, D3 a D4 ), stávající čísla výhybek 8 = 8,000 [A]
 Celkové množství 8.000000 = 8,000 [B]"_x000d_</t>
  </si>
  <si>
    <t xml:space="preserve"> "Odstranění kolejového lože 683,8 = 683,800 [A]
 Celkové množství 683.800000 = 683,800 [B]"_x000d_</t>
  </si>
  <si>
    <t xml:space="preserve"> "Odpad, lokálně znečištěný štěrk mazadly (výhybky) 353 = 353,000 [A]
 Celkové množství 353.000000 = 353,000 [B]"_x000d_</t>
  </si>
  <si>
    <t xml:space="preserve"> "Odpad, betonové námezníky 0,6 = 0,600 [A]
 Celkové množství 0.600000 = 0,600 [B]"_x000d_</t>
  </si>
  <si>
    <t xml:space="preserve"> "Odpad, betonové pražce 7,9 = 7,900 [A]
 Celkové množství 7.900000 = 7,900 [B]"_x000d_</t>
  </si>
  <si>
    <t xml:space="preserve"> "Odpad, polyetylénové  podložky 0,17 = 0,170 [A]
 Celkové množství 0.170000 = 0,170 [B]"_x000d_</t>
  </si>
  <si>
    <t xml:space="preserve"> "Odpad, pryžové podložky 0,34 = 0,340 [A]
 Celkové množství 0.340000 = 0,340 [B]"_x000d_</t>
  </si>
  <si>
    <t xml:space="preserve"> "Odpad, lokálně znečištěný štěrk mazadly (výhybky) 353*2,035 = 718,355 [A]
 Celkové množství 718.355000 = 718,355 [B]"_x000d_</t>
  </si>
  <si>
    <t xml:space="preserve"> "Odpad, dřevěné pražce 66,57 = 66,570 [A]
 Celkové množství 66.570000 = 66,570 [B]"_x000d_</t>
  </si>
  <si>
    <t>SO41-11-17-01.2</t>
  </si>
  <si>
    <t xml:space="preserve"> "3. podbití koleje (následná úprava GPK) 722,796 = 722,796 [A]
 Celkové množství 722.796000 = 722,796 [B]"_x000d_</t>
  </si>
  <si>
    <t>542321</t>
  </si>
  <si>
    <t>NÁSLEDNÁ ÚPRAVA SMĚROVÉHO A VÝŠKOVÉHO VYROVNÁNÍ VÝH.KONSTR. GPK NA DŘEV.PR.</t>
  </si>
  <si>
    <t xml:space="preserve"> "3. podbití koleje ve výhybkách na dřevěných pražcích (následná úprava GPK) 125,341 = 125,341 [A]
 Celkové množství 125.341000 = 125,341 [B]"_x000d_</t>
  </si>
  <si>
    <t>NÁSLEDNÁ ÚPRAVA SMĚROVÉHO A VÝŠKOVÉHO USPOŘÁDÁNÍ VÝH.KONSTR.GPK,PR.BET.</t>
  </si>
  <si>
    <t xml:space="preserve"> "3. podbití koleje ve výhybkách na betonových pražcích (následná úprava GPK) 49,847 = 49,847 [A]
 Celkové množství 49.847000 = 49,847 [B]"_x000d_</t>
  </si>
  <si>
    <t>SO49-11-01.1</t>
  </si>
  <si>
    <t>KOLEJOVÉ LOŽE - ZŘÍZENÍ Z KAMENIVA HRUBÉHO DRCENÉHO (ŠTĚRK)</t>
  </si>
  <si>
    <t xml:space="preserve"> "1452,439Viz VPak - pol. Kl; (1538-570.690/0.667*0.1);  0.1m3 (objem pražce) = 1452,439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</si>
  <si>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</si>
  <si>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</si>
  <si>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"(188,301+71,364+70)*3*0,1u výškové a sm?rové úpravy = 98,900 [A]
 271*3*0,1 zbytek koleje č.4 bez sm?rové a výškové úpravy (viz kolejový plán) = 81,300 [B]
zásyp drážní stezky (ŠD 32-63 mm) 454 = 454,000 [C]
Celkové množství = 634,200"_x000d_</t>
  </si>
  <si>
    <t>52A141</t>
  </si>
  <si>
    <t>KOLEJ 49 E1 REGENEROVANÁ, ROZD. "C", BEZSTYKOVÁ, PR. BET. PODKLADNICOVÝ UŽITÝ, UP. TUHÉ</t>
  </si>
  <si>
    <t>Kolej S49 (užité / regener.), bet. pražce SB8/SB6 (užité / regener.), tuhé podkl. upevnění, rozd. "c", bezstyková kolej (z kolejových polí pokladačem), nové pryžové podložky, nové PE podložky, nové drobné kolejivo</t>
  </si>
  <si>
    <t xml:space="preserve"> "22+4,467viz kolejový plán = 26,467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</si>
  <si>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</si>
  <si>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534371</t>
  </si>
  <si>
    <t>REGENEROVANÁ J S 49 1:9-300, PR. DŘ., UP. TUHÉ</t>
  </si>
  <si>
    <t xml:space="preserve"> "1ze stavby (stávající výhybka č.. 22) = 1,000 [A]"_x000d_</t>
  </si>
  <si>
    <t xml:space="preserve">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</si>
  <si>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536253</t>
  </si>
  <si>
    <t>C (B) 49 1:9-190, PR. BET., UP. PRUŽNÉ</t>
  </si>
  <si>
    <t xml:space="preserve"> "1.000000 = 1,000 [A]"_x000d_</t>
  </si>
  <si>
    <t>539102</t>
  </si>
  <si>
    <t>ZVLÁŠTNÍ VYBAVENÍ VÝHYBEK, PRAŽCE ŽLABOVÉ, SESTAVA 2 KS</t>
  </si>
  <si>
    <t xml:space="preserve"> "1výhybka (1x C49 1:9-190)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</si>
  <si>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</si>
  <si>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ZVLÁŠTNÍ VYBAVENÍ VÝHYBEK, ČELISŤOVÝ ZÁVĚR</t>
  </si>
  <si>
    <t xml:space="preserve"> "21 výhybka (1x C49 1:9-190) - 2 žlabové pražce = 2,000 [A]"_x000d_</t>
  </si>
  <si>
    <t>1. Položka obsahuje:
 – dodání a montáž čelisťového závěru
2. Položka neobsahuje:
 X
3. Způsob měření:
Udává se počet kusů kompletní konstrukce nebo práce.</t>
  </si>
  <si>
    <t>SMĚROVÉ A VÝŠKOVÉ VYROVNÁNÍ KOLEJE NA PRAŽCÍCH DŘEVĚNÝCH DO 0,05 M</t>
  </si>
  <si>
    <t xml:space="preserve"> "30+11,364+30 kol.č. 2 + V4203 = 71,364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</si>
  <si>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</si>
  <si>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SMĚROVÉ A VÝŠKOVÉ VYROVNÁNÍ KOLEJE NA PRAŽCÍCH BETONOVÝCH DO 0,05 M</t>
  </si>
  <si>
    <t xml:space="preserve"> "30+118,012+40,289 kolej č. 4; viz kolejový plán = 188,301 [A]"_x000d_</t>
  </si>
  <si>
    <t>542211</t>
  </si>
  <si>
    <t>SMĚROVÉ A VÝŠKOVÉ VYROVNÁNÍ VÝHYBKOVÉ KONSTRUKCE NA PRAŽCÍCH DŘEVĚNÝCH DO 0,05 M</t>
  </si>
  <si>
    <t xml:space="preserve"> "35+35stáv. výhybka č. 21 = 70,000 [A]"_x000d_</t>
  </si>
  <si>
    <t>543231</t>
  </si>
  <si>
    <t>VÝMĚNA JEDNOTLIVÉHO PRAŽCE BETONOVÉHO PODKLADNICOVÉHO, UPEVNĚNÍ TUHÉ</t>
  </si>
  <si>
    <t xml:space="preserve"> "62 = 62,000 [A]
 ` cca 10% v koleji č. 4 (km 16,412 - 16,683)`"_x000d_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</si>
  <si>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</si>
  <si>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VÝMĚNA PODLOŽEK POD KOLEJNICEMI</t>
  </si>
  <si>
    <t>PÁR</t>
  </si>
  <si>
    <t xml:space="preserve"> "300v místech napojení na stávající stav - 2.SK (50+50), 4.SK (47+50)=197m = 300,000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</si>
  <si>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</si>
  <si>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544312</t>
  </si>
  <si>
    <t>IZOLOVANÝ STYK LEPENÝ STANDARDNÍ DÉLKY (3,4-8,0 M), TEPELNĚ OPRACOVANÝ, TVARU 49 E1</t>
  </si>
  <si>
    <t xml:space="preserve"> "22 páry (kol.č. 2 u náv. L2 );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</si>
  <si>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</si>
  <si>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SVAR KOLEJNIC (STEJNÉHO TVARU) 49 E1, T JEDNOTLIVĚ</t>
  </si>
  <si>
    <t xml:space="preserve"> "12pro vložení LIS = 12,000 [A]
 1*14výhybka, svařování do BK = 14,000 [B]
 46.SK+V4203+V4204 = 4,000 [C]
 24křižovatková výhybka = 24,000 [D]
 Celkem: A+B+C+D = 54,000 [E]"_x000d_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</si>
  <si>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</si>
  <si>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</si>
  <si>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</si>
  <si>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 xml:space="preserve"> "(8+9+2)*2 2.SK+4.SK+6.SK = 38,000 [A]"_x000d_</t>
  </si>
  <si>
    <t xml:space="preserve"> "466,823kolej č. 2 (předjízdná kolej) = 466,823 [A]
 1*(2*33,231+2*21,025)+1*(33,231+33,197)1x C 1:9-190, 1x 1:9-300 = 174,940 [B]
 Celkem: A+B = 641,763 [C]"_x000d_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</si>
  <si>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</si>
  <si>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PRAŽCOVÁ KOTVA V NOVĚ ZŘIZOVANÉ KOLEJI</t>
  </si>
  <si>
    <t xml:space="preserve"> "50(50+50)/0.667/3; 2.SK+4.SK, osazení pražcových kotev dle čl. 75 SŽDC S3/2 = 50,000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</si>
  <si>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</si>
  <si>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ZRUŠENÍ A ZNOVUZŘÍZENÍ BEZSTYKOVÉ KOLEJE NA NEDEMONTOVANÝCH ÚSECÍCH V KOLEJI</t>
  </si>
  <si>
    <t xml:space="preserve"> "150v místech napojení na stávající stav - 2.SK (50m+50m), 4.SK (50m) = 150,000 [A]"_x000d_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</si>
  <si>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</si>
  <si>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ŘEZÁNÍ KOLEJNIC</t>
  </si>
  <si>
    <t xml:space="preserve"> "(2+1)*2*2pro zřízení LIS = 12,000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</si>
  <si>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</si>
  <si>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56331</t>
  </si>
  <si>
    <t>VOZOVKOVÉ VRSTVY ZE ŠTĚRKODRTI TL. DO 50MM</t>
  </si>
  <si>
    <t>Drážní stezka z drceného kameniva fr. 4/16 tl. 0,05 m</t>
  </si>
  <si>
    <t xml:space="preserve"> "1711odměřeno z výkresové přílohy Kolejový plán = 1711,000 [A]"_x000d_</t>
  </si>
  <si>
    <t>- dodání kameniva předepsané kvality a zrnitosti
- rozprostření a zhutnění vrstvy v předepsané tloušťce
- zřízení vrstvy bez rozlišení šířky, pokládání vrstvy po etapách
- nezahrnuje postřiky, nátěry</t>
  </si>
  <si>
    <t>R529352</t>
  </si>
  <si>
    <t>KOLEJ 49 E1 DLOUHÉ PASY, ROZD. "C", BEZSTYKOVÁ, PR. BET. BEZPODKLADNICOVÝ, UP. PRUŽNÉ</t>
  </si>
  <si>
    <t xml:space="preserve"> "466,823viz kolejový plán = 466,823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</si>
  <si>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</si>
  <si>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R52A1172</t>
  </si>
  <si>
    <t>Kolej S49 (užité / regener.), výhybkové atypické pražce krátké dřevěné (nové), bezstyková kolej (z kolejových polí pokladačem)</t>
  </si>
  <si>
    <t xml:space="preserve"> "5,4viz kolejový plán, kolej č.4 = 5,400 [A]
 4,2viz kolejový plán, kolej č.6 = 4,200 [B]
 Celkem: A+B = 9,600 [C]"_x000d_</t>
  </si>
  <si>
    <t>R52A1192</t>
  </si>
  <si>
    <t>Kolej S49 (užité / regener.), výhybkové atypické pražce společné dřevěné (nové), bezstyková kolej (z kolejových polí pokladačem)</t>
  </si>
  <si>
    <t xml:space="preserve"> "3,64+3,64viz kolejový plán, kolej č.4 + č.6 = 0 [A]"_x000d_</t>
  </si>
  <si>
    <t>R52A152</t>
  </si>
  <si>
    <t>Kolej S49 (užité / regener.), dřevěné pražce (nové), pružné podkl. upevnění KS (bez úklonu kolejnic), bezstyková kolej (z kolejových polí pokladačem)</t>
  </si>
  <si>
    <t xml:space="preserve"> "14,675viz kolejový plán, kolej = 14,675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</si>
  <si>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</si>
  <si>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R52A172</t>
  </si>
  <si>
    <t>Kolej S49 (užité / regener.), výhybkové atypické pražce krátké betonové (nové), bezstyková kolej (z kolejových polí pokladačem)</t>
  </si>
  <si>
    <t xml:space="preserve"> "3viz kolejový plán, kolej  = 3,000 [A]"_x000d_</t>
  </si>
  <si>
    <t>R52A192</t>
  </si>
  <si>
    <t>Kolej S49 (užité / regener.), výhybkové atypické pražce společné betonové (nové), bezstyková kolej (z kolejových polí pokladačem)</t>
  </si>
  <si>
    <t xml:space="preserve"> "3,64viz kolejový plán, kolej  = 3,640 [A]"_x000d_</t>
  </si>
  <si>
    <t>R52A521</t>
  </si>
  <si>
    <t>Kolej S49 (užité / regener.), dřevěné pražce (nové), tuhé podkl. upevnění, rozd. "c", STYKOVANÁ kolej (z kolejových polí pokladačem)</t>
  </si>
  <si>
    <t xml:space="preserve"> "11,967viz kolejový plán, kolej č.6 = 11,967 [A]
 12,758viz kolejový plán, vlečka č. 4203 = 12,758 [B]
 Celkem: A+B = 24,725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</si>
  <si>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</si>
  <si>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R52A572</t>
  </si>
  <si>
    <t>Kolej S49 (užité / regener.), výhybkové atypické pražce krátké betonové (nové), STYKOVANÁ kolej (z kolejových polí pokladačem)</t>
  </si>
  <si>
    <t xml:space="preserve"> "3viz kolejový plán, kolej č.6 = 3,000 [A]
 4,2kolej vlečky = 4,200 [B]
 Celkem: A+B = 7,200 [C]"_x000d_</t>
  </si>
  <si>
    <t>R52A592</t>
  </si>
  <si>
    <t>Kolej S49 (užité / regener.), výhybkové atypické pražce společné betonové (nové), STYKOVANÁ kolej (z kolejových polí pokladačem</t>
  </si>
  <si>
    <t xml:space="preserve"> "3,64+3,64viz kolejový plán, kolej č.6+kolej vlečky = 7,280 [A]"_x000d_</t>
  </si>
  <si>
    <t>R539540</t>
  </si>
  <si>
    <t>Úprava stávající výhybky a osazení čelisťového závěru</t>
  </si>
  <si>
    <t xml:space="preserve"> "1stávající výhybka č. 22 = 1,000 [A]"_x000d_</t>
  </si>
  <si>
    <t>R544312</t>
  </si>
  <si>
    <t>IZOLOVANÝ STYK LEPENÝ OHNUTÝ DÉLKY 5,2 M (1,7+3,5), TEPELNĚ OPRACOVANÝ, TVARU 49 E1</t>
  </si>
  <si>
    <t xml:space="preserve"> "2kolej č. 4 u Se9; viz schema ZZ a kolejový plán = 2,000 [A]"_x000d_</t>
  </si>
  <si>
    <t>R544322</t>
  </si>
  <si>
    <t>IZOLOVANÝ STYK LEPENÝ OHNUTÝ STANDARDNÍ DÉLKY (3,4 M), TEPELNĚ NEOPRACOVANÝ, TVARU 49 E1</t>
  </si>
  <si>
    <t>(ve smyslu ČSN 50122-2)</t>
  </si>
  <si>
    <t xml:space="preserve"> "2kol.č. 6 - zamezení zpetných toku od TV; viz schema ZZ a kolejový plán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</si>
  <si>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</si>
  <si>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75C777</t>
  </si>
  <si>
    <t>INFORMAČNÍ BOD AVV - MONTÁŽ</t>
  </si>
  <si>
    <t xml:space="preserve"> "2kolej č.2 = 2,000 [A]"_x000d_</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</si>
  <si>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</si>
  <si>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</si>
  <si>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</si>
  <si>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 xml:space="preserve"> "2kolej č. 2 = 2,000 [A]"_x000d_</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</si>
  <si>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</si>
  <si>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"(10+2)+(4+2) jazykové propojky+srdcovkové propojky; 1x JS49-1:9-300 a 1x C49-1:9-190 = 18,000 [A]"_x000d_</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</si>
  <si>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</si>
  <si>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</si>
  <si>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OSTATNÍ KONSTRUKCE A PRÁCE</t>
  </si>
  <si>
    <t xml:space="preserve"> "5dle situace = 5,000 [A]"_x000d_</t>
  </si>
  <si>
    <t>1. Položka obsahuje:
 – dodávku a osazení včetně nutných zemních prací a obetonování
 – odrazky nebo retroreflexní fólie
2. Položka neobsahuje:
 X
3. Způsob měření:
Udává se počet kusů kompletní konstrukce nebo práce.</t>
  </si>
  <si>
    <t>MEZNÍK</t>
  </si>
  <si>
    <t xml:space="preserve"> "20viz část dokumentace I.4 = 20,000 [A]"_x000d_</t>
  </si>
  <si>
    <t>923142</t>
  </si>
  <si>
    <t>MEZNÍK Z UŽITÉHO MATERIÁLU</t>
  </si>
  <si>
    <t xml:space="preserve"> "2zpětná montáž hraničníku, vlečkové koleje = 2,000 [A]"_x000d_</t>
  </si>
  <si>
    <t>1. Položka obsahuje:
 – dodávku a osazení včetně nutných zemních prací a obetonování
 – případnou obnovu nátěru
 – odrazky nebo retroreflexní fólie
2. Položka neobsahuje:
 X
3. Způsob měření:
Udává se počet kusů kompletní konstrukce nebo práce.</t>
  </si>
  <si>
    <t>ZAJIŠŤOVACÍ ZNAČKA KONZOLOVÁ (K) NA ZÁKLADU TRAKČNÍHO STOŽÁRU</t>
  </si>
  <si>
    <t xml:space="preserve"> "9základy TV č. 24, 26, 28, 30, 32, 34, 36, 38 a 40. = 9,000 [A]"_x000d_</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</si>
  <si>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</si>
  <si>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</si>
  <si>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</si>
  <si>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 xml:space="preserve"> "1278-(574/0,667)*0,1viz VPaK (Okl) a odečtení objemu pražců = 1191,943 [A]
 95odstranění kolejového lože (lokálně znečištěný štěrk mazadly z oblasti výhybek) = 95,000 [B]
 Celkem: A+B = 1286,943 [C]"_x000d_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</si>
  <si>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</si>
  <si>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 xml:space="preserve"> "16viz příl. 009 Výkaz výměr a materiálů = 16,000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</si>
  <si>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</si>
  <si>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</si>
  <si>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"558viz příl. 009 Výkaz výměr a materiálů = 558,000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</si>
  <si>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</si>
  <si>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 ODVOZ ROZEBRANÝCH SOUČÁSTÍ (Z MÍSTA DEMONTÁŽE NEBO Z MONTÁŽNÍ ZÁKLADNY) K LIKVIDACI</t>
  </si>
  <si>
    <t xml:space="preserve"> "79,591*1železný šrot- sběrna a výkupna = 79,591 [C]
 8,8*30odvoz vyzískaného materiálu správci (Hradec Králové - předpoklad) = 264,000 [E]
 Celkem: C+Eviz příl. 009 Výkaz výměr a materiál = 343,591 [F]"_x000d_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</si>
  <si>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</si>
  <si>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965221</t>
  </si>
  <si>
    <t>DEMONTÁŽ VÝHYBKOVÉ KONSTRUKCE NA DŘEVĚNÝCH PRAŽCÍCH DO KOLEJOVÝCH POLÍ</t>
  </si>
  <si>
    <t xml:space="preserve"> "33,231+33,197výhybka č. 22, bude využita v tomto SO = 66,428 [A]"_x000d_</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</si>
  <si>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</si>
  <si>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DEMONTÁŽ VÝHYBKOVÉ KONSTRUKCE NA DŘEVĚNÝCH PRAŽCÍCH DO KOLEJOVÝCH POLÍ S ODVOZEM NA MONTÁŽNÍ ZÁKLADNU S NÁSLEDNÝM ROZEBRÁNÍM</t>
  </si>
  <si>
    <t xml:space="preserve"> "(27,139+27,117)*22 ks, viz tabulka stávajících výhybek v TZ,  na skládku (1 výhybka)  = 108,512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</si>
  <si>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</si>
  <si>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</si>
  <si>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</si>
  <si>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"15*1železný šrot- sběrna a výkupna = 15,000 [C]
 14,9*30odvoz vyzískaného materiálu správci (Hradec Králové - předpoklad) = 447,000 [E]
 Celkem: C+Eviz příl. 009 Výkaz výměr a materiál = 462,000 [F]"_x000d_</t>
  </si>
  <si>
    <t xml:space="preserve"> "2demontáž hraničníku, vlečkové koleje = 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</si>
  <si>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</si>
  <si>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</si>
  <si>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</si>
  <si>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 xml:space="preserve"> "5napočteno ze situace (výh. č. P1a/L1b - 2x, výh. č. 20, 22 a 23) = 5,000 [A]"_x000d_</t>
  </si>
  <si>
    <t xml:space="preserve"> "5*0,85*0,2*0,2*2,3námezníky = 0,391 [A]"_x000d_</t>
  </si>
  <si>
    <t>R015150</t>
  </si>
  <si>
    <t>909</t>
  </si>
  <si>
    <t>NEOCEŇOVAT - LIKVIDACE ODPADŮ NEKONTAMINOVANÝCH - 17 05 08 - ŠTĚRK Z KOLEJIŠTĚ, VČETNĚ DOPRAVY</t>
  </si>
  <si>
    <t xml:space="preserve"> "1191,943*2,035 = 2425,604 [A]"_x000d_</t>
  </si>
  <si>
    <t xml:space="preserve"> "16,3viz příl. 009 Výkaz výměr a materiálů = 16,300 [A]"_x000d_</t>
  </si>
  <si>
    <t xml:space="preserve"> "0,172viz příl. 009 Výkaz výměr a materiálů = 0,172 [A]"_x000d_</t>
  </si>
  <si>
    <t xml:space="preserve"> "0,356viz příl. 009 Výkaz výměr a materiálů = 0,356 [A]"_x000d_</t>
  </si>
  <si>
    <t xml:space="preserve"> "95*2,035 = 193,325 [A]"_x000d_</t>
  </si>
  <si>
    <t xml:space="preserve"> "99,757viz příl. 009 Výkaz výměr a materiálů = 99,757 [A]"_x000d_</t>
  </si>
  <si>
    <t>SO49-11-01.2</t>
  </si>
  <si>
    <t>542311</t>
  </si>
  <si>
    <t>NÁSLEDNÁ ÚPRAVA SMĚROVÉHO A VÝŠKOVÉHO USPOŘÁDÁNÍ KOLEJE - PRAŽCE DŘEVĚNÉ NEBO OCELOVÉ</t>
  </si>
  <si>
    <t xml:space="preserve"> "5,4+3,64+4,2+3,64 = 16,880 [A]"_x000d_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</si>
  <si>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</si>
  <si>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NÁSLEDNÁ ÚPRAVA SMĚROVÉHO A VÝŠKOVÉHO USPOŘÁDÁNÍ KOLEJE - PRAŽCE BETONOVÉ</t>
  </si>
  <si>
    <t xml:space="preserve"> "466,823+26,467+11,967+14,675+(3+3,64)*2+12,758+4,2+3,64 = 553,810 [A]"_x000d_</t>
  </si>
  <si>
    <t>NÁSLEDNÁ ÚPRAVA SMĚROVÉHO A VÝŠKOVÉHO USPOŘÁDÁNÍ VÝHYBKOVÉ KONSTRUKCE - PRAŽCE DŘEVĚNÉ NEBO OCELOVÉ</t>
  </si>
  <si>
    <t xml:space="preserve"> "1*(33,231+33,197)1x1:9-300 = 66,428 [A]"_x000d_</t>
  </si>
  <si>
    <t>NÁSLEDNÁ ÚPRAVA SMĚROVÉHO A VÝŠKOVÉHO USPOŘÁDÁNÍ VÝHYBKOVÉ KONSTRUKCE - PRAŽCE BETONOVÉ</t>
  </si>
  <si>
    <t xml:space="preserve"> "1*(2*33,231+2*21,025)1xC1:9-190 = 108,512 [A]"_x000d_</t>
  </si>
  <si>
    <t>SO49-11-03.1</t>
  </si>
  <si>
    <t>17120</t>
  </si>
  <si>
    <t>ULOŽENÍ SYPANINY DO NÁSYPŮ A NA SKLÁDKY BEZ ZHUTNĚNÍ</t>
  </si>
  <si>
    <t xml:space="preserve"> "Položka R1237Asc 21,6 = 21,600 [A]
Celkové množství = 21,600"_x000d_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</si>
  <si>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</si>
  <si>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</si>
  <si>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</si>
  <si>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drážní stezky (ŠD 32-63 mm) - nový materiál</t>
  </si>
  <si>
    <t xml:space="preserve"> "51,021*0,45 0.45m2  plocha z PR = 22,959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</si>
  <si>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</si>
  <si>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</si>
  <si>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</si>
  <si>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 xml:space="preserve"> "51,021*4,65ÚP z PR = 237,248 [A]"_x000d_</t>
  </si>
  <si>
    <t>položka zahrnuje úpravu pláně včetně vyrovnání výškových rozdílů. Míru zhutnění určuje projekt.</t>
  </si>
  <si>
    <t>R12373Asc</t>
  </si>
  <si>
    <t>ODKOP PRO SPOD STAVBU SILNIC A ŽELEZNIC TŘ. I - BEZ DOPRAVY</t>
  </si>
  <si>
    <t>Včetně odvozu na mezideponii v režii zhotovitele do dodavatelem určené vzdálenosti dle vhodnosti materiálu pro další použití na stavbě</t>
  </si>
  <si>
    <t xml:space="preserve"> "54*0,4plocha z PR = 21,600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</si>
  <si>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t>
  </si>
  <si>
    <t>R12573As</t>
  </si>
  <si>
    <t>VYKOPÁVKY ZE ZEMNÍKŮ A SKLÁDEK TŘ. I - BEZ DOPRAVY</t>
  </si>
  <si>
    <t>Naložení přebytečné zeminy na mezideponii</t>
  </si>
  <si>
    <t xml:space="preserve"> "21,6 = 21,600 [A]
Celkové množství = 21,600"_x000d_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</si>
  <si>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</si>
  <si>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 "(51,021*1,9)-(51,021/0,667*0,1) 1.9m2 plocha z PR; odečtení pražců; 0.1m3 (objem pražce) = 89,291 [A]"_x000d_</t>
  </si>
  <si>
    <t xml:space="preserve"> "25*3*0,1 (viz směrová a výšková úprava koleje) = 7,500 [A]"_x000d_</t>
  </si>
  <si>
    <t>52A541</t>
  </si>
  <si>
    <t>KOLEJ 49 E1 REGENEROVANÁ, ROZD. "C", STYKOVANÁ, PR. BET. PODKLADNICOVÝ UŽITÝ, UP. TUHÉ</t>
  </si>
  <si>
    <t>bet. pražce SB8/SB6 (užité / regener.), nové pryžové podložky, nové PE podložky, nové drobné kolejivo</t>
  </si>
  <si>
    <t xml:space="preserve"> "43,181viz kolejový plán = 43,181 [A]"_x000d_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</si>
  <si>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</si>
  <si>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 xml:space="preserve"> "25(kolej vlečky č. V4204); viz kolejový plán = 25,000 [A]"_x000d_</t>
  </si>
  <si>
    <t xml:space="preserve"> "3*2 = 6,000 [A]"_x000d_</t>
  </si>
  <si>
    <t xml:space="preserve"> "81odměřeno z výkresové přílohy Kolejový plán = 81,000 [A]"_x000d_</t>
  </si>
  <si>
    <t xml:space="preserve"> "4,2viz kolejový plán = 4,200 [A]"_x000d_</t>
  </si>
  <si>
    <t xml:space="preserve"> "3,64viz kolejový plán = 3,640 [A]"_x000d_</t>
  </si>
  <si>
    <t xml:space="preserve"> "88,362(54*1.8)-(54/0.611)*0.1; 1.8m2 plocha z PR a odečtení objemu pražců = 88,362 [A]"_x000d_</t>
  </si>
  <si>
    <t xml:space="preserve"> "54viz příl. 008 Výkaz výměr a materiálů = 54,000 [A]"_x000d_</t>
  </si>
  <si>
    <t>DEMONTÁŽ KOLEJE NA BETONOVÝCH PRAŽCÍCH - ODVOZ ROZEBRANÝCH SOUČÁSTÍ (Z MÍSTA DEMONTÁŽE NEBO Z MONTÁŽNÍ ZÁKLADNY) K LIKVIDACI</t>
  </si>
  <si>
    <t xml:space="preserve"> "7,7*1železný šrot- sběrna a výkupna = 7,700 [A]"_x000d_</t>
  </si>
  <si>
    <t xml:space="preserve"> "21,6*2,05 = 44,280 [A]"_x000d_</t>
  </si>
  <si>
    <t xml:space="preserve"> "88,362*2,035 = 179,817 [A]"_x000d_</t>
  </si>
  <si>
    <t xml:space="preserve"> "24,03viz příl. 008 Výkaz výměr a materiálů = 24,030 [A]"_x000d_</t>
  </si>
  <si>
    <t xml:space="preserve"> "0,016viz příl. 008 Výkaz výměr a materiálů = 0,016 [A]"_x000d_</t>
  </si>
  <si>
    <t xml:space="preserve"> "0,034viz příl. 008 Výkaz výměr a materiálů = 0,034 [A]"_x000d_</t>
  </si>
  <si>
    <t xml:space="preserve"> "0,21viz příl. 008 Výkaz výměr a materiálů = 0,210 [A]"_x000d_</t>
  </si>
  <si>
    <t>SO49-11-03.2</t>
  </si>
  <si>
    <t xml:space="preserve"> "51,021všechny nově zřizované koleje = 51,021 [A]"_x000d_</t>
  </si>
  <si>
    <t>SO41-11-16-02.0</t>
  </si>
  <si>
    <t>027121.R</t>
  </si>
  <si>
    <t>PROVIZORNÍ PŘÍSTUPOVÉ CESTY - ZŘÍZENÍ</t>
  </si>
  <si>
    <t>Zřízení vjezdů, provizorních komunikací a výjezdů ze staveniště.</t>
  </si>
  <si>
    <t xml:space="preserve"> "`Dle technické zprávy, výkresových příloh projektové dokumentace,TKP staveb státních drah, výkazů materiálu projektu a tabulky kubatur projektanta.`"_x000d_</t>
  </si>
  <si>
    <t>027123.R</t>
  </si>
  <si>
    <t>PROVIZORNÍ PŘÍSTUPOVÉ CESTY - ZRUŠENÍ</t>
  </si>
  <si>
    <t>Odstranění vjezdů, provizorních komunikací a výjezdů ze staveniště.</t>
  </si>
  <si>
    <t>02720</t>
  </si>
  <si>
    <t>POMOC PRÁCE ZŘÍZ NEBO ZAJIŠŤ REGULACI A OCHRANU DOPRAVY</t>
  </si>
  <si>
    <t>Náklady na veškeré nutné instalace, nájem a demontáž dopravního značení, či prvků pro zajištění ochrany a regulaci dopravy, na pozemních komunikacích dotčených stavbou vč. projednání s příslušnými úřady a institucemi.</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</si>
  <si>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</si>
  <si>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</si>
  <si>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Vytyčení, případné sondy, zajištění před stavebními pracemi po dobu výstavby SO.</t>
  </si>
  <si>
    <t>02950</t>
  </si>
  <si>
    <t>OSTATNÍ POŽADAVKY - POSUDKY, KONTROLY, REVIZNÍ ZPRÁVY</t>
  </si>
  <si>
    <t>Kompletní práce a pasporty včetně souvisejících činností sloužící k ochraně sousedních pozemků a nemovitostí. Pasporty před zahájením prací, v průběhu realizace prací a po dokončení prací s vyhodnocením a projednáním.</t>
  </si>
  <si>
    <t>029611</t>
  </si>
  <si>
    <t>OSTATNÍ POŽADAVKY - BOZP</t>
  </si>
  <si>
    <t xml:space="preserve">Kompletní práce související s BOZP dle plánu BOZP v projektové dokumentaci DSP a pravidel BOZP a platných znění předpisů.  
Práce související s osvětlením staveniště, převedením pěších a pracovníků vně a přes staveniště, provizorní lávky, vodící prvky, zábradlí, oplocení, pásky atp. Kompletní soubor činností souvisejících s BOZP na staveništi.</t>
  </si>
  <si>
    <t>R5774AE</t>
  </si>
  <si>
    <t>VRSTVY PRO OBNOVU A OPRAVY Z ASF BETONU ACO 11+, 11S</t>
  </si>
  <si>
    <t xml:space="preserve">Provizorní položka nákladů spojených s passportizací, údržbou a opravou objízdných tras po místních komunikacích. Položka zahrnuje projednání a realizaci DIO, frézování včetně odvozu uložení a poplatku za skládku, pokládku jednotlivých ploch  ACO 11+ tl. 50 do 10 000m2 včetně spojovacích postřiků, těsnění spar, vyrovnání povrchových znaků a VDZ,</t>
  </si>
  <si>
    <t xml:space="preserve"> "`Dle technické zprávy, výkresových příloh projektové dokumentace,TKP staveb státních drah, výkazů materiálu projektu a tabulky kubatur projektanta.`
 `Obnova povrchu na 20% plochy`
 513*3*0,2 (20%)*0,05 = 15,390 [A]
 375*3*0,2 (20%)*0,05 = 11,250 [B]
 `Obnova povrchu na 10% plochy`
 2000*6*0,1 (10%)*0,05 = 60,000 [C]
 546*5*0,1 (10%)*0,05 = 13,650 [D]
 `Obnova povrchu na 50% plochy`
 1300*4*0,5 (50%)*0,05 = 130,000 [E]
 Celkem: A+B+C+D+E = 230,290 [F]"_x000d_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</si>
  <si>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</si>
  <si>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ODSTRANENÍ KROVIN</t>
  </si>
  <si>
    <t xml:space="preserve"> "`Dle technické zprávy, výkresových příloh projektové dokumentace,TKP staveb státních drah, výkazů materiálu projektu a tabulky kubatur projektanta.`
 `30% z plochy travin: 20230x30%=6069m2`
 20230*0,3 = 6069,000 [A]"_x000d_</t>
  </si>
  <si>
    <t>odstranení krovin a stromu do prumeru 100 mm
doprava drevin bez ohledu na vzdálenost
spálení na hromadách nebo štepkování</t>
  </si>
  <si>
    <t>11130</t>
  </si>
  <si>
    <t>SEJMUTÍ DRNU</t>
  </si>
  <si>
    <t xml:space="preserve"> "`Dle technické zprávy, výkresových příloh projektové dokumentace,TKP staveb státních drah, výkazů materiálu projektu a tabulky kubatur projektanta.`
 `odměřeno ``ze situace VPaK, 2,023 HA`
 2,023*10000 = 20230,000 [A]"_x000d_</t>
  </si>
  <si>
    <t xml:space="preserve">včetně vodorovné dopravy  a uložení na skládku</t>
  </si>
  <si>
    <t>171103</t>
  </si>
  <si>
    <t>ULOŽENÍ SYPANINY DO NÁSYPŮ SE ZHUTNĚNÍM DO 100% PS</t>
  </si>
  <si>
    <t xml:space="preserve"> "Zásyp ostatní - doplnění materiálu podloží a zásyp příčných svodů a šachet, výzisk ze stavby 928,5 = 928,500 [A]
 Celkové množství 928.500000 = 928,500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</si>
  <si>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</si>
  <si>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SYPANINY DO NÁSYPU A NA SKLÁDKY BEZ ZHUTNENÍ</t>
  </si>
  <si>
    <t xml:space="preserve"> "Položka R12110c 14024 = 14024,000 [A]
 Položka R12373sc 22094,5 = 22094,500 [B]
 Položka R12383sc 5917,7 = 5917,700 [C]
 Položka R12673sc 1563,7 = 1563,700 [D]
 Položka R12683sc 23,2 = 23,200 [E]
 Položka R12693sc 172,5 = 172,500 [F]
 Položka R13273sc 1233,1 = 1233,100 [G]
 Položka R13283sc 144,8 = 144,800 [H]
 Položka R13293sc 187,2 = 187,200 [I]
 Položka R13373sc 184 = 184,000 [J]
 Položka 13383sc 23,6 = 23,600 [K]
 Položka R13393sc 28,3 = 28,300 [L]
 Uložení výkopku na trvalou skládku - sníženo o zeminu pro zpětné použití 27713,7 = 27713,700 [M]
 Ornice na zemědělské pozemky 13019,8 = 13019,800 [N]
 Celkové množství 86330.100000 = 86330,100 [O]"_x000d_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</si>
  <si>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</si>
  <si>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17171</t>
  </si>
  <si>
    <t>ULOŽENÍ SYPANINY DO NÁSYPŮ VRSTEVNATÝCH SE ZHUT SE ZLEPŠENÍM ZEMINY</t>
  </si>
  <si>
    <t xml:space="preserve"> "Konstrukční vrstva násypu, výzisk ze stavby (zeminy z odkopávek zlepšené vápnem nebo cementem (cca 2%) nebo předrcení) 3337,800 = 3337,800 [A]
 Celkové množství 3337.800000 = 3337,800 [B]"_x000d_</t>
  </si>
  <si>
    <t>17680</t>
  </si>
  <si>
    <t>VÝPLNĚ Z NAKUPOVANÝCH MATERIÁLŮ</t>
  </si>
  <si>
    <t>rýhy: VPaK: pol. Zr =1774.0m3; šachty: 50% výkopu šachet: 233.3/2=116.65m3,
VPaK: pol. Zodv
1.0*300=300m3; délka příkopu: 300m, plocha zásypu z řezu: 1.0m2
0.3*300=90m3; délka příkopu: 300m, plocha kamene z řezu: 0.3m2</t>
  </si>
  <si>
    <t xml:space="preserve"> "Zásyp rýh a šachet, ŠD 16/32 1834,0 = 1834,000 [A]
 Zásyp příkopové zídky J-velký propustným nenamrzavým materiálem 120 = 120,000 [B]
 Zásyp odvodňovací rýhy, drcené kamenivo fr. 16/32  152,5 = 152,500 [C]
 Obsyp odvodňovacích otvorů drceným kamenem J-velký 60 = 60,000 [D]
 Celkové množství 2166.500000 = 2166,500 [E]"_x000d_</t>
  </si>
  <si>
    <t>VPaK: pol. Úp
VPaK: pol. Úpp</t>
  </si>
  <si>
    <t xml:space="preserve"> "`Dle technické zprávy, výkresových příloh projektové dokumentace,TKP staveb státních drah, výkazů materiálu projektu a tabulky kubatur projektanta.`
 Úprava zemní pláně se zhuněním - 48558 = 48558,000 [A]
 Úprava pláně podloží se zhuněním- 13322,5 = 13322,500 [B]
 Celkem: A+B = 61880,500 [C]"_x000d_</t>
  </si>
  <si>
    <t>18120</t>
  </si>
  <si>
    <t>ÚPRAVA PLÁNĚ SE ZHUTNĚNÍM V HORNINĚ TŘ. II</t>
  </si>
  <si>
    <t xml:space="preserve"> "`Dle technické zprávy, výkresových příloh projektové dokumentace,TKP staveb státních drah, výkazů materiálu projektu a tabulky kubatur projektanta.`
 Úprava zemní pláně ze skalních hornin - 4795 = 4795,000 [A]"_x000d_</t>
  </si>
  <si>
    <t>18222</t>
  </si>
  <si>
    <t>ROZPROSTŘENÍ ORNICE VE SVAHU V TL DO 0,15M</t>
  </si>
  <si>
    <t>VPaK: pol. Ro</t>
  </si>
  <si>
    <t xml:space="preserve"> "Rozprostření zeminy s organickou příměsí na svazích, tl. 0.15 m 6632,6 = 6632,600 [A]
 Celkové množství 6632.600000 = 6632,600 [B]"_x000d_</t>
  </si>
  <si>
    <t>18230</t>
  </si>
  <si>
    <t>ROZPROSTRENÍ ORNICE V ROVINE</t>
  </si>
  <si>
    <t>Rozprostření ornice v k.ú. Kamenice u Dobrého, společnost LABRIS, s.r.o.</t>
  </si>
  <si>
    <t xml:space="preserve"> "13019,8 = 13019,800 [A]
 Celkové množství 13019.800000 = 13019,800 [B]"_x000d_</t>
  </si>
  <si>
    <t>položka zahrnuje:
nutné premístení ornice z docasných skládek vzdálených do 50m
rozprostrení ornice v predepsané tlouštce v rovine a ve svahu do 1:5</t>
  </si>
  <si>
    <t>18242</t>
  </si>
  <si>
    <t>ZALOŽENÍ TRÁVNÍKU HYDROOSEVEM NA ORNICI</t>
  </si>
  <si>
    <t xml:space="preserve"> "`Dle technické zprávy, výkresových příloh projektové dokumentace,TKP staveb státních drah, výkazů materiálu projektu a tabulky kubatur projektanta.`
 Výsev trávníku hydroosevem - 6632,6 = 6632,600 [A]"_x000d_</t>
  </si>
  <si>
    <t>Zahrnuje dodání predepsané travní smesi, hydroosev na ornici, zalévání, první pokosení, to vše bez ohledu na sklon terénu</t>
  </si>
  <si>
    <t>18245</t>
  </si>
  <si>
    <t>ZALOŽENÍ TRÁVNÍKU ZATRAVŇOVACÍ TEXTILIÍ (ROHOŽÍ)</t>
  </si>
  <si>
    <t xml:space="preserve"> "`Dle technické zprávy, výkresových příloh projektové dokumentace,TKP staveb státních drah, výkazů materiálu projektu a tabulky kubatur projektanta.`
 Protierozní biodegradační rohož, montáž vč. kotvení - 6632,6 = 6632,600 [A]"_x000d_</t>
  </si>
  <si>
    <t>18247</t>
  </si>
  <si>
    <t>OŠETŘOVÁNÍ TRÁVNÍKU</t>
  </si>
  <si>
    <t xml:space="preserve"> "`Dle technické zprávy, výkresových příloh projektové dokumentace,TKP staveb státních drah, výkazů materiálu projektu a tabulky kubatur projektanta.`
 V místech rozprostření ornice - 6632,6 = 6632,600 [A]"_x000d_</t>
  </si>
  <si>
    <t>18600</t>
  </si>
  <si>
    <t>ZALÉVÁNÍ VODOU</t>
  </si>
  <si>
    <t xml:space="preserve"> "`Dle technické zprávy, výkresových příloh projektové dokumentace,TKP staveb státních drah, výkazů materiálu projektu a tabulky kubatur projektanta.`
 V místě rozprostření ornice, zalévání 20 l/m2 - (20*6632,6)/1000 = 132,652 [A]"_x000d_</t>
  </si>
  <si>
    <t>18710</t>
  </si>
  <si>
    <t>OŠETRENÍ ORNICE NA SKLÁDCE</t>
  </si>
  <si>
    <t xml:space="preserve"> "14024,4 = 14024,400 [A]
 Celkové množství 14024.400000 = 14024,400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</si>
  <si>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</si>
  <si>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R12110c</t>
  </si>
  <si>
    <t>SEJMUTÍ ORNICE NEBO LESNÍ PUDY</t>
  </si>
  <si>
    <t xml:space="preserve"> "`Dle technické zprávy, výkresových příloh projektové dokumentace,TKP staveb státních drah, výkazů materiálu projektu a tabulky kubatur projektanta.`
 `Sejmutí ornice - odvoz na mezideponii`
 14024,4 = 14024,400 [A]"_x000d_</t>
  </si>
  <si>
    <t>položka zahrnuje sejmutí ornice bez ohledu na tlouštku vrstvy a její vodorovnou dopravu
nezahrnuje uložení na trvalou skládku</t>
  </si>
  <si>
    <t>R12373sc</t>
  </si>
  <si>
    <t>ODKOP PRO SPOD STAVBU SILNIC A ŽELEZNIC TR. I</t>
  </si>
  <si>
    <t xml:space="preserve"> "`Dle technické zprávy, výkresových příloh projektové dokumentace,TKP staveb státních drah, výkazů materiálu projektu a tabulky kubatur projektanta.`
 `VPaK: pol. V 1.tř.`
 22094,5 = 22094,500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</si>
  <si>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</si>
  <si>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R12383sc</t>
  </si>
  <si>
    <t>ODKOP PRO SPOD STAVBU SILNIC A ŽELEZNIC TR. II</t>
  </si>
  <si>
    <t xml:space="preserve"> "`Dle technické zprávy, výkresových příloh projektové dokumentace,TKP staveb státních drah, výkazů materiálu projektu a tabulky kubatur projektanta.`
 `VPaK: pol. V 2.tř.`
 5917,7 = 5917,700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</si>
  <si>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</si>
  <si>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R12393sc</t>
  </si>
  <si>
    <t>ODKOP PRO SPOD STAVBU SILNIC A ŽELEZNIC TR. III</t>
  </si>
  <si>
    <t xml:space="preserve"> "VPaK: pol. V 3.tř. 407,5 = 407,500 [A]
 Celkové množství 407.500000 = 407,500 [B]"_x000d_</t>
  </si>
  <si>
    <t>R12573</t>
  </si>
  <si>
    <t>VYKOPÁVKY ZE ZEMNÍKŮ A SKLÁDEK TŘ. I VČETNĚ DOPRAVY Z MEZIDEPONIE</t>
  </si>
  <si>
    <t xml:space="preserve"> "Konstrukční vrstva násypu, výzisk ze stavby 3337,800 = 3337,800 [A]
 Zásyp ostatní - doplnění materiálu podloží a zásyp příčných svodů a šachet, výzisk ze stavby 928,5 = 928,500 [B]
 Konstrukční vrstva násypu ze štěrkovitých zemin, výzisk ze stavby (odtěžené stávající ŠL bez úprav) 4876,2 = 4876,200 [C]
 Ornice pro zpětné ohumusování 6632,6*0,15 = 994,890 [D]
 Celkové množství 10137.390000 = 10137,390 [E]"_x000d_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</si>
  <si>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</si>
  <si>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VYKOPÁVKY ZE ZEMNÍKU A SKLÁDEK TR. I - BEZ DOPRAVY</t>
  </si>
  <si>
    <t>Doprava se vykazuje v položce R015***</t>
  </si>
  <si>
    <t xml:space="preserve"> "Odvoz zemin a hor., tř.I. 20809,0 = 20809,000 [A]
 Odvoz zemin a hor., tř.II. 6109,2 = 6109,200 [B]
 Odvoz zemin a hor., tř.III. 795,5 = 795,500 [C]
 Celkové množství 27713.700000 = 27713,700 [D]"_x000d_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</si>
  <si>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</si>
  <si>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R12573or</t>
  </si>
  <si>
    <t>VYKOPÁVKY ZE ZEMNÍKU A SKLÁDEK TR. I, VČETNĚ DOPRAVY Z MEZIDEPONIE</t>
  </si>
  <si>
    <t>Odvoz ornice na zemědělské pozemky určené PD</t>
  </si>
  <si>
    <t xml:space="preserve"> "Odvoz zeminy s organickou příměsí 13019,8 = 13019,800 [A]
 Celkové množství 13019.800000 = 13019,800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</si>
  <si>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</si>
  <si>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R12673sc</t>
  </si>
  <si>
    <t>ZRÍZENÍ STUPNU V PODLOŽÍ NÁSYPU TR. I</t>
  </si>
  <si>
    <t xml:space="preserve"> "VPaK: pol. Oss 1.tř. 1563,7 = 1563,700 [A]
 Celkové množství 1563.700000 = 1563,700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</si>
  <si>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</si>
  <si>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R12683sc</t>
  </si>
  <si>
    <t>ZRÍZENÍ STUPNU V PODLOŽÍ NÁSYPU TR. II</t>
  </si>
  <si>
    <t xml:space="preserve"> "VPaK: pol. Oss 2.tř. 23,2 = 23,200 [A]
 Celkové množství 23.200000 = 23,200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</si>
  <si>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</si>
  <si>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R12693sc</t>
  </si>
  <si>
    <t>ZRÍZENÍ STUPNU V PODLOŽÍ NÁSYPU TR. III</t>
  </si>
  <si>
    <t xml:space="preserve"> "VPaK: pol. Oss 3.tř. 172,5 = 172,500 [A]
 Celkové množství 172.500000 = 172,500 [B]"_x000d_</t>
  </si>
  <si>
    <t>R13273sc</t>
  </si>
  <si>
    <t>HLOUBENÍ RÝH ŠÍR DO 2M PAŽ I NEPAŽ TR. I</t>
  </si>
  <si>
    <t xml:space="preserve"> "`Dle technické zprávy, výkresových příloh projektové dokumentace,TKP staveb státních drah, výkazů materiálu projektu a tabulky kubatur projektanta.`
 Hloubení rýh tř. I, trativody - 942,5 VPaK: pol. Vr 1.tř (odpovídá cca 80% z celkové délky) = 942,500 [A]
 Hloubení rýh tř. I, příčné svody - 290,6 = 290,600 [B]
 Celkem: A+B = 1233,100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</si>
  <si>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</si>
  <si>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R13283sc</t>
  </si>
  <si>
    <t>HLOUBENÍ RÝH ŠÍR DO 2M PAŽ I NEPAŽ TR. II</t>
  </si>
  <si>
    <t xml:space="preserve"> "`Dle technické zprávy, výkresových příloh projektové dokumentace,TKP staveb státních drah, výkazů materiálu projektu a tabulky kubatur projektanta.`
 Hloubení rýh tř. II, trativody - 107,5 VPaK: pol. Vr 2.tř (odpovídá cca 20% z celkové délky) = 107,500 [A]
 Hloubení rýh tř. II, příčné svody - 37,3; délka svodů odměřena ze situace, prům hloubka uvažována 1.5m, uvažováno 20% z celkové délky = 37,300 [B]
 Celkem: A+B = 144,800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</si>
  <si>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poplatek za skládku, který se vykazuje v položce R015***</t>
  </si>
  <si>
    <t>R13293sc</t>
  </si>
  <si>
    <t>HLOUBENÍ RÝH ŠÍR DO 2M PAŽ I NEPAŽ TR. III</t>
  </si>
  <si>
    <t xml:space="preserve"> "Hloubení rýh pro trativody 142,5 = 142,500 [A]
 Hloubení rýh příčných svodů 44,7 = 44,700 [B]
 Celkové množství 187.200000 = 187,200 [C]"_x000d_</t>
  </si>
  <si>
    <t>R13373sc</t>
  </si>
  <si>
    <t>HLOUBENÍ ŠACHET ZAPAŽ I NEPAŽ TR. I</t>
  </si>
  <si>
    <t xml:space="preserve"> "DN 400: 97x, DN 800: 25x, DN 1000: 1x: 0.78*(97*1.0*1.0*1.5+25*1.5*1.5*1.5+1*2*2*1.5) = 184 m3, uvažováno 78% 184 = 184,000 [A]
 Celkové množství 184.000000 = 184,000 [B]"_x000d_</t>
  </si>
  <si>
    <t>R13383sc</t>
  </si>
  <si>
    <t>HLOUBENÍ ŠACHET ZAPAŽ I NEPAŽ TR. II</t>
  </si>
  <si>
    <t xml:space="preserve"> "DN 400: 97x, DN 800: 25x, DN 1000: 1x: 0.1*(97*1.0*1.0*1.5+25*1.5*1.5*1.5+1*2*2*1.5) = 23.6 m3, uvažováno 10% 23,6 = 23,600 [A]
 Celkové množství 23.600000 = 23,600 [B]"_x000d_</t>
  </si>
  <si>
    <t>R13393sc</t>
  </si>
  <si>
    <t>HLOUBENÍ ŠACHET ZAPAŽ I NEPAŽ TR. III</t>
  </si>
  <si>
    <t xml:space="preserve"> "DN 400: 97x, DN 800: 25x, DN 1000: 1x: 0.12*(97*1.0*1.0*1.5+25*1.5*1.5*1.5+1*2*2*1.5) = 28.3 m3, uvažováno 12% 28,3 = 28,300 [A]
 Celkové množství 28.300000 = 28,300 [B]"_x000d_</t>
  </si>
  <si>
    <t>R17160</t>
  </si>
  <si>
    <t>ULOŽENÍ SYPANINY DO NÁSYPŮ Z HORNIN KAMENITÝCH SE ZHUTNĚNÍM</t>
  </si>
  <si>
    <t xml:space="preserve"> "Konstrukční vrstva násypu ze štěrkovitých zemin, výzisk ze stavby (odtěžené stávající ŠL bez úprav) 4876,2 = 4876,200 [A]
 Celkové množství 4876.200000 = 4876,200 [B]"_x000d_</t>
  </si>
  <si>
    <t>ZÁKLADY:</t>
  </si>
  <si>
    <t>21197</t>
  </si>
  <si>
    <t>OPLÁŠTĚNÍ ODVODŇOVACÍCH ŽEBER Z GEOTEXTILIE</t>
  </si>
  <si>
    <t>VPaK: pol. Gtr
(1.2+1.8)*300=900m2; délka příkopu: 300m, délka geotextílie z PR: 1.2+1.8m</t>
  </si>
  <si>
    <t xml:space="preserve"> "`Dle technické zprávy, výkresových příloh projektové dokumentace,TKP staveb státních drah, výkazů materiálu projektu a tabulky kubatur projektanta.`
 Opláštění trativodů, gtx filtrační a separační - 10032,3 = 10032,300 [A]
 Příkopový žlab, gtx filtrační a separační - 3*300 = 900,000 [B]
 Celkem: A+B = 10932,300 [C]"_x000d_</t>
  </si>
  <si>
    <t>21263</t>
  </si>
  <si>
    <t>TRATIVODY KOMPLET Z TRUB Z PLAST HMOT DN DO 150MM</t>
  </si>
  <si>
    <t>Trativodní trubka poloděrovaná PEHD DN 150, vč. montáže</t>
  </si>
  <si>
    <t xml:space="preserve"> "`Dle technické zprávy, výkresových příloh projektové dokumentace,TKP staveb státních drah, výkazů materiálu projektu a tabulky kubatur projektanta.`
 Trativodní trubka poloděrovaná PEHD DN 150, vč. montáže - 3764délka trativodů: 3765m (odměřeno ze situace) = 3764,000 [A]"_x000d_</t>
  </si>
  <si>
    <t>451311</t>
  </si>
  <si>
    <t>PODKL A VÝPLN VRSTVY Z PROST BET DO C8/10</t>
  </si>
  <si>
    <t>VPaK: pol. VZP</t>
  </si>
  <si>
    <t xml:space="preserve"> "Vyspádování základu přisypávky betonem C8/10 62,5 = 62,500 [A]
 Celkové množství 62.500000 = 62,500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</si>
  <si>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</si>
  <si>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451313</t>
  </si>
  <si>
    <t>PODKLADNÍ A VÝPLNOVÉ VRSTVY Z PROSTÉHO BETONU C16/20</t>
  </si>
  <si>
    <t>trativody se sklonem &lt;5%: 355m, odměřeno ze situace a odečtení obetonovaného obtoku TV; 355*0.6*0.1=21.3m3; šachty: DN800: 25*1.5*1.5*0.2=11.2m3, DN1000: 1*2*2*0.2=0.8m3; zatrubnění příkopu: 11.5*1.2*0.15=2.1m3; Celkem: 21.3+11.2+0.8+2.1=35.4m3</t>
  </si>
  <si>
    <t xml:space="preserve"> "Lože pod potrubí a šachty, beton C16/20-XF0 35,4 = 35,400 [A]
 Celkové množství 35.400000 = 35,400 [B]"_x000d_</t>
  </si>
  <si>
    <t>451314</t>
  </si>
  <si>
    <t>PODKLADNÍ A VÝPLŇOVÉ VRSTVY Z PROSTÉHO BETONU C25/30</t>
  </si>
  <si>
    <t>Betonové lože (C25/30-XF2) pod dlažbu z lomového kamene, tl. 0,10 m
Betonové opěrky - příkopový žlab, C25/30-XF2, 0.4*300=120m3; délka příkopu: 300m, plocha betonu opěrek z řezu: 0.4m2
Zvětšená kubatura betonového lože u tvárnic TZZ5 C25/30 XF2 dle vzorových řezů 0,2 m3</t>
  </si>
  <si>
    <t xml:space="preserve"> "Betnové lože C25/30-XF2 pod příkopové žlaby (J-velký) 60,0 = 60,000 [A]
 Betonové opěrky - příkopový žlab J-velký, C25/30-XF2 90 = 90,000 [B]
 Zvětšená kubatura betonového lože u tvárnic TZZ5 C25/30 XF2 dle vzorových řezů 0,2 m3/m - `1546*0,2 1546*0,2 = 309,200 [C]
 Zvětšená kubatura betonového lože u tvárnic TZZ4 C25/30 XF2 542*0,05 = 27,100 [D]
 Lože pod výtokovým čelem, beton C25/30-XF2 0,2 = 0,200 [E]
 Betonové lože (C25/30-XF2) pod dlažbu z lomového kamene, tl. 0,10 m 15*0,1 = 1,500 [F]
 Železniční přejezd v ev. km 14,654 (P4117) - související stavba 1,6 = 1,600 [G]
 Celkové množství 489.600000 = 489,600 [H]"_x000d_</t>
  </si>
  <si>
    <t>45157</t>
  </si>
  <si>
    <t>PODKLADNÍ A VÝPLNOVÉ VRSTVY Z KAMENIVA TEŽENÉHO</t>
  </si>
  <si>
    <t>délka trativodů: 3345m, odměřeno ze situace; 3345*0.6*0.1=200.7m3; šachty: DN400: 97*1*1*0.2=19.4m3, DN800: 25*1.5*1.5*0.05=2.8m3, DN1000: 1*2*2*0.05=0.2m3; Celkem: 200.7+19.4+2.8+0.2=223.1m3</t>
  </si>
  <si>
    <t xml:space="preserve"> "Lože pod potrubí a šachty, štěrkopísek 223,1 = 223,100 [A]"_x000d_</t>
  </si>
  <si>
    <t>položka zahrnuje dodávku predepsaného kameniva, mimostaveništní a vnitrostaveništní dopravu a jeho uložení
není-li v zadávací dokumentaci uvedeno jinak, jedná se o nakupovaný materiál</t>
  </si>
  <si>
    <t>465512</t>
  </si>
  <si>
    <t>DLAŽBY Z LOMOVÉHO KAMENE NA MC</t>
  </si>
  <si>
    <t xml:space="preserve"> "Dlažba z lomového kamene, tl. 200 mm, spárování CM20 15*0,2 = 3,000 [A]
 Celkové množství 3.000000 = 3,000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</si>
  <si>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</si>
  <si>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501101</t>
  </si>
  <si>
    <t>ZŘÍZENÍ KONSTRUKČNÍ VRSTVY TĚLESA ŽELEZNIČNÍHO SPODKU ZE ŠTĚRKODRTI NOVÉ</t>
  </si>
  <si>
    <t>VPaK: pol. PV
VPaK: pol. VVsd</t>
  </si>
  <si>
    <t xml:space="preserve"> "`Dle technické zprávy, výkresových příloh projektové dokumentace,TKP staveb státních drah, výkazů materiálu projektu a tabulky kubatur projektanta.`
 Podkladní vrstva ŠD fr. 0/32 mm KV - 9702,8 = 9702,800 [A]
 Vyrovnávací vrstva ŠD fr. 0/32a mm, tl. 0,1 m pod asfaltobeton - 495,8 = 495,800 [B]
 Celkem: A+B = 10198,600 [C]"_x000d_</t>
  </si>
  <si>
    <t>501201</t>
  </si>
  <si>
    <t>ZŘÍZENÍ KONSTRUKČNÍ VRSTVY TĚLESA ŽELEZNIČNÍHO SPODKU Z DRCENÉHO KAMENIVA NOVÉ</t>
  </si>
  <si>
    <t>VPaK: pol. Kd</t>
  </si>
  <si>
    <t xml:space="preserve"> "`Dle technické zprávy, výkresových příloh projektové dokumentace,TKP staveb státních drah, výkazů materiálu projektu a tabulky kubatur projektanta.`
 Konsolidační vrstva, drcené kamenivo, tř. A; fr. 32/63 mm, tl. 0,3 m + zaválcování ŠD fr. 8/16 mm do konstrukční vrstvy tl. 0,05 m - 0,1 m (viz. VŘ) -1879,1 = 1879,100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</si>
  <si>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</si>
  <si>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</si>
  <si>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</si>
  <si>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VPaK: pol. ZZVC</t>
  </si>
  <si>
    <t xml:space="preserve"> "Zlepšení zemin vápnem a cementem na místě zemní frézou, tl. 400 mm 16263,3*0,4 = 6505,320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</si>
  <si>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</si>
  <si>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</si>
  <si>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</si>
  <si>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VPaK: pol. OK</t>
  </si>
  <si>
    <t xml:space="preserve"> "`Dle technické zprávy, výkresových příloh projektové dokumentace,TKP staveb státních drah, výkazů materiálu projektu a tabulky kubatur projektanta.`
 Podkladní vrstva z asfaltobetonu tl. 0,1 m - 487,2 = 487,200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</si>
  <si>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</si>
  <si>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</si>
  <si>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</si>
  <si>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VPaK: pol. Gtp
VPaK: pol. Gpkd
VPaK: pol. Gkd</t>
  </si>
  <si>
    <t xml:space="preserve"> "`Dle technické zprávy, výkresových příloh projektové dokumentace,TKP staveb státních drah, výkazů materiálu projektu a tabulky kubatur projektanta.`
 Geotextílie filtrační a separační - zemní pláň - 2204,8 = 2204,800 [A]
 Geotextílie filtrační a separační - pod konsolidační vrstvou - 6641,5 = 6641,500 [B]
 Geotextílie filtrační a separační - nad konsolidační vrstvou - 6399,2 = 6399,200 [C]
 Celkem: A+B+C = 15245,500 [D]"_x000d_</t>
  </si>
  <si>
    <t>502942</t>
  </si>
  <si>
    <t>ZŘÍZENÍ KONSTRUKČNÍ VRSTVY TĚLESA ŽELEZNIČNÍHO SPODKU Z GEOMŘÍŽKY</t>
  </si>
  <si>
    <t>VPaK: pol. Gm</t>
  </si>
  <si>
    <t xml:space="preserve"> "`Dle technické zprávy, výkresových příloh projektové dokumentace,TKP staveb státních drah, výkazů materiálu projektu a tabulky kubatur projektanta.`
 Výztužné geosyntetikum v konsolidační vrstvě, geomříž v jedné vrstvě - 6434,9 = 6434,900 [A]"_x000d_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</si>
  <si>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</si>
  <si>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 "Železniční přejezd v ev. km 14,654 (P4117) - související stavba 76 = 76,000 [A]
 Celkové množství 76.000000 = 76,000 [B]"_x000d_</t>
  </si>
  <si>
    <t>56210</t>
  </si>
  <si>
    <t>VOZOVKOVÉ VRSTVY Z MATERIÁLU STABIL CEMENTEM</t>
  </si>
  <si>
    <t>206+704+1272+757+147m2; plochy odměřeny ze situace KPP
276+154m2; plochy odměřeny ze situace KPP</t>
  </si>
  <si>
    <t xml:space="preserve"> "Štěrkodrť stabilizovaná cementem,tl. 300 mm, dovoz z míchacího centra 3086,0*0,3 = 925,800 [A]
 Štěrkodrť stabilizovaná cementem,tl. 500 mm, dovoz z míchacího centra 430,0*0,5 = 215,000 [B]
 Celkové množství 1140.800000 = 1140,800 [C]"_x000d_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</si>
  <si>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</si>
  <si>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R501101</t>
  </si>
  <si>
    <t>ZŘÍZENÍ KONSTRUKČNÍ VRSTVY TĚLESA ŽELEZNIČNÍHO SPODKU ZE ŠTĚRKODRTI NOVÉ - ZKPP</t>
  </si>
  <si>
    <t>tl. 200 mm; (206+704+1272+757+276+154+147)*0.2=703.2m3 (plochy odměřeny ze situace KPP)</t>
  </si>
  <si>
    <t xml:space="preserve"> "Konstrukční vrstva ze ŠD fr. 0/32 mm - ZKPP (206+704+1272+757+276+154+147)*0.2 = 703,200 [A]
 Celkové množství 703.200000 = 703,200 [B]"_x000d_</t>
  </si>
  <si>
    <t>711111</t>
  </si>
  <si>
    <t>IZOLACE BĚŽNÝCH KONSTRUKCÍ PROTI ZEMNÍ VLHKOSTI ASFALTOVÝMI NÁTĚRY</t>
  </si>
  <si>
    <t xml:space="preserve"> "Hydroizolační nátěr prefabrikátu J-velký 720,0 = 720,000 [A]
 Hydroizolační nátěr výtokového čela 5,4 = 5,400 [B]
 Celkové množství 725.400000 = 725,400 [C]"_x000d_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</si>
  <si>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</si>
  <si>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TRUBNÍ VEDENÍ</t>
  </si>
  <si>
    <t>82458</t>
  </si>
  <si>
    <t>POTRUBÍ Z TRUB ŽELEZOBETONOVÝCH DN DO 600MM</t>
  </si>
  <si>
    <t>délka trubky: 9.5m (odměřeno ze situace); 11.5-2=2.5m; celková délka s odečtením prefabrikovaných čel dl. 1m</t>
  </si>
  <si>
    <t xml:space="preserve"> "Žel.bet. trubka DN 600, vč. montáže   9,5 = 9,500 [A]
 Celkové množství 9.500000 = 9,500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</si>
  <si>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</si>
  <si>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87434</t>
  </si>
  <si>
    <t>POTRUBÍ Z TRUB PLASTOVÝCH ODPADNÍCH DN DO 200MM</t>
  </si>
  <si>
    <t xml:space="preserve"> "`Dle technické zprávy, výkresových příloh projektové dokumentace,TKP staveb státních drah, výkazů materiálu projektu a tabulky kubatur projektanta.`
 Trubka svodného potrubí PEHD DN 200, vč. montáže, délka svodů: 199m (odměřeno ze situace) - 199 = 199,000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</si>
  <si>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</si>
  <si>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</si>
  <si>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</si>
  <si>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 xml:space="preserve"> "`Dle technické zprávy, výkresových příloh projektové dokumentace,TKP staveb státních drah, výkazů materiálu projektu a tabulky kubatur projektanta.`
 Trubka svodného potrubí PEHD DN 250, vč. montáže, délka svodů: 50m (odměřeno ze situace) -50 = 50,000 [A]"_x000d_</t>
  </si>
  <si>
    <t>87445</t>
  </si>
  <si>
    <t>POTRUBÍ Z TRUB PLASTOVÝCH ODPADNÍCH DN DO 300MM</t>
  </si>
  <si>
    <t xml:space="preserve"> "`Dle technické zprávy, výkresových příloh projektové dokumentace,TKP staveb státních drah, výkazů materiálu projektu a tabulky kubatur projektanta.`
 Trubka svodného potrubí PEHD DN 300, vč. montáže, délka svodů: 50m (odměřeno ze situace) - 50 = 50,000 [A]"_x000d_</t>
  </si>
  <si>
    <t>894145</t>
  </si>
  <si>
    <t>ŠACHTY KANALIZAČNÍ Z BETON DÍLCŮ NA POTRUBÍ DN DO 300MM</t>
  </si>
  <si>
    <t xml:space="preserve"> "`Dle technické zprávy, výkresových příloh projektové dokumentace,TKP staveb státních drah, výkazů materiálu projektu a tabulky kubatur projektanta.`
 Trativodní šachta betonová DN 800: 25ks; typ C: 24ks, typ D: 1ks; viz tabulka šachet (Příloha 009a) - 25 = 25,000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</si>
  <si>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</si>
  <si>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894158</t>
  </si>
  <si>
    <t>ŠACHTY KANALIZACNÍ Z BETON DÍLCU NA POTRUBÍ DN DO 600MM</t>
  </si>
  <si>
    <t xml:space="preserve"> "`Dle technické zprávy, výkresových příloh projektové dokumentace,TKP staveb státních drah, výkazů materiálu projektu a tabulky kubatur projektanta.`
 Trativodní šachta betonová DN 1000: 1ks; viz situace, náhrada čela propustku v km 12,365 - 1 = 1,000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</si>
  <si>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</si>
  <si>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894846</t>
  </si>
  <si>
    <t>ŠACHTY KANALIZAČNÍ PLASTOVÉ D 400MM</t>
  </si>
  <si>
    <t>DN400: 97ks; typ A: 86ks, typ B: 11ks; viz tabulka šachet (Příloha 009a)</t>
  </si>
  <si>
    <t xml:space="preserve"> "`Dle technické zprávy, výkresových příloh projektové dokumentace,TKP staveb státních drah, výkazů materiálu projektu a tabulky kubatur projektanta.`
 Trativodní šachta z plastů DN 400 - 97 = 97,000 [A]"_x000d_</t>
  </si>
  <si>
    <t>89516</t>
  </si>
  <si>
    <t>DRENÁŽNÍ VÝUSŤ Z BETON DÍLCŮ</t>
  </si>
  <si>
    <t xml:space="preserve"> "`Dle technické zprávy, výkresových příloh projektové dokumentace,TKP staveb státních drah, výkazů materiálu projektu a tabulky kubatur projektanta.`
 Trativodní výusť, 2ks; viz situace - 2 = 2,000 [A]"_x000d_</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</si>
  <si>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</si>
  <si>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899523</t>
  </si>
  <si>
    <t>OBETONOVÁNÍ POTRUBÍ Z PROSTÉHO BETONU DO C16/20</t>
  </si>
  <si>
    <t>(10+38+16)*0.1+(199+50+50)*0.25 svodné potrubí: 293m; opěrky (podchod trativodu pod kolejí a přejezdem, obtok TV) + svodné potrubí obetonování; 0.1m2 a 0.25m2 - plochy z PR, délky odměřeny v situaci</t>
  </si>
  <si>
    <t xml:space="preserve"> "Obetonování potrubí, beton C16/20-XF0 81,2 = 81,200 [A]
 Celkové množství 81.200000 = 81,200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</si>
  <si>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</si>
  <si>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9181D</t>
  </si>
  <si>
    <t>CELA PROPUSTU Z TRUB DN DO 600MM Z BETONU</t>
  </si>
  <si>
    <t xml:space="preserve"> "Čelo propustku, betonový prefabrikát s šikmým čelem (DN 600) 2 = 2,000 [A]
 Celkové množství 2.000000 = 2,000 [B]"_x000d_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</si>
  <si>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</si>
  <si>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919113</t>
  </si>
  <si>
    <t>REZÁNÍ ASFALTOVÉHO KRYTU VOZOVEK TL DO 150MM</t>
  </si>
  <si>
    <t xml:space="preserve"> "Železniční přejezd v ev. km 14,654 (P4117) - související stavba 15,6*2 = 31,200 [A]
 Celkové množství 31.200000 = 31,200 [B]"_x000d_</t>
  </si>
  <si>
    <t>položka zahrnuje rezání vozovkové vrstvy v predepsané tlouštce, vcetne spotreby vody</t>
  </si>
  <si>
    <t>921112</t>
  </si>
  <si>
    <t>ŽELEZNICNÍ PREJEZD CELOPRYŽOVÝ NA BETONOVÝCH PRAŽCÍCH</t>
  </si>
  <si>
    <t xml:space="preserve"> "Ze situace 14,4*3,6 = 51,840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</si>
  <si>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</si>
  <si>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t>
  </si>
  <si>
    <t>TESNENÍ DILATAC SPAR ASF ZÁLIVKOU</t>
  </si>
  <si>
    <t>asfaltová zálivka za horka (mezi přejezd/komunikaci+navázání na stáv.stav)</t>
  </si>
  <si>
    <t xml:space="preserve"> "Železniční přejezd v ev. km 14,654 (P4117) - související stavba 2*0.01*15.6 = 0,312 [A]
 Celkové množství 0.312000 = 0,312 [B]"_x000d_</t>
  </si>
  <si>
    <t>položka zahrnuje dodávku a osazení predepsaného materiálu, ocištení ploch spáry pred úpravou, ocištení okolí spáry po úprave
nezahrnuje tesnící profil</t>
  </si>
  <si>
    <t>935222</t>
  </si>
  <si>
    <t>PŘÍKOPOVÉ ŽLABY Z BETON TVÁRNIC ŠÍŘ DO 900MM DO BETONU TL 100MM</t>
  </si>
  <si>
    <t xml:space="preserve"> "`Dle technické zprávy, výkresových příloh projektové dokumentace,TKP staveb státních drah, výkazů materiálu projektu a tabulky kubatur projektanta.`
 Příkopová tvárnice TZZ4, lože pod tvárnici C25/30-XF2, 0,1 m3/m - 542(odměřeno ze situace a PP) = 542,000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</si>
  <si>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</si>
  <si>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</si>
  <si>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</si>
  <si>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 xml:space="preserve"> "`Dle technické zprávy, výkresových příloh projektové dokumentace,TKP staveb státních drah, výkazů materiálu projektu a tabulky kubatur projektanta.`
 Příkopová tvárnice TZZ5, vč. lože pod tvárnici C25/30-XF2, 0,1m3/m - 1546 (odměřeno ze situace a PP) = 1546,000 [A]"_x000d_</t>
  </si>
  <si>
    <t>935902</t>
  </si>
  <si>
    <t>ŽLABY A RIGOLY Z PRÍKOPOVÝCH ŽLABU (VCETNE POKLOPU A MRÍŽÍ) "J" VELKÉ</t>
  </si>
  <si>
    <t xml:space="preserve"> "300m (odměřeno ze situace a PP) 300 = 300,000 [A]
 Celkové množství 300.000000 = 300,000 [B]"_x000d_</t>
  </si>
  <si>
    <t>1. Položka obsahuje:
 – veškeré práce a materiál obsažený v názvu položky
2. Položka neobsahuje:
 X
3. Zpusob merení:
Merí se metr délkový.</t>
  </si>
  <si>
    <t>R93620</t>
  </si>
  <si>
    <t>DROBNÉ DOPLNK KONSTR PREFABRIK BETON A ŽELEZOBETON</t>
  </si>
  <si>
    <t xml:space="preserve"> "Čelní stěna pro začátek / konec žlabu - ocelový rošt 1 = 1,000 [A]
 Čelní stěna pro začátek / konec žlabu - beton C25/30-XF2 1 = 1,000 [B]
 Celkové množství 2.000000 = 2,000 [C]"_x000d_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</si>
  <si>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</si>
  <si>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R965311</t>
  </si>
  <si>
    <t>ROZEBRÁNÍ PŘEJEZDU, PŘECHODU Z DÍLCŮ</t>
  </si>
  <si>
    <t>Rozebrání přejezdu včetně odvozu na skládku a poplatku za skládku</t>
  </si>
  <si>
    <t xml:space="preserve"> "Přejezd z pryžových panelů se závěrnou zídkou 3,6*14,4 = 51,840 [A]"_x000d_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</si>
  <si>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</si>
  <si>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R96611Asc</t>
  </si>
  <si>
    <t>BOURÁNÍ KONSTRUKCÍ Z BETONOVÝCH DÍLCU - BEZ DOPRAVY</t>
  </si>
  <si>
    <t xml:space="preserve"> "`Dle technické zprávy, výkresových příloh projektové dokumentace,TKP staveb státních drah, výkazů materiálu projektu a tabulky kubatur projektanta.`
 `stávající odvodnění (TZZ4, malý J žlab, J žlab): 103.6+148.5+128.0=380.1m3, vypočteno z řezů a situace DSPS 2017`
 103,6+148,5+128,0 = 380,100 [A]"_x000d_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</si>
  <si>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predpisu a z platných predpisu</t>
  </si>
  <si>
    <t>R96613Asc</t>
  </si>
  <si>
    <t>BOURÁNÍ KONSTRUKCÍ Z KAMENE NA MC - BEZ DOPRAVY</t>
  </si>
  <si>
    <t xml:space="preserve"> "`Dle technické zprávy, výkresových příloh projektové dokumentace,TKP staveb státních drah, výkazů materiálu projektu a tabulky kubatur projektanta.`
 `skryté konstrukce (základy zrušených objektů, zídky, kamenné podklady): odhad 5m3/km = 13.5m3; čela propustků a odláždění (km 12.365, 14.935, 14.955): odhad: 5m3; Celkem: 13.5+5=18.5m3`
 13,5+5 = 18,500 [A]"_x000d_</t>
  </si>
  <si>
    <t>R96616Asc</t>
  </si>
  <si>
    <t>BOURÁNÍ KONSTRUKCÍ ZE ŽELEZOBETONU - BEZ DOPRAVY</t>
  </si>
  <si>
    <t xml:space="preserve"> "`Dle technické zprávy, výkresových příloh projektové dokumentace,TKP staveb státních drah, výkazů materiálu projektu a tabulky kubatur projektanta.`
 `skryté konstrukce (základy návěstidel, zajišťovací značky): odhad 5m3/km = 13.5m3`
 13,5 = 13,500 [A]"_x000d_</t>
  </si>
  <si>
    <t xml:space="preserve"> "Uložení zemin a hor. tř.I. na skládku 20809,0*2 = 41618,000 [A]
 Celkové množství 41618.000000 = 41618,000 [B]"_x000d_</t>
  </si>
  <si>
    <t xml:space="preserve"> "Uložení zemin a hor. tř.II. na skládku 6109,2*2,2 = 13440,240 [A]
 Celkové množství 13440.240000 = 13440,240 [B]"_x000d_</t>
  </si>
  <si>
    <t>R015113</t>
  </si>
  <si>
    <t>903</t>
  </si>
  <si>
    <t>NEOCEŇOVAT - LIKVIDACE ODPADŮ NEKONTAMINOVANÝCH - 17 05 04 - VYTĚŽENÉ ZEMINY A HORNINY - III. TŘÍDA TĚŽITELNOSTI, VČETNĚ DOPRAVY</t>
  </si>
  <si>
    <t xml:space="preserve"> "Uložení zemin a hor. tř.III. na skládku 795,5*2,3 = 1829,650 [A]
 Celkové množství 1829.650000 = 1829,650 [B]"_x000d_</t>
  </si>
  <si>
    <t xml:space="preserve"> "13,5*2,5+380,1*2,3 = 907,980 [A]"_x000d_</t>
  </si>
  <si>
    <t xml:space="preserve"> "42,5 = 42,500 [A]"_x000d_</t>
  </si>
  <si>
    <t>R015330</t>
  </si>
  <si>
    <t>948</t>
  </si>
  <si>
    <t>NEOCEŇOVAT - LIKVIDACE ODPADŮ NEKONTAMINOVANÝCH - 17 05 04 - KAMENNÁ SUŤ, VČETNĚ DOPRAVY</t>
  </si>
  <si>
    <t xml:space="preserve"> "18,5*2,6 = 48,100 [A]
 Celkové množství 48.100000 = 48,100 [B]"_x000d_</t>
  </si>
  <si>
    <t>SO41-11-16-05</t>
  </si>
  <si>
    <t xml:space="preserve"> "`Dle technické zprávy, výkresových příloh projektové dokumentace,TKP staveb státních drah, výkazů materiálu projektu a tabulky kubatur projektanta.`
 `podél koleje vlečky`
 50*2*1 = 100,000 [A]"_x000d_</t>
  </si>
  <si>
    <t xml:space="preserve"> "Položka R12373sc 139,75 = 139,750 [A]
 Celkové množství 139.750000 = 139,750 [B]"_x000d_</t>
  </si>
  <si>
    <t>ÚPRAVA PLÁNE SE ZHUTNENÍM V HORNINE TR. I</t>
  </si>
  <si>
    <t>10.8m délka Úp z PR</t>
  </si>
  <si>
    <t xml:space="preserve"> "`Dle technické zprávy, výkresových příloh projektové dokumentace,TKP staveb státních drah, výkazů materiálu projektu a tabulky kubatur projektanta.`
 Úprava pláně vč. zhutnění - 46.639*10.8 = 503,701 [A]"_x000d_</t>
  </si>
  <si>
    <t>položka zahrnuje úpravu pláne vcetne vyrovnání výškových rozdílu. Míru zhutnení urcuje projekt.</t>
  </si>
  <si>
    <t xml:space="preserve"> "Odkopávky, tř. I. 43*3.25 = 139,750 [A]
 Celkové množství 139.750000 = 139,750 [B]"_x000d_</t>
  </si>
  <si>
    <t xml:space="preserve"> "Odvoz zemin a hor., tř.I. 139,75 = 139,750 [A]
 Celkové množství 139.750000 = 139,750 [B]"_x000d_</t>
  </si>
  <si>
    <t>ZRÍZENÍ KONSTRUKCNÍ VRSTVY TELESA ŽELEZNICNÍHO SPODKU ZE ŠTERKODRTI NOVÉ</t>
  </si>
  <si>
    <t>1.7m2 plocha ŠD z PR</t>
  </si>
  <si>
    <t xml:space="preserve"> "`Dle technické zprávy, výkresových příloh projektové dokumentace,TKP staveb státních drah, výkazů materiálu projektu a tabulky kubatur projektanta.`
 Podkladní vrstva ŠD fr. 0/32 mm KV - 46.639*1.7 = 79,286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</si>
  <si>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</si>
  <si>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 GEOTEXTILIE</t>
  </si>
  <si>
    <t>6,9m délka Gt z PR</t>
  </si>
  <si>
    <t xml:space="preserve"> "`Dle technické zprávy, výkresových příloh projektové dokumentace,TKP staveb státních drah, výkazů materiálu projektu a tabulky kubatur projektanta.`
 Geotextílie filtrační a separační - zemní pláň - 46.639*6,9 = 321,809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</si>
  <si>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</si>
  <si>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BOURÁNÍ A DEMONTÁŽE:</t>
  </si>
  <si>
    <t xml:space="preserve"> "skryté konstrukce 1 = 1,000 [A]
 Celkové množství 1.000000 = 1,000 [B]"_x000d_</t>
  </si>
  <si>
    <t xml:space="preserve"> "Uložení zemin a hor. tř.I. na skládku 139,75*2 = 279,500 [A]
 Celkové množství 279.500000 = 279,500 [B]"_x000d_</t>
  </si>
  <si>
    <t xml:space="preserve"> "1*2,5 = 2,500 [A]
 Celkové množství 2.500000 = 2,500 [B]"_x000d_</t>
  </si>
  <si>
    <t xml:space="preserve"> "0,7 = 0,700 [A]
 Celkové množství 0.700000 = 0,700 [B]"_x000d_</t>
  </si>
  <si>
    <t xml:space="preserve"> "1*2,6 = 2,600 [A]
 Celkové množství 2.600000 = 2,600 [B]"_x000d_</t>
  </si>
  <si>
    <t>SO41-11-17-02.0</t>
  </si>
  <si>
    <t xml:space="preserve"> "oblast na konci kusé koleje č. 3 425 = 425,000 [A]
 Celkové množství 425.000000 = 425,000 [B]"_x000d_</t>
  </si>
  <si>
    <t xml:space="preserve"> "`Dle technické zprávy, výkresových příloh projektové dokumentace,TKP staveb státních drah, výkazů materiálu projektu a tabulky kubatur projektanta.`
 `oblast na konci kusé koleje č. 3`
 425 = 425,000 [A]"_x000d_</t>
  </si>
  <si>
    <t xml:space="preserve"> "Položka R12373sc 625,8 = 625,800 [A]
 Položka R13273sc 71,7 = 71,700 [B]
 Položka R13373sc 14,5 = 14,500 [C]
 Uložení výkopku na trvalou skládku - sníženo o zeminu pro zpětné použití 663,7 = 663,700 [D]
 Celkové množství 1375.700000 = 1375,700 [E]"_x000d_</t>
  </si>
  <si>
    <t>ZÁSYP JAM A RÝH ZEMINOU SE ZHUTNENÍM</t>
  </si>
  <si>
    <t xml:space="preserve"> "Zásyp rýh - zatrubnění příkopu (vyzískaný materiál z odkopávek) 41,1 = 41,100 [A]
 Zásyp rýh a šachet, vyzískaný materiál z odkopávek 7,3 = 7,300 [B]
 Celkové množství 48.400000 = 48,400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</si>
  <si>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</si>
  <si>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ŠD fr. 16/32 mm; viz VPaK: Zr; zásyp trativodů</t>
  </si>
  <si>
    <t xml:space="preserve"> "`Dle technické zprávy, výkresových příloh projektové dokumentace,TKP staveb státních drah, výkazů materiálu projektu a tabulky kubatur projektanta.`
 Zásyp rýh a šachet - trativod, ŠD fr. 16/32 mm - 50 = 50,000 [A]"_x000d_</t>
  </si>
  <si>
    <t xml:space="preserve"> "viz VPaK: Úp 1950 = 1950,000 [A]
 Celkové množství 1950.000000 = 1950,000 [B]"_x000d_</t>
  </si>
  <si>
    <t>materiál z výzisku ze stavby; svah podél zpevněného příkopu; plocha odečtena ze situace; ornice z SO 41-11-16-02</t>
  </si>
  <si>
    <t xml:space="preserve"> "`Dle technické zprávy, výkresových příloh projektové dokumentace,TKP staveb státních drah, výkazů materiálu projektu a tabulky kubatur projektanta.`
 Úprava svahu podél zpěvněného příkopu, materiál ze stavby - 65 = 65,000 [A]"_x000d_</t>
  </si>
  <si>
    <t>svah podél zpevněného příkopu; plocha odečtena ze situace</t>
  </si>
  <si>
    <t xml:space="preserve"> "`Dle technické zprávy, výkresových příloh projektové dokumentace,TKP staveb státních drah, výkazů materiálu projektu a tabulky kubatur projektanta.`
 Hydroosev na upravený svah podél zpevněného příkopu - 65 = 65,000 [A]"_x000d_</t>
  </si>
  <si>
    <t xml:space="preserve"> "`Dle technické zprávy, výkresových příloh projektové dokumentace,TKP staveb státních drah, výkazů materiálu projektu a tabulky kubatur projektanta.`
 Protierozní biodegradační rohož, dodávka, montáž vč. kotvení - 65 = 65,000 [A]"_x000d_</t>
  </si>
  <si>
    <t xml:space="preserve"> "`Dle technické zprávy, výkresových příloh projektové dokumentace,TKP staveb státních drah, výkazů materiálu projektu a tabulky kubatur projektanta.`
 Svah podél zpevněného příkopu - 65 = 65,000 [A]"_x000d_</t>
  </si>
  <si>
    <t xml:space="preserve"> "`Dle technické zprávy, výkresových příloh projektové dokumentace,TKP staveb státních drah, výkazů materiálu projektu a tabulky kubatur projektanta.`
 Svah podél zpevněného příkopu, zalévání 20 l/m2 - (20*65)/1000 = 1,300 [A]"_x000d_</t>
  </si>
  <si>
    <t xml:space="preserve"> "`Dle technické zprávy, výkresových příloh projektové dokumentace,TKP staveb státních drah, výkazů materiálu projektu a tabulky kubatur projektanta.`
 `VPaK: pol. V 1.tř.`
 625,8 = 625,800 [A]"_x000d_</t>
  </si>
  <si>
    <t xml:space="preserve"> "Zásyp rýh - zatrubnění příkopu (vyzískaný materiál z odkopávek) 41,1 = 41,100 [A]
 Zásyp rýh a šachet, vyzískaný materiál z odkopávek 7,3 = 7,300 [B]
 Zřízení násypu - konstručkní vrstva násypu v aktivní zóně ze štěrkovitých zemin (G-F), písčitých zemin (S-F), Id=0.90 (výzisk ze stavby - odtěžené ŠL bez úprav) 35,5 = 35,500 [C]
 Ornice 65*0,15 = 9,750 [D]
 Celkové množství 93.650000 = 93,650 [E]"_x000d_</t>
  </si>
  <si>
    <t xml:space="preserve"> "Odvoz zemin a hor., tř.I. 663,7 = 663,700 [A]
 Celkové množství 663.700000 = 663,700 [B]"_x000d_</t>
  </si>
  <si>
    <t xml:space="preserve"> "Hloubení rýh pro trativody a vsakovací rýhy, vč. pažení, tř.I. 26,1 = 26,100 [A]
 Hloubení rýh - zatrubnění příkopu, vč. pažení, tř.I. 45,6 = 45,600 [B]
 Celkové množství 71.700000 = 71,700 [C]"_x000d_</t>
  </si>
  <si>
    <t xml:space="preserve"> "Hloubení šachet, vč. pažení, tř.I.  14,5 = 14,500 [A]
 Celkové množství 14.500000 = 14,500 [B]"_x000d_</t>
  </si>
  <si>
    <t xml:space="preserve"> "Zřízení násypu - konstručkní vrstva násypu v aktivní zóně ze štěrkovitých zemin (G-F), písčitých zemin (S-F), Id=0.90 (výzisk ze stavby - odtěžené ŠL bez úprav) 35,5 = 35,500 [A]
 Celkové množství 35.500000 = 35,500 [B]"_x000d_</t>
  </si>
  <si>
    <t>OPLÁŠTENÍ ODVODNOVACÍCH ŽEBER Z GEOTEXTILIE</t>
  </si>
  <si>
    <t xml:space="preserve"> "`Dle technické zprávy, výkresových příloh projektové dokumentace,TKP staveb státních drah, výkazů materiálu projektu a tabulky kubatur projektanta.`
 Opláštění trativodů, gtx filtrační a separační - 242,4 = 242,400 [A]"_x000d_</t>
  </si>
  <si>
    <t>položka zahrnuje dodávku predepsané geotextilie, mimostaveništní a vnitrostaveništní dopravu a její uložení vcetne potrebných presahu (nezapocítávají se do výmery)</t>
  </si>
  <si>
    <t>Drenážní trouba PE-HD DN 150 mm poloděrovaná; 39+41; trativod K1+K2</t>
  </si>
  <si>
    <t xml:space="preserve"> "`Dle technické zprávy, výkresových příloh projektové dokumentace,TKP staveb státních drah, výkazů materiálu projektu a tabulky kubatur projektanta.`
 Montáž trativodu, drenážní trouba PE-HD DN 150 mm poloděrovaná - 80 = 80,000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</si>
  <si>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</si>
  <si>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"obtok trativodu u TV: 15*0.1=1.5m3; 0.1m2 plocha z PR, délka odměřena ze situace 1,5 = 1,500 [A]
 (19*1.2*0.15)+(2.5*2.5*0.2); zatrubnění příkopu + kanalizační šachta; viz Detaily ŽS 4,7 = 4,700 [B]
 Celkové množství 6.200000 = 6,200 [C]"_x000d_</t>
  </si>
  <si>
    <t>PODKLADNÍ A VÝPLNOVÉ VRSTVY Z PROSTÉHO BETONU C25/30</t>
  </si>
  <si>
    <t xml:space="preserve"> "Betonové lože pro dlažbu z LK, tl. 0,1 m 9*0,1 = 0,900 [A]
 Zvětšená kubatura betonového lože u tvárnic TZZ5 20*0,2 = 4,000 [B]
 Celkové množství 4.900000 = 4,900 [C]"_x000d_</t>
  </si>
  <si>
    <t xml:space="preserve"> "Lože pod potrubí a šachty, štěrkopísek 4,4 = 4,400 [A]
 Celkové množství 4.400000 = 4,400 [B]"_x000d_</t>
  </si>
  <si>
    <t xml:space="preserve"> "9 m2; výtok zatrubněného příkopu, viz Detaily ŽS 9*0,2 = 1,800 [A]
 Celkové množství 1.800000 = 1,800 [B]"_x000d_</t>
  </si>
  <si>
    <t>viz VPaK: Pv, ŠD fr. 0/32 mm KV</t>
  </si>
  <si>
    <t xml:space="preserve"> "`Dle technické zprávy, výkresových příloh projektové dokumentace,TKP staveb státních drah, výkazů materiálu projektu a tabulky kubatur projektanta.`
 Podkladní vrstva ŠD fr. 0/32 mm KV - 203 = 203,000 [A]"_x000d_</t>
  </si>
  <si>
    <t>VPaK: Gtp, filtrační a separační</t>
  </si>
  <si>
    <t xml:space="preserve"> "`Dle technické zprávy, výkresových příloh projektové dokumentace,TKP staveb státních drah, výkazů materiálu projektu a tabulky kubatur projektanta.`
 Geotextílie filtrační a separační - zemní pláň - 790,7 = 790,700 [A]"_x000d_</t>
  </si>
  <si>
    <t xml:space="preserve"> "`Dle technické zprávy, výkresových příloh projektové dokumentace,TKP staveb státních drah, výkazů materiálu projektu a tabulky kubatur projektanta.`
 Zatrubnění příkopu, ŽB trouba DN 600 - 18 = 18,000 [A]"_x000d_</t>
  </si>
  <si>
    <t xml:space="preserve"> "Kanalizační šachta betonová DN 1200 se šachetním dnem 1 = 1,000 [A]
 Celkové množství 1.000000 = 1,000 [B]"_x000d_</t>
  </si>
  <si>
    <t>ŠACHTY KANALIZACNÍ PLASTOVÉ D 400MM</t>
  </si>
  <si>
    <t>trativodní šachta ŠK1</t>
  </si>
  <si>
    <t xml:space="preserve"> "trativodní šachta ŠK1 1 = 1,000 [A]
 Celkové množství 1.000000 = 1,000 [B]"_x000d_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</si>
  <si>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</si>
  <si>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 "Čelo propustku, betonový prefabrikát s šikmým čelem (DN 600) 1 = 1,000 [A]
 Celkové množství 1.000000 = 1,000 [B]"_x000d_</t>
  </si>
  <si>
    <t>TZZ5, lože 0,1 m3/m, beton C25/30 XF2; 20 m; navazuje na zatrubněný příkop</t>
  </si>
  <si>
    <t xml:space="preserve"> "`Dle technické zprávy, výkresových příloh projektové dokumentace,TKP staveb státních drah, výkazů materiálu projektu a tabulky kubatur projektanta.`
 Zpevněný příkop v návaznosti na zatrubnění, TZZ 5 vč. lože beton C25/30 XF2, 0,1 m3/m - 20 = 20,000 [A]"_x000d_</t>
  </si>
  <si>
    <t xml:space="preserve"> "skryté konstrukce 5 = 5,000 [A]
 Celkové množství 5.000000 = 5,000 [B]"_x000d_</t>
  </si>
  <si>
    <t>2*(25*1+25*0.5+25*0.5)*0.15+(2*5*0.6*2)+5; bet. panely (koleje vlečky č. 4252) + demolice čela stáv. propustku + skryté konstrukce (základy-odhad 5 m3)</t>
  </si>
  <si>
    <t xml:space="preserve"> "32 = 32,000 [A]
 Celkové množství 32.000000 = 32,000 [B]"_x000d_</t>
  </si>
  <si>
    <t xml:space="preserve"> "Uložení zemin a hor. tř.I. na skládku 663,7*2 = 1327,400 [A]
 Celkové množství 1327.400000 = 1327,400 [B]"_x000d_</t>
  </si>
  <si>
    <t xml:space="preserve"> "32*2,5 = 80,000 [A]
 Celkové množství 80.000000 = 80,000 [B]"_x000d_</t>
  </si>
  <si>
    <t xml:space="preserve"> "5*2,6 = 13,000 [A]
 Celkové množství 13.000000 = 13,000 [B]"_x000d_</t>
  </si>
  <si>
    <t>SO49-11-02</t>
  </si>
  <si>
    <t>11110</t>
  </si>
  <si>
    <t>ODSTRANĚNÍ TRAVIN</t>
  </si>
  <si>
    <t xml:space="preserve"> "200podél křižovatkové výhybky a vlečky č. 4204 = 200,000 [A]"_x000d_</t>
  </si>
  <si>
    <t>odstranění travin bez ohledu na způsob provedení
přemístění travin s uložením na hromady</t>
  </si>
  <si>
    <t xml:space="preserve"> "500podél křižovatkové výhybky a vlečky č. 4204; 100m2 keřů = 1m3 = 500,000 [A]"_x000d_</t>
  </si>
  <si>
    <t>odstranění křovin a stromů do průměru 100 mm
doprava dřevin bez ohledu na vzdálenost
spálení na hromadách nebo štěpkování
položka neobsahuje dopravu na skládku</t>
  </si>
  <si>
    <t>11204</t>
  </si>
  <si>
    <t>KÁCENÍ STROMŮ D KMENE DO 0,3M S ODSTRANĚNÍM PAŘEZŮ</t>
  </si>
  <si>
    <t xml:space="preserve"> "100podél křižovatkové výhybky a vlečky č. 4204; cca 100stromů do pr. 20 cm; 1ks stromů 20cm průměru = 0.1m3 = 100,000 [A]"_x000d_</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</si>
  <si>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
Položka neobsahuje dopravu na skládku</t>
  </si>
  <si>
    <t>11231</t>
  </si>
  <si>
    <t>ŠTĚPKOVÁNÍ PAŘEZŮ D DO 0,5M</t>
  </si>
  <si>
    <t xml:space="preserve"> "100.000000 = 100,000 [A]"_x000d_</t>
  </si>
  <si>
    <t xml:space="preserve">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</si>
  <si>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 xml:space="preserve"> "Položka R1237Asc 610 = 610,000 [A]
Celkové množství = 610,000"_x000d_</t>
  </si>
  <si>
    <t xml:space="preserve"> "3352,8viz VPaK: Úp = 3352,800 [A]"_x000d_</t>
  </si>
  <si>
    <t xml:space="preserve"> "610viz. VPaK: V 1.  tř. = 610,000 [A]"_x000d_</t>
  </si>
  <si>
    <t xml:space="preserve"> "610 = 610,000 [A]
Celkové množství = 610,000"_x000d_</t>
  </si>
  <si>
    <t xml:space="preserve"> "88,6viz VPaK: Pv = 88,600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</si>
  <si>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</si>
  <si>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"486,4VPaK: Gtp = 486,400 [A]"_x000d_</t>
  </si>
  <si>
    <t>89952</t>
  </si>
  <si>
    <t>OBETONOVÁNÍ POTRUBÍ Z PROSTÉHO BETONU</t>
  </si>
  <si>
    <t xml:space="preserve"> "8*0,16obetonování chrániček kabelové trasy v délce 8 m; km 16,800 = 1,280 [A]"_x000d_</t>
  </si>
  <si>
    <t>96613A</t>
  </si>
  <si>
    <t xml:space="preserve"> "3skryté konstrukce (základy zrušených objektů, zídky, kamenné podklady) - odhad: 3m3 = 3,000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</si>
  <si>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</si>
  <si>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96615A</t>
  </si>
  <si>
    <t>BOURÁNÍ KONSTRUKCÍ Z PROSTÉHO BETONU - BEZ DOPRAVY</t>
  </si>
  <si>
    <t xml:space="preserve"> "3skryté konstrukce (základy TV) - odhad 3 m3 = 3,000 [A]"_x000d_</t>
  </si>
  <si>
    <t xml:space="preserve"> "610*2,05 = 1250,500 [A]"_x000d_</t>
  </si>
  <si>
    <t xml:space="preserve"> "3*2,4 = 7,200 [A]"_x000d_</t>
  </si>
  <si>
    <t xml:space="preserve"> "(500/100*1+100*0,1)*0,7 = 10,500 [A]"_x000d_</t>
  </si>
  <si>
    <t xml:space="preserve"> "3*2,6 = 7,800 [A]"_x000d_</t>
  </si>
  <si>
    <t>SO41-12-16-01</t>
  </si>
  <si>
    <t>027121</t>
  </si>
  <si>
    <t>027123</t>
  </si>
  <si>
    <t xml:space="preserve"> "Položka R12110c 225,41 = 225,410 [A]
 Položka R13173sc 258,35 = 258,350 [I]
 Uložení výkopku na trvalou skládku - sníženo o zeminu pro zpětné použití 258,35 = 258,350 [M]
 Ornice na zemědělské pozemky 184,565 = 184,565 [N]
 Celkové množství 926.675000 = 926,675 [B]"_x000d_</t>
  </si>
  <si>
    <t xml:space="preserve"> "Zásyp pro svodné potrubí 1,55 = 1,550 [A]
 Zásyp pro vsakovací objekty - propustný nenamrzavý mat. 4,43 = 4,430 [B]
 Celkové množství 5.980000 = 5,980 [C]"_x000d_</t>
  </si>
  <si>
    <t xml:space="preserve"> "Přehutnění základové spáry nástupiště 772,80 = 772,800 [A]
 Přehutnění zemní pláně pod dlažbou 384,69 = 384,690 [B]
 Přístup na pozemek p. č. 212/1 131,45 = 131,450 [C]
 Celkové množství 1288.940000 = 1288,940 [D]"_x000d_</t>
  </si>
  <si>
    <t>ROZPROSTRENÍ ORNICE VE SVAHU V TL DO 0,15M</t>
  </si>
  <si>
    <t xml:space="preserve"> "`Dle technické zprávy, výkresových příloh projektové dokumentace,TKP staveb státních drah, výkazů materiálu projektu a tabulky kubatur projektanta.`
 272,30 = 272,300 [A]"_x000d_</t>
  </si>
  <si>
    <t>položka zahrnuje:
nutné premístení ornice z docasných skládek vzdálených do 50m
rozprostrení ornice v predepsané tlouštce ve svahu pres 1:5</t>
  </si>
  <si>
    <t xml:space="preserve"> "184,565 = 184,565 [A]
 Celkové množství 184.565000 = 184,565 [B]"_x000d_</t>
  </si>
  <si>
    <t>ZALOŽENÍ TRÁVNÍKU RUCNÍM VÝSEVEM</t>
  </si>
  <si>
    <t>Zahrnuje dodání predepsané travní smesi, její výsev na ornici, zalévání, první pokosení, to vše bez ohledu na sklon terénu</t>
  </si>
  <si>
    <t>OŠETROVÁNÍ TRÁVNÍKU</t>
  </si>
  <si>
    <t>Zahrnuje pokosení se shrabáním, naložení shrabku na dopravní prostredek, s odvozem a se složením, to vše bez ohledu na sklon terénu
zahrnuje nutné zalití a hnojení</t>
  </si>
  <si>
    <t>183511</t>
  </si>
  <si>
    <t>CHEMICKÉ ODPLEVELENÍ CELOPLOŠNÉ</t>
  </si>
  <si>
    <t>položka zahrnuje celoplošný postrik a chemickou likvidace nežádoucích rostlin nebo jejích cástí a zabránení jejich dalšímu rustu na urovnaném volném terénu</t>
  </si>
  <si>
    <t xml:space="preserve"> "`Dle technické zprávy, výkresových příloh projektové dokumentace,TKP staveb státních drah, výkazů materiálu projektu a tabulky kubatur projektanta.`
 272,30*0,075 = 20,423 [A]"_x000d_</t>
  </si>
  <si>
    <t>položka zahrnuje veškerý materiál, výrobky a polotovary, vcetne mimostaveništní a vnitrostaveništní dopravy (rovnež presuny), vcetne naložení a složení, prípadne s uložením</t>
  </si>
  <si>
    <t>OŠETŘENÍ ORNICE NA SKLÁDCE</t>
  </si>
  <si>
    <t xml:space="preserve"> "`Dle technické zprávy, výkresových příloh projektové dokumentace,TKP staveb státních drah, výkazů materiálu projektu a tabulky kubatur projektanta.`
 225,41 = 225,410 [A]"_x000d_</t>
  </si>
  <si>
    <t xml:space="preserve"> "`Dle technické zprávy, výkresových příloh projektové dokumentace,TKP staveb státních drah, výkazů materiálu projektu a tabulky kubatur projektanta.`
 `Sejmutí ornice - odvoz na mezideponii`
 225,41 = 225,410 [A]"_x000d_</t>
  </si>
  <si>
    <t xml:space="preserve"> "Materiál pro pol. 171101R 721,18 = 721,180 [A]
 Ornice pro zpětné ohumusování 272,3*0,15 = 40,845 [B]
 Celkové množství 762.025000 = 762,025 [C]"_x000d_</t>
  </si>
  <si>
    <t xml:space="preserve"> "Přebytek zeminy určené na skládku 258,35 = 258,350 [A]
 Celkové množství 258.350000 = 258,350 [B]"_x000d_</t>
  </si>
  <si>
    <t xml:space="preserve"> "Odvoz zeminy s organickou příměsí 225,41-40,845 = 184,565 [A]
 Celkové množství 184.565000 = 184,565 [B]"_x000d_</t>
  </si>
  <si>
    <t>R13173sc</t>
  </si>
  <si>
    <t>HLOUBENÍ JAM ZAPAŽ I NEPAŽ TR. I</t>
  </si>
  <si>
    <t xml:space="preserve"> "Nástupiště 218,99 = 218,990 [A]
 Přístup na nástupiště                   25,14 = 25,140 [B]
 Výkop pro svodné potrubí 1,60 = 1,600 [C]
 Výkop pro vsakovací objekty 9,18 = 9,180 [D]
 Výkop pro patky zábradlí 3,44 = 3,440 [E]
 Celkové množství 258.350000 = 258,350 [F]"_x000d_</t>
  </si>
  <si>
    <t>R171101</t>
  </si>
  <si>
    <t>ULOŽENÍ SYPANINY DO NÁSYPŮ - NENAMRZAVÝ MATERIÁL Z VÝZISKU ZE STAVBY SE ZHUTNĚNÍM - VČ. NÁKLADŮ NA RECYKLACI A VEŠKERÉ MANIPULACE</t>
  </si>
  <si>
    <t xml:space="preserve"> "Nástupiště 556,15 = 556,150 [A]
 Přístup na nástupiště 138,83 = 138,830 [B]
 Přístup na pozemek p. č. 212/1 26,2 = 26,200 [C]
 Celkové množství 721.180000 = 721,180 [D]"_x000d_</t>
  </si>
  <si>
    <t>21264</t>
  </si>
  <si>
    <t>TRATIVODY KOMPLET Z TRUB Z PLAST HMOT DN DO 200MM</t>
  </si>
  <si>
    <t xml:space="preserve"> "Drenážní potrubí DN 160 mm (rubová drenáž) 68,00 = 68,000 [A]
 Celkové množství 68.000000 = 68,000 [B]"_x000d_</t>
  </si>
  <si>
    <t>272314</t>
  </si>
  <si>
    <t>ZÁKLADY Z PROSTÉHO BETONU DO C25/30</t>
  </si>
  <si>
    <t xml:space="preserve"> "Betonový základ zábradlí C 25/30 XF2 3,44+0,26 = 3,700 [A]
 Celkové množství 3.700000 = 3,700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</si>
  <si>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</si>
  <si>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272325</t>
  </si>
  <si>
    <t>ZÁKLADY ZE ŽELEZOBETONU DO C30/37</t>
  </si>
  <si>
    <t>Opěrná zeď</t>
  </si>
  <si>
    <t xml:space="preserve"> "Beton C30/37-XD1, XF4, XA1 136,79 = 136,790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</si>
  <si>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</si>
  <si>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</si>
  <si>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</si>
  <si>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 xml:space="preserve"> "Opěrná zeď 14,44 = 14,440 [A]
 Celkové množství 14.440000 = 14,440 [B]"_x000d_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</si>
  <si>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</si>
  <si>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285392</t>
  </si>
  <si>
    <t>DODATECNÉ KOTVENÍ VLEPENÍM BETONÁRSKÉ VÝZTUŽE D DO 16MM DO VRTU</t>
  </si>
  <si>
    <t>Kotvení zábradlí</t>
  </si>
  <si>
    <t xml:space="preserve"> "Kotvení zábradlí 180 = 180,000 [A]
 Celkové množství 180.000000 = 180,000 [B]"_x000d_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</si>
  <si>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</si>
  <si>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28997</t>
  </si>
  <si>
    <t>OPLÁŠTENÍ (ZPEVNENÍ) Z GEOTEXTILIE A GEOMRÍŽOVIN</t>
  </si>
  <si>
    <t xml:space="preserve"> "Ochrana fólie 146,20 = 146,200 [A]
 Celkové množství 146.200000 = 146,200 [B]"_x000d_</t>
  </si>
  <si>
    <t>Položka zahrnuje:
- dodávku predepsané geotextilie nebo geomrížoviny
- úpravu, ocištení a ochranu podkladu
- prichycení k podkladu, prípadne zatížení
- úpravy spoju a zajištení okraju
- úpravy pro odvodnení
- nutné presahy
- mimostaveništní a vnitrostaveništní dopravu</t>
  </si>
  <si>
    <t>289971</t>
  </si>
  <si>
    <t>OPLÁŠTENÍ (ZPEVNENÍ) Z GEOTEXTILIE</t>
  </si>
  <si>
    <t xml:space="preserve"> "Filtrační geotextilie 200 g/m2 (vsakovací boxy) 18,08 = 18,080 [A]
 Celkové množství 18.080000 = 18,080 [B]"_x000d_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</si>
  <si>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</si>
  <si>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289973</t>
  </si>
  <si>
    <t>OPLÁŠTĚNÍ (ZPEVNĚNÍ) Z GEOSÍTÍ A GEOROHOŽÍ</t>
  </si>
  <si>
    <t xml:space="preserve"> "`Dle technické zprávy, výkresových příloh projektové dokumentace,TKP staveb státních drah, výkazů materiálu projektu a tabulky kubatur projektanta.`
 `Protierozní biodegradační rohože`
 126,85 = 126,850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</si>
  <si>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</si>
  <si>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</si>
  <si>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OPLÁŠTENÍ (ZPEVNENÍ) Z FÓLIE</t>
  </si>
  <si>
    <t xml:space="preserve"> "Těsnící fólie pod rubovou drenáží 146,20 = 146,200 [A]
 Celkové množství 146.200000 = 146,200 [B]"_x000d_</t>
  </si>
  <si>
    <t>Položka zahrnuje:
- dodávku predepsané fólie
- úpravu, ocištení a ochranu podkladu
- prichycení k podkladu, prípadne zatížení
- úpravy spoju a zajištení okraju
- úpravy pro odvodnení
- nutné presahy
- mimostaveništní a vnitrostaveništní dopravu</t>
  </si>
  <si>
    <t>SVISLÉ KONSTRUKCE</t>
  </si>
  <si>
    <t>R34894</t>
  </si>
  <si>
    <t>ZÁBRADLÍ OCELOVÉ SE SVISLOU/VODOROVNOU VÝPLNÍ, VČETNĚ PKO A VÝROBNÍ DOKUMENTACE</t>
  </si>
  <si>
    <t xml:space="preserve"> "Ocelové zábradlí (ocel S235); další specifikace viz výkres zábradlí 4871,80 = 4871,800 [A]
 Celkové množství 4871.800000 = 4871,800 [B]"_x000d_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</si>
  <si>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</si>
  <si>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431125</t>
  </si>
  <si>
    <t>SCHODIŠT KONSTR Z DÍLCU ŽELEZOBETON DO C30/37 (B37)</t>
  </si>
  <si>
    <t xml:space="preserve"> "`Dle technické zprávy, výkresových příloh projektové dokumentace,TKP staveb státních drah, výkazů materiálu projektu a tabulky kubatur projektanta.`
 `Schodiště prefabrikát (1,30 x 1,03 x 0,75 m; 0,43 m3)`
 0,43 = 0,430 [A]"_x000d_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</si>
  <si>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</si>
  <si>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"Podkladní beton pod bet. dlažbu podél bet. zdi 2,82 = 2,820 [A]
 Celkové množství 2.820000 = 2,820 [B]"_x000d_</t>
  </si>
  <si>
    <t xml:space="preserve"> "`Podkladní beton C25/30-XF2 pod schodiště tl. 100 mm` 0,16 = 0,160 [A]
 `Podkladní beton C25/30-XF2 pod nást. prefabrikát tl. 100 mm` 11,96 = 11,960 [B]
 `Betonové lože C25/30-XF2 pod obrubníky` 6,53 = 6,530 [C]
 `Betonové lože C25/30-XF2 pod žlab` 0,75 = 0,750 [D]
 Podkladní beton C25/30-XC2 - monolitická zeď 35,00 = 35,000 [E]
 Podkladní beton C25/30-XC2 - rubová drenáž 11,56 = 11,560 [F]
 Spádový beton 13,6 = 13,600 [G]
 Celkové množství 79.560000 = 79,560 [H]"_x000d_</t>
  </si>
  <si>
    <t>45145</t>
  </si>
  <si>
    <t>PODKL A VÝPLN VRSTVY Z MALTY CEMENTOVÉ</t>
  </si>
  <si>
    <t xml:space="preserve"> "`Dle technické zprávy, výkresových příloh projektové dokumentace,TKP staveb státních drah, výkazů materiálu projektu a tabulky kubatur projektanta.`
 `Cementová malta MC10 tl. 10 mm pod nástupištní prefabrikáty`
 1,01 = 1,010 [A]"_x000d_</t>
  </si>
  <si>
    <t>Položka zahrnuje veškerý materiál, výrobky a polotovary, vcetne mimostaveništní a vnitrostaveništní dopravy (rovnež presuny), vcetne naložení a složení, prípadne s uložením.</t>
  </si>
  <si>
    <t>45147</t>
  </si>
  <si>
    <t>PODKL A VÝPLN VRSTVY Z MALTY PLASTICKÉ</t>
  </si>
  <si>
    <t xml:space="preserve"> "Plastbeton pod patní desku zábradlí 0,03 = 0,030 [A]"_x000d_</t>
  </si>
  <si>
    <t xml:space="preserve"> "Ložní vrstva pod dlažbu tl. 40 mm 384,69*0,04 = 15,388 [A]
 Podsyp štěrkodrtí fr. 8/16 tl. 150 mm (vsak.boxy) 6,00 = 6,000 [B]
 Ložní vrstva pod dlažbu tl. 40 mm fr. 8/16 (vč. prosypání otvorů v dlažbě) 190,60*0,04 = 7,624 [C]
 Celkové množství 29.012000 = 29,012 [D]"_x000d_</t>
  </si>
  <si>
    <t>PODKLADNÍ A VÝPLŇOVÉ VRSTVY Z KAMENIVA TĚŽENÉHO</t>
  </si>
  <si>
    <t xml:space="preserve"> "Štěrkový obsyp podél drenážního potrubí (rubová drenáž) 6,19 = 6,190 [A]
 Celkové množství 6.190000 = 6,190 [B]"_x000d_</t>
  </si>
  <si>
    <t>položka zahrnuje dodávku předepsaného kameniva, mimostaveništní a vnitrostaveništní dopravu a jeho uložení
není-li v zadávací dokumentaci uvedeno jinak, jedná se o nakupovaný materiál</t>
  </si>
  <si>
    <t>46457</t>
  </si>
  <si>
    <t>POHOZ DNA A SVAHU Z KAMENIVA TEŽENÉHO</t>
  </si>
  <si>
    <t xml:space="preserve"> "Pohoz kačírkem tl. 50 mm (v místě vyústění odvodnění zdi) 0,13 = 0,130 [A]
 Celkové množství 0.130000 = 0,130 [B]"_x000d_</t>
  </si>
  <si>
    <t>466921</t>
  </si>
  <si>
    <t>DLAŽBY VEGETACNÍ Z BETONOVÝCH DLAŽDIC NA SUCHO</t>
  </si>
  <si>
    <t xml:space="preserve"> "ŽB zatravňovací dlažba tl. 80 mm 131,45 = 131,450 [A]
 Celkové množství 131.450000 = 131,450 [B]"_x000d_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</si>
  <si>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</si>
  <si>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56334</t>
  </si>
  <si>
    <t>VOZOVKOVÉ VRSTVY ZE ŠTERKODRTI TL. DO 200MM</t>
  </si>
  <si>
    <t xml:space="preserve"> "Štěrkodrť pod dlažbu tl. 200 mm, ŠDa 384,69 = 384,690 [A]
 Celkové množství 384.690000 = 384,690 [B]"_x000d_</t>
  </si>
  <si>
    <t>- dodání kameniva predepsané kvality a zrnitosti
- rozprostrení a zhutnení vrstvy v predepsané tlouštce
- zrízení vrstvy bez rozlišení šírky, pokládání vrstvy po etapách
- nezahrnuje postriky, nátery</t>
  </si>
  <si>
    <t>56335</t>
  </si>
  <si>
    <t>VOZOVKOVÉ VRSTVY ZE ŠTERKODRTI TL. DO 250MM</t>
  </si>
  <si>
    <t>Přístup na pozemek p. č. 212/1</t>
  </si>
  <si>
    <t xml:space="preserve"> "Štěrkodrť ŠDa tl. 250 mm 131,45 = 131,450 [A]
 Celkové množství 131.450000 = 131,450 [B]"_x000d_</t>
  </si>
  <si>
    <t>56933</t>
  </si>
  <si>
    <t>ZPEVNENÍ KRAJNIC ZE ŠTERKODRTI TL. DO 150MM</t>
  </si>
  <si>
    <t xml:space="preserve"> "Nezpevněná krajnice ze štěrkodrti tl. 150 mm š. 250 mm 78,55*0,25 = 19,638 [A]
 Celkové množství 19.638000 = 19,638 [B]"_x000d_</t>
  </si>
  <si>
    <t>- dodání kameniva predepsané kvality a zrnitosti
- rozprostrení a zhutnení vrstvy v predepsané tlouštce
- zrízení vrstvy bez rozlišení šírky, pokládání vrstvy po etapách</t>
  </si>
  <si>
    <t>58252</t>
  </si>
  <si>
    <t>DLÁŽDENÉ KRYTY Z BETONOVÝCH DLAŽDIC DO LOŽE Z MC</t>
  </si>
  <si>
    <t xml:space="preserve"> "Betonová dlažba podél bet. zdi 94*0,5 = 47,000 [A]
 Celkové množství 47.000000 = 47,000 [B]"_x000d_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</si>
  <si>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</si>
  <si>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</si>
  <si>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</si>
  <si>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</si>
  <si>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342,83 = 342,830 [A]"_x000d_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</si>
  <si>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</si>
  <si>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R582616</t>
  </si>
  <si>
    <t>KRYTY Z BETON DLAŽDIC PRO ZDRSNĚNÝ HMATOVÝ PÁS BAREVNĚ KONTRASTNÍ DO LOŽE Z KAMENIVA; D+M KOMPLET</t>
  </si>
  <si>
    <t xml:space="preserve"> "`Dle technické zprávy, výkresových příloh projektové dokumentace,TKP staveb státních drah, výkazů materiálu projektu a tabulky kubatur projektanta.`
 `Zdrsněný hmatový pás před schodišti tl. 60 mm`
 0,4*2,5 = 1,000 [A]"_x000d_</t>
  </si>
  <si>
    <t>R582617</t>
  </si>
  <si>
    <t>Dlažba s výstupky v barvě betonu (signální/varovné pásy) tl. 60 mm</t>
  </si>
  <si>
    <t xml:space="preserve"> "`Dle technické zprávy, výkresových příloh projektové dokumentace,TKP staveb státních drah, výkazů materiálu projektu a tabulky kubatur projektanta.`
 `Dlažba s výstupky v barvě betonu (signální/varovné pásy) tl. 60 mm`
 3,46 = 3,460 [A]"_x000d_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</si>
  <si>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</si>
  <si>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R58261A</t>
  </si>
  <si>
    <t>Dlažba s výstupky barevně kontrastní (signální/varovné pásy mimo nást.) tl. 60 mm</t>
  </si>
  <si>
    <t xml:space="preserve"> "`Dle technické zprávy, výkresových příloh projektové dokumentace,TKP staveb státních drah, výkazů materiálu projektu a tabulky kubatur projektanta.`
 `Dlažba s výstupky barevně kontrastní (signální/varovné pásy mimo nást.) tl. 60 mm`
 1,4 = 1,400 [A]"_x000d_</t>
  </si>
  <si>
    <t xml:space="preserve"> "`Dle technické zprávy, výkresových příloh projektové dokumentace,TKP staveb státních drah, výkazů materiálu projektu a tabulky kubatur projektanta.`
 `Nástupištní prefabrikát`
 191,10 = 191,100 [A]"_x000d_</t>
  </si>
  <si>
    <t>R7110006</t>
  </si>
  <si>
    <t>IZOLACE ASFALTOVÝMI PÁSY PROTI STÉKAJÍCÍ VODĚ A ZEMNÍ VLHKOSTI S MĚKKOU OCHRANOU</t>
  </si>
  <si>
    <t>Přípravná vrstva - penetračně adhezní nátěr, nízkovizkózní epoxidová pryskyřice, cca 600 g/m2
Pásová izolace proti stékající vodě z modifikovaného asfaltu, plnoplošně spojená s podkladem 10 mm
Ochranná vrstva měkká - podle SVI</t>
  </si>
  <si>
    <t xml:space="preserve"> "Výkaz kubatur 447,17 = 447,170 [A]
 Celkové množství 447.170000 = 447,170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</si>
  <si>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</si>
  <si>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R74A330</t>
  </si>
  <si>
    <t>SVORNÍKOVÝ KOŠ PRO ZÁKLAD TV, VO, IS</t>
  </si>
  <si>
    <t xml:space="preserve"> "Svorníkový koš pro stožár VO 4 = 4,000 [A]
 Svorníkový koš pro stožár IS 1 = 1,000 [B]
 Svorníkový koš pro stožár TV 1 = 1,000 [C]
 Celkové množství 6.000000 = 6,000 [D]"_x000d_</t>
  </si>
  <si>
    <t xml:space="preserve">1. Položka obsahuje:
 –  montáž, materiál, dovoz a protikorozní ošetrení svorníkového koše pro základ TV
2. Položka neobsahuje:
 X
3. Zpusob merení:
Udává se pocet kusu kompletní konstrukce nebo práce.</t>
  </si>
  <si>
    <t>87427</t>
  </si>
  <si>
    <t>POTRUBÍ Z TRUB PLASTOVÝCH ODPADNÍCH DN DO 100MM</t>
  </si>
  <si>
    <t xml:space="preserve"> "`Dle technické zprávy, výkresových příloh projektové dokumentace,TKP staveb státních drah, výkazů materiálu projektu a tabulky kubatur projektanta.`
 `Svodné potrubí DN 100 SN8`
 1 = 1,000 [A]"_x000d_</t>
  </si>
  <si>
    <t xml:space="preserve"> "Svodné potrubí DN 160 SN8 4 = 4,000 [A]
 Celkové množství 4.000000 = 4,000 [B]"_x000d_</t>
  </si>
  <si>
    <t>87615</t>
  </si>
  <si>
    <t>CHRÁNICKY Z TRUB PLAST DN DO 50MM</t>
  </si>
  <si>
    <t xml:space="preserve"> "Trubka PE chránička 50/41pro kabely IS, dl. 1 100 mm (v pilířcích) 1,1*2 = 2,200 [A]
 Celkové množství 2.200000 = 2,200 [B]"_x000d_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</si>
  <si>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</si>
  <si>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87627</t>
  </si>
  <si>
    <t>CHRÁNICKY Z TRUB PLASTOVÝCH DN DO 100MM</t>
  </si>
  <si>
    <t xml:space="preserve"> "Trubka PE chránička 90/76 pro kabely VO, dl. 1 100 mm (v pilířcích) 1,1*4 = 4,400 [A]
 Celkové množství 4.400000 = 4,400 [B]"_x000d_</t>
  </si>
  <si>
    <t>87644</t>
  </si>
  <si>
    <t>CHRÁNICKY Z TRUB PLASTOVÝCH DN DO 250MM</t>
  </si>
  <si>
    <t>Trubka PE DN 220 mm, dl. 300 mm, vložená do bednění</t>
  </si>
  <si>
    <t xml:space="preserve"> "Prostup op.zdí 6*0,3 = 1,800 [A]
 Celkové množství 1.800000 = 1,800 [B]"_x000d_</t>
  </si>
  <si>
    <t>89413</t>
  </si>
  <si>
    <t>ŠACHTY KANALIZACNÍ Z BETON DÍLCU NA POTRUBÍ DN DO 200MM</t>
  </si>
  <si>
    <t xml:space="preserve"> "Šachta u vsakovacích (drenážních) objektů DN 600 1 = 1,000 [A]
 Celkové množství 1.000000 = 1,000 [B]"_x000d_</t>
  </si>
  <si>
    <t>897541</t>
  </si>
  <si>
    <t>VPUSŤ ODVOD ŽLABŮ Z POLYMERBETONU SV. ŠÍŘKY DO 100MM</t>
  </si>
  <si>
    <t xml:space="preserve"> "`Dle technické zprávy, výkresových příloh projektové dokumentace,TKP staveb státních drah, výkazů materiálu projektu a tabulky kubatur projektanta.`
 1 = 1,000 [A]"_x000d_</t>
  </si>
  <si>
    <t>položka zahrnuje dodávku a osazení předepsaného dílce včetně mříže
nezahrnuje předepsané podkladní konstrukce</t>
  </si>
  <si>
    <t>R8988G</t>
  </si>
  <si>
    <t>VSAKOVACÍ BOXY</t>
  </si>
  <si>
    <t xml:space="preserve"> "Vsakovací boxy, rozměru 1,2 x 0,3 x 0,6 18 = 18,000 [A]
 Celkové množství 18.000000 = 18,000 [B]"_x000d_</t>
  </si>
  <si>
    <t xml:space="preserve">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úpravy dílce pro dodržení požadované presnosti jeho osazení, vcetne prípadných merení,
- veškerá zarízení pro zajištení stability v každém okamžiku</t>
  </si>
  <si>
    <t>917223</t>
  </si>
  <si>
    <t>SILNICNÍ A CHODNÍKOVÉ OBRUBY Z BETONOVÝCH OBRUBNÍKU ŠÍR 100MM</t>
  </si>
  <si>
    <t xml:space="preserve"> "`Dle technické zprávy, výkresových příloh projektové dokumentace,TKP staveb státních drah, výkazů materiálu projektu a tabulky kubatur projektanta.`
 108,90 = 108,900 [A]"_x000d_</t>
  </si>
  <si>
    <t>Položka zahrnuje:
dodání a pokládku betonových obrubníku o rozmerech predepsaných zadávací dokumentací
betonové lože i bocní betonovou operku.</t>
  </si>
  <si>
    <t>924420</t>
  </si>
  <si>
    <t>NÁSTUPIŠTE L (H) BEZ KONZOLOVÝCH DESEK</t>
  </si>
  <si>
    <t xml:space="preserve"> "Nástupištní prefabrikát typu L s předsazenou hranou; v. 1 300 mm; dl. 2,0 m 88 = 88,000 [A]
 Celkové množství 88.000000 = 88,000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</si>
  <si>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</si>
  <si>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924700</t>
  </si>
  <si>
    <t>NÁSTUPIŠTE ATYPICKÁ</t>
  </si>
  <si>
    <t xml:space="preserve"> "Nástupištní prefabrikát typu L; v. 1 300 mm; dl. 1,0 m 1 = 1,000 [A]
 Nástupištní prefabrikát typu L - rohový; v. 1 300 mm; dl. 1,0 m 1 = 1,000 [B]
 Nástupištní prefabrikát typu L - atyp; v. 1 300 mm; dl. 0,715 m 0,715 = 0,715 [C]
 Celkové množství 2.715000 = 2,715 [D]"_x000d_</t>
  </si>
  <si>
    <t>1. Položka obsahuje:
 – dodávku veškerých prvku a cástí daného typu nástupište dle odpovídajících vzorových listu a TKP vcetne výplnových desek
 – zrízení atypických nástupišt, nástupišt z atypických prefabrikátu nebo staveništních prefabrikátu ap.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</si>
  <si>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924911</t>
  </si>
  <si>
    <t>NÁSTUPIŠTE - VODICÍ LINIE ŠÍRKY 0,40 M Z DLAŽDIC S PODÉLNÝMI DRÁŽKAMI</t>
  </si>
  <si>
    <t xml:space="preserve"> "`Dle technické zprávy, výkresových příloh projektové dokumentace,TKP staveb státních drah, výkazů materiálu projektu a tabulky kubatur projektanta.`
 `Dlažba - drážková - vodící proužek (šířka 400mm) `
 `Dlažba s vodící linií s funkcí var. pásu tl. 60 mm`
 90 = 90,000 [A]"_x000d_</t>
  </si>
  <si>
    <t>1. Položka obsahuje:
 – všechny práce pro zrízení plne funkcního dláždeného bezpecnostního pásu s varovnými a vodicími prvky, tj. vcetne lože, ukoncení dlažby, její provedení do predepsaného tvaru a pohledové úpravy, výplne spar a otvoru apod.
 – dodání dlažeb a lože v požadované kvalite
 – ocištení podkladu, prípadne zrízení spojovací vrstvy
 – uložení smesi, dlažby nebo dílcu dle predepsaného technologického predpisu
 – zrízení vrstvy bez rozlišení šírky, pokládání vrstvy po etapách, vcetne pracovních spar a spoju
 – úpravu napojení, ukoncení a tesnení podél obrubníku, DILATACNÍích zarízení, odvodnovacích proužku, odvodnovacu, vpustí, šachet ap.
 – tesnení, tmelení a výpln spar a otvoru
 – úpravu dilatacních spar a povrchu vrstvy
2. Položka neobsahuje:
 – úpravu a hutnení podloží
 – podkladní a konstrukcní vrstvy
3. Zpusob merení:
Merí se metr délkový.</t>
  </si>
  <si>
    <t>924913</t>
  </si>
  <si>
    <t>NÁSTUPIŠTE - OPTICKÉ ZNACENÍ NÁTEREM ŠÍRKY 0,15 M, ODSTÍN ŽLUTÁ 6200</t>
  </si>
  <si>
    <t xml:space="preserve"> "`Dle technické zprávy, výkresových příloh projektové dokumentace,TKP staveb státních drah, výkazů materiálu projektu a tabulky kubatur projektanta.`
 `Odstín žlutá  RAL 6200 `
 13,67 = 13,670 [A]"_x000d_</t>
  </si>
  <si>
    <t>1. Položka obsahuje:
 – príprava a ocištení podkladu
 – dodání a aplikace náterové hmoty
2. Položka neobsahuje:
 X
3. Zpusob merení:
Merí se metr délkový.</t>
  </si>
  <si>
    <t>931182</t>
  </si>
  <si>
    <t>VÝPLŇ DILATAČNÍCH SPAR Z POLYSTYRENU TL 20MM</t>
  </si>
  <si>
    <t xml:space="preserve"> "`Dle technické zprávy, výkresových příloh projektové dokumentace,TKP staveb státních drah, výkazů materiálu projektu a tabulky kubatur projektanta.`
 `Polystyren tl. 20 mm mezi pref. a bet. základ`
 2 = 2,000 [A]"_x000d_</t>
  </si>
  <si>
    <t>položka zahrnuje dodávku a osazení předepsaného materiálu, očištění ploch spáry před úpravou, očištění okolí spáry po úpravě</t>
  </si>
  <si>
    <t>931244</t>
  </si>
  <si>
    <t>VLOŽKA DILAT SPAR Z PRYŽ PÁSU ŠÍR DO 400MM PROFIL TL DO 12MM</t>
  </si>
  <si>
    <t xml:space="preserve"> "Úprava dilatační spáry 11*2,2 = 24,200 [A]
 Celkové množství 24.200000 = 24,200 [B]"_x000d_</t>
  </si>
  <si>
    <t>položka zahrnuje dodávku a osazení predepsaného materiálu, ocištení ploch spáry pred úpravou, ocištení okolí spáry po úprave</t>
  </si>
  <si>
    <t>93541</t>
  </si>
  <si>
    <t>ŽLABY Z DÍLCU Z POLYMERBETONU SVETLÉ ŠÍRKY DO 100MM VCETNE MRÍŽÍ</t>
  </si>
  <si>
    <t xml:space="preserve"> "`Dle technické zprávy, výkresových příloh projektové dokumentace,TKP staveb státních drah, výkazů materiálu projektu a tabulky kubatur projektanta.`
 12,5 = 12,500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</si>
  <si>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</si>
  <si>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936501</t>
  </si>
  <si>
    <t>DROBNÉ DOPLŇK KONSTR KOVOVÉ NEREZ</t>
  </si>
  <si>
    <t xml:space="preserve"> "Ukončení izolace nerezovým páskem včetně kotvení 204,798 = 204,798 [A]
 Trubka 194 x 6,3 dl. 400 mm z korozivzdorné oceli s navařeným límcem 6*36,578 = 219,468 [B]
 Celkové množství 424.266000 = 424,266 [C]"_x000d_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</si>
  <si>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</si>
  <si>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93798R</t>
  </si>
  <si>
    <t>MOBILIÁŘ - NÁDOBA NA POSYP</t>
  </si>
  <si>
    <t xml:space="preserve"> "Uložení zemin a hor. tř.I. na skládku 258,35*2 = 516,700 [A]
 Celkové množství 516.700000 = 516,700 [B]"_x000d_</t>
  </si>
  <si>
    <t>SO41-12-16-02</t>
  </si>
  <si>
    <t xml:space="preserve"> "Položka R12110c 165,04 = 165,040 [A]
 Položka R13173sc 239,54 = 239,540 [B]
 Položka R12673sc 119,74 = 119,740 [C]
 Položka R13173sc 7,05 = 7,050 [D]
 Položka R13273sc 0,64 = 0,640 [E]
 Uložení výkopku na trvalou skládku - sníženo o zeminu pro zpětné použití 366,97 = 366,970 [F]
 Ornice na zemědělské pozemky 92,067 = 92,067 [G]
 Celkové množství 991.047000 = 991,047 [H]"_x000d_</t>
  </si>
  <si>
    <t xml:space="preserve"> "`Dle technické zprávy, výkresových příloh projektové dokumentace,TKP staveb státních drah, výkazů materiálu projektu a tabulky kubatur projektanta.`
 `Zásyp pro svodné potrubí`
 0,62 = 0,620 [A]"_x000d_</t>
  </si>
  <si>
    <t xml:space="preserve"> "`Dle technické zprávy, výkresových příloh projektové dokumentace,TKP staveb státních drah, výkazů materiálu projektu a tabulky kubatur projektanta.`
 `Přehutnění základové spáry nástupiště`
 958,80 = 958,800 [A]
 `Přehutnění zemní pláně pod dlažbou`
 409,36 = 409,360 [B]
 Celkem: A+B = 1368,160 [C]"_x000d_</t>
  </si>
  <si>
    <t xml:space="preserve"> "`Dle technické zprávy, výkresových příloh projektové dokumentace,TKP staveb státních drah, výkazů materiálu projektu a tabulky kubatur projektanta.`
 486,49 = 486,490 [A]"_x000d_</t>
  </si>
  <si>
    <t xml:space="preserve"> "92,067 = 92,067 [A]
 Celkové množství 92.067000 = 92,067 [B]"_x000d_</t>
  </si>
  <si>
    <t xml:space="preserve"> "`Dle technické zprávy, výkresových příloh projektové dokumentace,TKP staveb státních drah, výkazů materiálu projektu a tabulky kubatur projektanta.`
 486,49*0,075 = 36,487 [A]"_x000d_</t>
  </si>
  <si>
    <t xml:space="preserve"> "`Dle technické zprávy, výkresových příloh projektové dokumentace,TKP staveb státních drah, výkazů materiálu projektu a tabulky kubatur projektanta.`
 165,04 = 165,040 [A]"_x000d_</t>
  </si>
  <si>
    <t>R11318Asc</t>
  </si>
  <si>
    <t>ODSTRANENÍ KRYTU ZPEVNENÝCH PLOCH Z DLAŽDIC - BEZ DOPRAVY</t>
  </si>
  <si>
    <t xml:space="preserve"> "`Dle technické zprávy, výkresových příloh projektové dokumentace,TKP staveb státních drah, výkazů materiálu projektu a tabulky kubatur projektanta.`
 `Odvoz na mezideponii`
 `Betonová zámková dlažba`
 68,84*0,06 = 4,130 [A]"_x000d_</t>
  </si>
  <si>
    <t xml:space="preserve">- veškerou manipulaci s vybouranou sutí a hmotami, až po první naložení na dopravní prostředek.  Nezahrnuje další vodorovnou dopravu, uložení na skládku, poplatek za skládku, které se vykazují v položce R015***</t>
  </si>
  <si>
    <t>R11332Asc</t>
  </si>
  <si>
    <t>ODSTRANENÍ PODKLADU ZPEVNENÝCH PLOCH Z KAMENIVA NESTMELENÉHO - BEZ DOPRAVY</t>
  </si>
  <si>
    <t xml:space="preserve"> "`Dle technické zprávy, výkresových příloh projektové dokumentace,TKP staveb státních drah, výkazů materiálu projektu a tabulky kubatur projektanta.`
 `Odvoz na mezideponii`
 `Konstrukční vrstva pod ZD`
 68,84*0,18 = 12,391 [A]"_x000d_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</si>
  <si>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</si>
  <si>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</si>
  <si>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`Odvoz na mezideponii`
 67,67 = 67,670 [A]"_x000d_</t>
  </si>
  <si>
    <t xml:space="preserve"> "`Dle technické zprávy, výkresových příloh projektové dokumentace,TKP staveb státních drah, výkazů materiálu projektu a tabulky kubatur projektanta.`
 `Sejmutí ornice - odvoz na mezideponii`
 165,04 = 165,040 [A]"_x000d_</t>
  </si>
  <si>
    <t xml:space="preserve"> "Odkopávky tř. I (O) 239,54 = 239,540 [A]
 Celkové množství 239.540000 = 239,540 [B]"_x000d_</t>
  </si>
  <si>
    <t xml:space="preserve"> "Materiál pro pol. 171101R 986,50 = 986,500 [A]
 Ornice 486,49*0,15 = 72,974 [B]
 Celkové množství 1059.474000 = 1059,474 [C]"_x000d_</t>
  </si>
  <si>
    <t xml:space="preserve"> "Odvoz zemin a hor., tř.I. 239,54+119,74+7,05+0,64 = 366,970 [A]
 Celkové množství 366.970000 = 366,970 [B]"_x000d_</t>
  </si>
  <si>
    <t xml:space="preserve"> "Odvoz zeminy s organickou příměsí 165,04-(486,49*0,15) = 92,067 [A]
 Celkové množství 92.067000 = 92,067 [B]"_x000d_</t>
  </si>
  <si>
    <t xml:space="preserve"> "Odtěžení svahových stupňů 119,74 = 119,740 [A]
 Celkové množství 119.740000 = 119,740 [B]"_x000d_</t>
  </si>
  <si>
    <t xml:space="preserve"> "Výkop pro patky zábradlí 6,78+0,27 = 7,050 [A]"_x000d_</t>
  </si>
  <si>
    <t xml:space="preserve"> "Výkop pro svodné potrubí 0,64 = 0,640 [A]
 Celkové množství 0.640000 = 0,640 [B]"_x000d_</t>
  </si>
  <si>
    <t>ULOŽENÍ SYPANINY DO NÁSYPŮ - NENAMRZAVÝ MATERIÁL Z VÝZISKU ZE STAVBY SE ZHUTNĚNÍM - VČ. NÁKLADŮ NA RECYKLACI, VEŠKERÉ MANIPULACE A DOP</t>
  </si>
  <si>
    <t xml:space="preserve"> "`Dle technické zprávy, výkresových příloh projektové dokumentace,TKP staveb státních drah, výkazů materiálu projektu a tabulky kubatur projektanta.`
 986,50 = 986,500 [A]"_x000d_</t>
  </si>
  <si>
    <t>21361</t>
  </si>
  <si>
    <t>DRENÁŽNÍ VRSTVY Z GEOTEXTILIE</t>
  </si>
  <si>
    <t xml:space="preserve"> "`Dle technické zprávy, výkresových příloh projektové dokumentace,TKP staveb státních drah, výkazů materiálu projektu a tabulky kubatur projektanta.`
 `Filtrační a separační geotextilie`
 76 = 76,000 [A]"_x000d_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</si>
  <si>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</si>
  <si>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"`Dle technické zprávy, výkresových příloh projektové dokumentace,TKP staveb státních drah, výkazů materiálu projektu a tabulky kubatur projektanta.`
 `Betonový základ zábradlí C 25/30 XF2`
 6,78+0,27 = 7,050 [A]"_x000d_</t>
  </si>
  <si>
    <t xml:space="preserve"> "`Dle technické zprávy, výkresových příloh projektové dokumentace,TKP staveb státních drah, výkazů materiálu projektu a tabulky kubatur projektanta.`
 8 = 8,000 [A]"_x000d_</t>
  </si>
  <si>
    <t>289972</t>
  </si>
  <si>
    <t>OPLÁŠTĚNÍ (ZPEVNĚNÍ) Z GEOMŘÍŽOVIN</t>
  </si>
  <si>
    <t xml:space="preserve"> "`Dle technické zprávy, výkresových příloh projektové dokumentace,TKP staveb státních drah, výkazů materiálu projektu a tabulky kubatur projektanta.`
 `Výztužná geomřížka náspu`
 188,54 = 188,540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</si>
  <si>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</si>
  <si>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dokumentace,TKP staveb státních drah, výkazů materiálu projektu a tabulky kubatur projektanta.`
 `Protierozní biodegradační rohože`
 440,18 = 440,180 [A]"_x000d_</t>
  </si>
  <si>
    <t>R34895</t>
  </si>
  <si>
    <t xml:space="preserve"> "`Dle technické zprávy, výkresových příloh projektové dokumentace,TKP staveb státních drah, výkazů materiálu projektu a tabulky kubatur projektanta.`
 3096,21 = 3096,210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</si>
  <si>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</si>
  <si>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"`Dle technické zprávy, výkresových příloh projektové dokumentace,TKP staveb státních drah, výkazů materiálu projektu a tabulky kubatur projektanta.`
 `Podkladní beton C25/30-XF2 pod schodiště tl. 100 mm`
 0,17 = 0,170 [A]
 `Podkladní beton C25/30-XF2 pod nást. prefabrikát tl. 100 mm`
 12,09 = 12,090 [B]
 `Betonové lože C25/30-XF2 pod obrubníky`
 7,6 = 7,600 [C]
 `Betonové lože C25/30-XF2 pod žlab`
 1,56 = 1,560 [D]
 `Příkopové tvárnice - výtok svodu`
 1,38 = 1,380 [E]
 Celkem: A+B+C+D+E = 22,800 [F]"_x000d_</t>
  </si>
  <si>
    <t xml:space="preserve"> "`Dle technické zprávy, výkresových příloh projektové dokumentace,TKP staveb státních drah, výkazů materiálu projektu a tabulky kubatur projektanta.`
 `Cementová malta MC10 tl. 10 mm pod nástupištní prefabrikáty`
 1,02 = 1,020 [A]"_x000d_</t>
  </si>
  <si>
    <t>PODKLADNÍ A VÝPLNOVÉ VRSTVY Z KAMENIVA DRCENÉHO</t>
  </si>
  <si>
    <t xml:space="preserve"> "Ložní vrstva pod dlažbu tl. 40 mm  409,356*0,04 = 16,374 [A]
 Drcené kamenivo, fr. 32-63 mm 56,74 = 56,740 [B]
 Štěrkodrť, fr. 8-16 mm 16,44 = 16,440 [C]
 Drcené kamenivo, fr. 16-32 mm 19,11 = 19,110 [D]
 Celkové množství 108.664000 = 108,664 [E]"_x000d_</t>
  </si>
  <si>
    <t xml:space="preserve"> "`Dle technické zprávy, výkresových příloh projektové dokumentace,TKP staveb státních drah, výkazů materiálu projektu a tabulky kubatur projektanta.`
 `Lože pod svodné potrubí ŠP 0/32`
 2*0,5*0,1 = 0,100 [A]"_x000d_</t>
  </si>
  <si>
    <t xml:space="preserve"> "Štěrkodrť pod dlažbu tl. 200 mm, ŠDa 409,36 = 409,360 [A]
 Celkové množství 409.360000 = 409,360 [B]"_x000d_</t>
  </si>
  <si>
    <t xml:space="preserve"> "`Dle technické zprávy, výkresových příloh projektové dokumentace,TKP staveb státních drah, výkazů materiálu projektu a tabulky kubatur projektanta`
 `Betonová dlažba bez zkosených hran tl. 60 mm `
 371,06 = 371,060 [A]"_x000d_</t>
  </si>
  <si>
    <t xml:space="preserve"> "`Dle technické zprávy, výkresových příloh projektové dokumentace,TKP staveb státních drah, výkazů materiálu projektu a tabulky kubatur projektanta.`
 `Dlažba s výstupky v barvě betonu (signální/varovné pásy) tl. 60 mm`
 2,30 = 2,300 [A]"_x000d_</t>
  </si>
  <si>
    <t>IZOLACE BEŽNÝCH KONSTRUKCÍ PROTI ZEMNÍ VLHKOSTI ASFALTOVÝMI NÁTERY</t>
  </si>
  <si>
    <t xml:space="preserve"> "`Dle technické zprávy, výkresových příloh projektové dokumentace,TKP staveb státních drah, výkazů materiálu projektu a tabulky kubatur projektanta.`
 `Nástupištní prefabrikát`
 201,60 = 201,600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</si>
  <si>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</si>
  <si>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"`Dle technické zprávy, výkresových příloh projektové dokumentace,TKP staveb státních drah, výkazů materiálu projektu a tabulky kubatur projektanta.`
 `Svodné potrubí DN 100 SN8`
 2 = 2,000 [A]"_x000d_</t>
  </si>
  <si>
    <t>89536</t>
  </si>
  <si>
    <t>DRENÁŽNÍ VÝUSŤ</t>
  </si>
  <si>
    <t xml:space="preserve"> "`Dle technické zprávy, výkresových příloh projektové dokumentace,TKP staveb státních drah, výkazů materiálu projektu a tabulky kubatur projektanta.`
 `Výtok svodu`
 1 = 1,000 [A]"_x000d_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</si>
  <si>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</si>
  <si>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897543</t>
  </si>
  <si>
    <t>VPUST ODVOD ŽLABU Z POLYMERBETONU SV. ŠÍRKY DO 200MM</t>
  </si>
  <si>
    <t>položka zahrnuje dodávku a osazení predepsaného dílce vcetne mríže
nezahrnuje predepsané podkladní konstrukce</t>
  </si>
  <si>
    <t>9111A3</t>
  </si>
  <si>
    <t>ZÁBRADLÍ SILNIČNÍ S VODOR MADLY - DEMONTÁŽ S PŘESUNEM</t>
  </si>
  <si>
    <t xml:space="preserve"> "`Dle technické zprávy, výkresových příloh projektové dokumentace,TKP staveb státních drah, výkazů materiálu projektu a tabulky kubatur projektanta.`
 50,16 = 50,160 [A]"_x000d_</t>
  </si>
  <si>
    <t>položka zahrnuje:
- demontáž a odstranění zařízení
- jeho odvoz na předepsané místo</t>
  </si>
  <si>
    <t xml:space="preserve"> "`Dle technické zprávy, výkresových příloh projektové dokumentace,TKP staveb státních drah, výkazů materiálu projektu a tabulky kubatur projektanta.`
 126,69 = 126,690 [A]"_x000d_</t>
  </si>
  <si>
    <t xml:space="preserve"> "Nástupištní prefabrikát typu L s předsazenou hranou; v. 1 300 mm; dl. 2,0 m 88 = 88,000 [A]
 Nástupištní prefabrikát typu L; v. 1 300 mm; dl. 2,0 m 2 = 2,000 [B]
 Nástupištní prefabrikát typu L; v. 1 300 mm; dl. 1,0 m 1 = 1,000 [C]
 Celkové množství 91.000000 = 91,000 [D]"_x000d_</t>
  </si>
  <si>
    <t xml:space="preserve"> "Nástupištní prefabrikát typu L - rohový pravý; v. 1 300 mm; dl. 1,0 m 1 = 1,000 [A]
 Nástupištní prefabrikát typu L - rohový levý; v. 1 300 mm; dl. 1,0 m 1 = 1,000 [B]
 Celkové množství 2.000000 = 2,000 [C]"_x000d_</t>
  </si>
  <si>
    <t xml:space="preserve"> "`Dle technické zprávy, výkresových příloh projektové dokumentace,TKP staveb státních drah, výkazů materiálu projektu a tabulky kubatur projektanta.`
 `Odstín žlutá  RAL 6200 `
 13,80 = 13,800 [A]"_x000d_</t>
  </si>
  <si>
    <t xml:space="preserve"> "`Dle technické zprávy, výkresových příloh projektové dokumentace,TKP staveb státních drah, výkazů materiálu projektu a tabulky kubatur projektanta.`
 `Polystyren tl. 20 mm mezi pref. a bet. základ`
 0,5*0,4*2 = 0,400 [A]"_x000d_</t>
  </si>
  <si>
    <t>935212</t>
  </si>
  <si>
    <t>PŘÍKOPOVÉ ŽLABY Z BETON TVÁRNIC ŠÍŘ DO 600MM DO BETONU TL 100MM</t>
  </si>
  <si>
    <t xml:space="preserve"> "`Dle technické zprávy, výkresových příloh projektové dokumentace,TKP staveb státních drah, výkazů materiálu projektu a tabulky kubatur projektanta.`
 7 = 7,000 [A]"_x000d_</t>
  </si>
  <si>
    <t>93543</t>
  </si>
  <si>
    <t>ŽLABY Z DÍLCU Z POLYMERBETONU SVETLÉ ŠÍRKY DO 200MM VCETNE MRÍŽÍ</t>
  </si>
  <si>
    <t>B 125</t>
  </si>
  <si>
    <t xml:space="preserve"> "`Dle technické zprávy, výkresových příloh projektové dokumentace,TKP staveb státních drah, výkazů materiálu projektu a tabulky kubatur projektanta.`
 26 = 26,000 [A]"_x000d_</t>
  </si>
  <si>
    <t>965511</t>
  </si>
  <si>
    <t>ROZEBRÁNÍ NÁSTUPIŠTĚ TYPU TISCHER</t>
  </si>
  <si>
    <t xml:space="preserve"> "`Dle technické zprávy, výkresových příloh projektové dokumentace,TKP staveb státních drah, výkazů materiálu projektu a tabulky kubatur projektanta.`
 48 = 48,000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</si>
  <si>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</si>
  <si>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R96615Asc</t>
  </si>
  <si>
    <t xml:space="preserve"> "`Dle technické zprávy, výkresových příloh projektové dokumentace,TKP staveb státních drah, výkazů materiálu projektu a tabulky kubatur projektanta.`
 `Podkladní beton (pod úložným blokem / podložka nást.)`
 0,97 = 0,970 [A]
 `Základy stávajícího zábradlí`
 4,92 = 4,920 [B]
 `Skryté konstrukce`
 4,8 = 4,800 [C]
 Celkem: A+B+C = 10,690 [D]"_x000d_</t>
  </si>
  <si>
    <t xml:space="preserve"> "Uložení zemin a hor. tř.I. na skládku (239,54+119,74+7,05+0,64)*2 = 733,940 [A]
 Celkové množství 733.940000 = 733,940 [B]"_x000d_</t>
  </si>
  <si>
    <t xml:space="preserve"> "Položka 1133sAsc 12,391*1,9 = 23,543 [A]
 Celkové množství 23.543000 = 23,543 [B]"_x000d_</t>
  </si>
  <si>
    <t xml:space="preserve"> "91,66 = 91,660 [A]
 Celkové množství 91.660000 = 91,660 [B]"_x000d_</t>
  </si>
  <si>
    <t>SO41-12-17-01.1</t>
  </si>
  <si>
    <t xml:space="preserve"> "Položka R12110c 82,08 = 82,080 [A]
 Položka R13173sc 275,96 = 275,960 [B]
 Položka R13173sc 33,47 = 33,470 [D]
 Položka R13273sc 8,32 = 8,320 [E]
 Uložení výkopku na trvalou skládku - sníženo o zeminu pro zpětné použití 311,03 = 311,030 [F]
 Ornice na zemědělské pozemky 67,634 = 67,634 [G]
 Celkové množství 778.494000 = 778,494 [C]"_x000d_</t>
  </si>
  <si>
    <t xml:space="preserve"> "`Dle technické zprávy, výkresových příloh projektové dokumentace,TKP staveb státních drah, výkazů materiálu projektu a tabulky kubatur projektanta.`
 `Zásyp pro svodné potrubí`
 1,55 = 1,550 [A]
 `Zásyp pro vsakovací rýhy (objekty) - štěrk fr. 32/63`
 5,60 = 5,600 [B]
 Celkem: A+B = 7,150 [C]"_x000d_</t>
  </si>
  <si>
    <t>17581</t>
  </si>
  <si>
    <t>OBSYP POTRUBÍ A OBJEKTU Z NAKUPOVANÝCH MATERIÁLU</t>
  </si>
  <si>
    <t xml:space="preserve"> "Kabelovod 21,18 = 21,180 [A]
 Celkové množství 21.180000 = 21,180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</si>
  <si>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</si>
  <si>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příloh projektové dokumentace,TKP staveb státních drah, výkazů materiálu projektu a tabulky kubatur projektanta.`
 `Přehutnění základové spáry nástupiště`
 615,56 = 615,560 [A]
 `Přehutnění zemní pláně pod dlažbou`
 498,53 = 498,530 [B]
 Celkem: A+B = 1114,090 [C]"_x000d_</t>
  </si>
  <si>
    <t xml:space="preserve"> "`Dle technické zprávy, výkresových příloh projektové dokumentace,TKP staveb státních drah, výkazů materiálu projektu a tabulky kubatur projektanta.`
 96,31 = 96,310 [A]"_x000d_</t>
  </si>
  <si>
    <t xml:space="preserve"> "67,634 = 67,634 [A]
 Celkové množství 67.634000 = 67,634 [B]"_x000d_</t>
  </si>
  <si>
    <t xml:space="preserve"> "`Dle technické zprávy, výkresových příloh projektové dokumentace,TKP staveb státních drah, výkazů materiálu projektu a tabulky kubatur projektanta.`
 78,70+17,61 = 96,310 [A]"_x000d_</t>
  </si>
  <si>
    <t xml:space="preserve"> "`Dle technické zprávy, výkresových příloh projektové dokumentace,TKP staveb státních drah, výkazů materiálu projektu a tabulky kubatur projektanta.`
 96,31*0,075 = 7,223 [A]"_x000d_</t>
  </si>
  <si>
    <t xml:space="preserve"> "`Dle technické zprávy, výkresových příloh projektové dokumentace,TKP staveb státních drah, výkazů materiálu projektu a tabulky kubatur projektanta.`
 82,08 = 82,080 [A]"_x000d_</t>
  </si>
  <si>
    <t xml:space="preserve"> "`Dle technické zprávy, výkresových příloh projektové dokumentace,TKP staveb státních drah, výkazů materiálu projektu a tabulky kubatur projektanta.`
 `Odvoz na mezideponii`
 `Betonová zámková dlažba`
 107,11*0,06 = 6,427 [A]"_x000d_</t>
  </si>
  <si>
    <t xml:space="preserve"> "`Dle technické zprávy, výkresových příloh projektové dokumentace,TKP staveb státních drah, výkazů materiálu projektu a tabulky kubatur projektanta.`
 `Odvoz na mezideponii`
 `Konstrukční vrstva pod ZD`
 107,11*0,18 = 19,280 [A]"_x000d_</t>
  </si>
  <si>
    <t xml:space="preserve"> "`Dle technické zprávy, výkresových příloh projektové dokumentace,TKP staveb státních drah, výkazů materiálu projektu a tabulky kubatur projektanta.`
 `Odvoz na mezideponii`
 134,17 = 134,170 [A]"_x000d_</t>
  </si>
  <si>
    <t xml:space="preserve"> "`Dle technické zprávy, výkresových příloh projektové dokumentace,TKP staveb státních drah, výkazů materiálu projektu a tabulky kubatur projektanta.`
 `Sejmutí ornice - odvoz na mezideponii`
 82,08 = 82,080 [A]"_x000d_</t>
  </si>
  <si>
    <t xml:space="preserve"> "Odkopávky tř. I (O) 184,34 = 184,340 [A]
 Odtěžení materiálu stáv. nástupiště (Osn) 91,62 = 91,620 [B]
 Celkové množství 275.960000 = 275,960 [C]"_x000d_</t>
  </si>
  <si>
    <t xml:space="preserve"> "Násyp, přisypávka (N) - nový materiál 260,89 = 260,890 [A]
 Ornice 96,31*0,15 = 14,447 [B]
 Celkové množství 275.337000 = 275,337 [C]"_x000d_</t>
  </si>
  <si>
    <t xml:space="preserve"> "Odvoz zemin a hor., tř.I. 275,96+33,47+1,6+6,72 = 317,750 [A]
 Celkové množství 317.750000 = 317,750 [B]"_x000d_</t>
  </si>
  <si>
    <t xml:space="preserve"> "Odvoz zeminy s organickou příměsí 82,08-(78,7*0,15+17,61*0,15) = 67,634 [A]
 Celkové množství 67.634000 = 67,634 [B]"_x000d_</t>
  </si>
  <si>
    <t xml:space="preserve"> "Výkop pro patky zábradlí 1,58+0,12 = 1,700 [A]
 Výkop šachet a trasy kabelovodu (mimo rekonstruované nástupiště) 31,77 = 31,770 [B]
 Celkové množství 33.470000 = 33,470 [C]"_x000d_</t>
  </si>
  <si>
    <t xml:space="preserve"> "Výkop pro svodné potrubí 1,60 = 1,600 [A]
 Výkop pro vsakovací rýhy (objekty) 6,72 = 6,720 [B]
 Celkové množství 8.320000 = 8,320 [C]"_x000d_</t>
  </si>
  <si>
    <t xml:space="preserve"> "`Dle technické zprávy, výkresových příloh projektové dokumentace,TKP staveb státních drah, výkazů materiálu projektu a tabulky kubatur projektanta.`
 260,89 = 260,890 [A]"_x000d_</t>
  </si>
  <si>
    <t xml:space="preserve"> "`Dle technické zprávy, výkresových příloh projektové dokumentace,TKP staveb státních drah, výkazů materiálu projektu a tabulky kubatur projektanta.`
 `Vsakovací rýha - filtrační geotextilie 200 g/m2`
 15,60 = 15,600 [A]"_x000d_</t>
  </si>
  <si>
    <t xml:space="preserve"> "Betonový základ zábradlí C 25/30 XF2 1,58+0,12 = 1,700 [A]
 Celkové množství 1.700000 = 1,700 [B]"_x000d_</t>
  </si>
  <si>
    <t>38824C</t>
  </si>
  <si>
    <t>KABELOVOD Z MULTIKANÁLU DEVÍTIOTVOROVÝCH VODOTESNÝCH</t>
  </si>
  <si>
    <t xml:space="preserve"> "9-ti komorový kabelovod rozměr 385 x 385 98,00 = 98,000 [A]
 Celkové množství 98.000000 = 98,000 [B]"_x000d_</t>
  </si>
  <si>
    <t xml:space="preserve"> "`Dle technické zprávy, výkresových příloh projektové dokumentace,TKP staveb státních drah, výkazů materiálu projektu a tabulky kubatur projektanta.`
 796,46 = 796,460 [A]"_x000d_</t>
  </si>
  <si>
    <t xml:space="preserve"> "Podkladní beton C25/30-XF2 pod schodiště tl. 100 mm 0,16 = 0,160 [A]
 Podkladní beton C25/30-XF2 pod nást. prefabrikát tl. 100 mm 12,22 = 12,220 [B]
 Betonové lože C25/30-XF2 pod obrubníky 9,82 = 9,820 [C]
 Betonové lože C25/30-XF2 pod žlab 4,38 = 4,380 [D]
 Betonové lože C25/30-XF2 pod palisádu 2,79 = 2,790 [E]
 Betonové lože C25/30-XF2 pod zadlážditelný šachtový poklop 0,24 = 0,240 [F]
 Celkové množství 29.610000 = 29,610 [G]"_x000d_</t>
  </si>
  <si>
    <t xml:space="preserve"> "`Dle technické zprávy, výkresových příloh projektové dokumentace,TKP staveb státních drah, výkazů materiálu projektu a tabulky kubatur projektanta.`
 `Cementová malta MC10 tl. 10 mm pod nástupištní prefabrikáty`
 1,03 = 1,030 [A]"_x000d_</t>
  </si>
  <si>
    <t xml:space="preserve"> "Plastbeton pod patní desku zábradlí 0,001 = 0,001 [A]
 Celkové množství 0.001000 = 0,001 [B]"_x000d_</t>
  </si>
  <si>
    <t xml:space="preserve"> "`Dle technické zprávy, výkresových příloh projektové dokumentace,TKP staveb státních drah, výkazů materiálu projektu a tabulky kubatur projektanta.`
 `Ložní vrstva pod dlažbu tl. 40 mm`
 498,53*0,04 = 19,941 [A]"_x000d_</t>
  </si>
  <si>
    <t xml:space="preserve"> "Lože pod svodné potrubí ŠP 0/32 3*0,5*0,1 = 0,150 [A]
 (11,23+2+5+8,6+20,2)*1,1*0,05 = 2,587 [B]
 Celkové množství 2.737000 = 2,737 [C]"_x000d_</t>
  </si>
  <si>
    <t xml:space="preserve"> "ŠDa tl. 200 mm 498,53 = 498,530 [A]"_x000d_</t>
  </si>
  <si>
    <t>PREDLÁŽDENÍ KRYTU Z BETONOVÝCH DLAŽDIC SE ZÁMKEM</t>
  </si>
  <si>
    <t xml:space="preserve"> "Rozebrání a zpětná pokládka stáv. dlažby (využití stáv. bet. dlažby) 48,52 = 48,520 [A]
 Celkové množství 48.520000 = 48,520 [B]"_x000d_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</si>
  <si>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</si>
  <si>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 xml:space="preserve"> "`Dle technické zprávy, výkresových příloh projektové dokumentace,TKP staveb státních drah, výkazů materiálu projektu a tabulky kubatur projektanta`
 `Betonová dlažba bez zkosených hran tl. 60 mm `
 401,07 = 401,070 [A]"_x000d_</t>
  </si>
  <si>
    <t>Betonová dlažba bez zkosených hran tl. 60 mm (okolo vodící linie, signálního/varovného pásu s min. vzdál. spár 200 mm)</t>
  </si>
  <si>
    <t xml:space="preserve"> "`Dle technické zprávy, výkresových příloh projektové dokumentace,TKP staveb státních drah, výkazů materiálu projektu a tabulky kubatur projektanta.`
 `Betonová dlažba bez zkosených hran tl. 60 mm`
 1,52 = 1,520 [A]"_x000d_</t>
  </si>
  <si>
    <t xml:space="preserve"> "`Dle technické zprávy, výkresových příloh projektové dokumentace,TKP staveb státních drah, výkazů materiálu projektu a tabulky kubatur projektanta.`
 `Dlažba s výstupky v barvě betonu (signální/varovné pásy) tl. 60 mm`
 9,94 = 9,940 [A]"_x000d_</t>
  </si>
  <si>
    <t xml:space="preserve"> "`Dle technické zprávy, výkresových příloh projektové dokumentace,TKP staveb státních drah, výkazů materiálu projektu a tabulky kubatur projektanta.`
 `Dlažba s výstupky barevně kontrastní (signální/varovné pásy mimo nást.) tl. 60 mm`
 1,48 = 1,480 [A]"_x000d_</t>
  </si>
  <si>
    <t xml:space="preserve"> "`Dle technické zprávy, výkresových příloh projektové dokumentace,TKP staveb státních drah, výkazů materiálu projektu a tabulky kubatur projektanta.`
 `Nástupištní prefabrikát`
 201,6 = 201,600 [A]"_x000d_</t>
  </si>
  <si>
    <t xml:space="preserve"> "`Dle technické zprávy, výkresových příloh projektové dokumentace,TKP staveb státních drah, výkazů materiálu projektu a tabulky kubatur projektanta.`
 `Svodné potrubí DN 100 SN 8`
 3 = 3,000 [A]"_x000d_</t>
  </si>
  <si>
    <t>897542</t>
  </si>
  <si>
    <t>VPUST ODVOD ŽLABU Z POLYMERBETONU SV. ŠÍRKY DO 150MM</t>
  </si>
  <si>
    <t xml:space="preserve"> "`Dle technické zprávy, výkresových příloh projektové dokumentace,TKP staveb státních drah, výkazů materiálu projektu a tabulky kubatur projektanta.`
 3 = 3,000 [A]"_x000d_</t>
  </si>
  <si>
    <t>8988H</t>
  </si>
  <si>
    <t>KABELOVÉ KOMORY Z PLASTICKÝCH HMOT, UŽITNÝ OBJEM DO 4,5M3</t>
  </si>
  <si>
    <t xml:space="preserve"> "Plastové komory půd. rozměr 1,8 x 1,8 m; v. 1,22 m - uzamykatelné víko 1 = 1,000 [A]
 Plastové komory půd. rozměr 1,8 x 1,8 m; v. 1,22 m - zadlážditelné víko 3 = 3,000 [B]
 Celkové množství 4.000000 = 4,000 [C]"_x000d_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</si>
  <si>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</si>
  <si>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8988I</t>
  </si>
  <si>
    <t>KABELOVÉ KOMORY Z PLASTICKÝCH HMOT, UŽITNÝ OBJEM NAD 4,5M3</t>
  </si>
  <si>
    <t xml:space="preserve"> "Plastové komory půd. rozměr 1,8 x 1,8 m; v. 1,42 m - zadlážditelné víko 1 = 1,000 [A]
 Plastové komory půd. rozměr 1,8 x 1,8 m; v. 1,72 m - zadlážditelné víko 1 = 1,000 [B]
 Celkové množství 2.000000 = 2,000 [C]"_x000d_</t>
  </si>
  <si>
    <t>89911B</t>
  </si>
  <si>
    <t>PLASTOVÝ POKLOP B125</t>
  </si>
  <si>
    <t>Položka zahrnuje dodávku a osazení predepsané mríže vcetne rámu</t>
  </si>
  <si>
    <t>89911Q</t>
  </si>
  <si>
    <t>POKLOP PRO ZÁDLAŽBU B125</t>
  </si>
  <si>
    <t xml:space="preserve"> "Kabelové komory 3+1+1 = 5,000 [A]
 Zadlážděný šachtový poklop (v místě kanal. šachet - řeší jiné SO) 3 = 3,000 [B]
 Celkové množství 8.000000 = 8,000 [C]"_x000d_</t>
  </si>
  <si>
    <t>899524</t>
  </si>
  <si>
    <t>OBETONOVÁNÍ POTRUBÍ Z PROSTÉHO BETONU DO C25/30</t>
  </si>
  <si>
    <t xml:space="preserve"> "Obetonování šachty kabelovodu 3,22 = 3,220 [A]
 Celkové množství 3.220000 = 3,220 [B]"_x000d_</t>
  </si>
  <si>
    <t xml:space="preserve"> "`Dle technické zprávy, výkresových příloh projektové dokumentace,TKP staveb státních drah, výkazů materiálu projektu a tabulky kubatur projektanta.`
 38,09 = 38,090 [A]
 Celkové množství 38.090000 = 38,090 [C]"_x000d_</t>
  </si>
  <si>
    <t>91710</t>
  </si>
  <si>
    <t>OBRUBY Z BETONOVÝCH PALISÁD</t>
  </si>
  <si>
    <t xml:space="preserve"> "`Dle technické zprávy, výkresových příloh projektové dokumentace,TKP staveb státních drah, výkazů materiálu projektu a tabulky kubatur projektanta.`
 `Palisáda v.0,8 m`
 11,16*0,8*0,2 = 1,786 [A]"_x000d_</t>
  </si>
  <si>
    <t>Položka zahrnuje:
dodání a pokládku betonových palisád o rozmerech predepsaných zadávací dokumentací
betonové lože i bocní betonovou operku.</t>
  </si>
  <si>
    <t xml:space="preserve"> "`Dle technické zprávy, výkresových příloh projektové dokumentace,TKP staveb státních drah, výkazů materiálu projektu a tabulky kubatur projektanta.`
 163,74 = 163,740 [A]"_x000d_</t>
  </si>
  <si>
    <t xml:space="preserve"> "Nástupištní prefabrikát typu L s předsazenou hranou; v. 1 300 mm; dl. 2,0 m 88 = 88,000 [A]
 Nástupištní prefabrikát typu L; v. 1 300 mm; dl. 2,0 m 2 = 2,000 [B]
 Celkové množství 90.000000 = 90,000 [C]"_x000d_</t>
  </si>
  <si>
    <t xml:space="preserve"> "Nástupištní prefabrikát typu L - rohový; v. 1 300 mm; dl. 1,0 m 2 = 2,000 [A]
 Nástupištní prefabrikát typu L - atyp; v. 1 300 mm; dl. 1,77 m 1,77 = 1,770 [B]
 Celkové množství 3.770000 = 3,770 [C]"_x000d_</t>
  </si>
  <si>
    <t>93542</t>
  </si>
  <si>
    <t>ŽLABY Z DÍLCU Z POLYMERBETONU SVETLÉ ŠÍRKY DO 150MM VCETNE MRÍŽÍ</t>
  </si>
  <si>
    <t>Litinový rošt, třída zatížení C 250</t>
  </si>
  <si>
    <t xml:space="preserve"> "`Dle technické zprávy, výkresových příloh projektové dokumentace,TKP staveb státních drah, výkazů materiálu projektu a tabulky kubatur projektanta.`
 73 = 73,000 [A]"_x000d_</t>
  </si>
  <si>
    <t>93754</t>
  </si>
  <si>
    <t>MOBILIÁŘ - KOVOVÉ STOJANY NA KOLA</t>
  </si>
  <si>
    <t xml:space="preserve"> "`Dle technické zprávy, výkresových příloh projektové dokumentace,TKP staveb státních drah, výkazů materiálu projektu a tabulky kubatur projektanta.`
 2 = 2,000 [A]"_x000d_</t>
  </si>
  <si>
    <t>Položka zahrnuje:
- montáž a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</si>
  <si>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dokumentace,TKP staveb státních drah, výkazů materiálu projektu a tabulky kubatur projektanta.`
 45 = 45,000 [A]"_x000d_</t>
  </si>
  <si>
    <t xml:space="preserve"> "`Dle technické zprávy, výkresových příloh projektové dokumentace,TKP staveb státních drah, výkazů materiálu projektu a tabulky kubatur projektanta.`
 `Podkladní beton (pod úložným blokem / podložka nást.)`
 0,95 = 0,950 [A]
 Celkové množství 0.950000 = 0,950 [B]"_x000d_</t>
  </si>
  <si>
    <t xml:space="preserve"> "Uložení zemin a hor. tř.I. na skládku (184,34+33,47+1,6+6,72)*2 = 452,260 [A]
 Celkové množství 452.260000 = 452,260 [B]"_x000d_</t>
  </si>
  <si>
    <t xml:space="preserve"> "Položka 1133sAsc 19,28*1,9 = 36,632 [A]
 Celkové množství 36.632000 = 36,632 [B]"_x000d_</t>
  </si>
  <si>
    <t xml:space="preserve"> "93,74 = 93,740 [A]
 Celkové množství 93.740000 = 93,740 [B]"_x000d_</t>
  </si>
  <si>
    <t>R015320</t>
  </si>
  <si>
    <t>947</t>
  </si>
  <si>
    <t>NEOCEŇOVAT - LIKVIDACE ODPADŮ NEKONTAMINOVANÝCH - 17 05 04 - STÁVAJÍCÍ SYPANÝ MATERIÁL Z NÁSTUPIŠŤ , VČETNĚ DOPRAVY</t>
  </si>
  <si>
    <t xml:space="preserve"> "Stávající materiál z nástupišť 91,62*2 = 183,240 [A]
 Celkové množství 183.240000 = 183,240 [B]"_x000d_</t>
  </si>
  <si>
    <t>SO41-12-17-01.2</t>
  </si>
  <si>
    <t>Položka zahrnuje:
- dodávku kompletního zařízení, předepsaného zadávací dokumentací
- mimostavništní dopravu
- předepsanou povrchovou úpravu (nátěry a pod.)
Pozn.: materiál uvedený v textu představuje rozhodující podíl ve výrobku</t>
  </si>
  <si>
    <t>SO41-13-16-01</t>
  </si>
  <si>
    <t>R11313Asc</t>
  </si>
  <si>
    <t>ODSTRANENÍ KRYTU ZPEVNENÝCH PLOCH S ASFALTOVÝM POJIVEM - BEZ DOPRAVY</t>
  </si>
  <si>
    <t xml:space="preserve"> "322,39*0,15 = 48,359 [A]
 Celkové množství 48.359000 = 48,359 [B]"_x000d_</t>
  </si>
  <si>
    <t xml:space="preserve"> "354,63*0,25 = 88,658 [A]"_x000d_</t>
  </si>
  <si>
    <t xml:space="preserve"> "Odstraněné konstrukční vrstvy 48,359+88,658 = 137,017 [A]
 Celkové množství 137.017000 = 137,017 [B]"_x000d_</t>
  </si>
  <si>
    <t xml:space="preserve"> "8,31 = 8,310 [A]
 Celkové množství 8.310000 = 8,310 [B]"_x000d_</t>
  </si>
  <si>
    <t>965321</t>
  </si>
  <si>
    <t>ROZEBRÁNÍ PREJEZDU, PRECHODU OSTATNÍCH</t>
  </si>
  <si>
    <t xml:space="preserve"> "`5,6*1,3=7.280 [A] `
 Celkem 7,28 = 7,280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</si>
  <si>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</si>
  <si>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965322</t>
  </si>
  <si>
    <t>ROZEBRÁNÍ PREJEZDU, PRECHODU OSTATNÍCH - ODVOZ (NA LIKVIDACI ODPADU NEBO JINÉ URCENÉ MÍSTO)</t>
  </si>
  <si>
    <t xml:space="preserve"> "45,987 = 45,987 [A]
 Celkové množství 45.987000 = 45,987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</si>
  <si>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</si>
  <si>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"Položka R11332Asc 88,658*1,9 = 168,450 [A]
 Celkové množství 168.450000 = 168,450 [B]"_x000d_</t>
  </si>
  <si>
    <t xml:space="preserve"> "Položka R11313Asc 48,359*2,4 = 116,062 [A]
 Celkové množství 116.062000 = 116,062 [B]"_x000d_</t>
  </si>
  <si>
    <t>SO41-13-17-01</t>
  </si>
  <si>
    <t xml:space="preserve"> "Položka R12110c 5,78 = 5,780 [A]
 Ornice na zemědělské pozemky 3,917 = 3,917 [B]
 Celkové množství 9.697000 = 9,697 [C]"_x000d_</t>
  </si>
  <si>
    <t xml:space="preserve"> "Pozemní komunikace 172,79+1,58 = 174,370 [A]
 Chodník 56,43 = 56,430 [B]
 Cyklostezka 18,66 = 18,660 [C]
 Celkové množství 249.460000 = 249,460 [D]"_x000d_</t>
  </si>
  <si>
    <t xml:space="preserve"> "5,78-12,42*0,15 = 3,917 [A]
 Celkové množství 3.917000 = 3,917 [B]"_x000d_</t>
  </si>
  <si>
    <t>18232</t>
  </si>
  <si>
    <t>ROZPROSTRENÍ ORNICE V ROVINE V TL DO 0,15M</t>
  </si>
  <si>
    <t xml:space="preserve"> "`10=10.000 [A]podél pozemní komunikace `
 Celkem 12,42 = 12,420 [B]"_x000d_</t>
  </si>
  <si>
    <t xml:space="preserve"> "12,42 = 12,420 [A]"_x000d_</t>
  </si>
  <si>
    <t xml:space="preserve"> "`Dle technické zprávy, výkresových příloh projektové dokumentace,TKP staveb státních drah, výkazů materiálu projektu a tabulky kubatur projektanta.`
 12,42 = 12,420 [A]"_x000d_</t>
  </si>
  <si>
    <t xml:space="preserve"> "12,42*0,07 = 0,869 [A]
 Celkové množství 0.869000 = 0,869 [B]"_x000d_</t>
  </si>
  <si>
    <t xml:space="preserve"> "`Dle technické zprávy, výkresových příloh projektové dokumentace,TKP staveb státních drah, výkazů materiálu projektu a tabulky kubatur projektanta.`
 5,78 = 5,780 [A]"_x000d_</t>
  </si>
  <si>
    <t xml:space="preserve"> "Komunikace 173,53*0,15 = 26,030 [A]
 Cyklostezka 18,07*0,10 = 1,807 [B]
 Celkové množství 27.837000 = 27,837 [C]"_x000d_</t>
  </si>
  <si>
    <t xml:space="preserve"> "Chodník 45,76*0,06 = 2,746 [A]
 Celkové množství 2.746000 = 2,746 [B]"_x000d_</t>
  </si>
  <si>
    <t xml:space="preserve"> "Komunikace 190,89*0,42+1,58*0,18 = 80,458 [A]
 Krajnice 1,44	*0,06 = 0,086 [B]
 Chodník 50,34+0,18 = 50,520 [C]
 Cyklostezka 19,87*0,20 = 3,974 [D]
 Celkové množství 135.038000 = 135,038 [E]"_x000d_</t>
  </si>
  <si>
    <t xml:space="preserve"> "demontáž betonových obrubníků 32,60+40,08+16,81 = 89,490 [A]
 Celkové množství 89.490000 = 89,490 [B]"_x000d_</t>
  </si>
  <si>
    <t xml:space="preserve"> "Sejmutí ornice - odvoz na mezideponii 5,78 = 5,780 [A]
 Celkové množství 5.780000 = 5,780 [B]"_x000d_</t>
  </si>
  <si>
    <t xml:space="preserve"> "Ornice 12,42*0,15 = 1,863 [A]
 Celkové množství 1.863000 = 1,863 [B]"_x000d_</t>
  </si>
  <si>
    <t xml:space="preserve"> "Odstraněné konstrukční vrstvy 27,837+135,038 = 162,875 [A]
 Celkové množství 162.875000 = 162,875 [B]"_x000d_</t>
  </si>
  <si>
    <t xml:space="preserve"> "Odvoz zeminy s organickou příměsí 3,917 = 3,917 [A]
 Celkové množství 3.917000 = 3,917 [B]"_x000d_</t>
  </si>
  <si>
    <t>27212</t>
  </si>
  <si>
    <t>ZÁKLADY Z DÍLCU ŽELEZOBETONOVÝCH</t>
  </si>
  <si>
    <t xml:space="preserve"> "`0,08*30=2.400 [A]základ pod závěrné zídky `
 Celkem 2,4 = 2,400 [B]"_x000d_</t>
  </si>
  <si>
    <t>31112</t>
  </si>
  <si>
    <t>ZDI A STENY PODPER A VOLNÉ Z DÍLCU ŽELBET</t>
  </si>
  <si>
    <t xml:space="preserve"> "Prefabrikovaná závěrná zídka vnější; š. 1 200 mm  1,73 = 1,730 [A]
 Celkové množství 1.730000 = 1,730 [B]"_x000d_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</si>
  <si>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</si>
  <si>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56314</t>
  </si>
  <si>
    <t>VOZOVKOVÉ VRSTVY Z MECHANICKY ZPEVNENÉHO KAMENIVA TL. DO 200MM</t>
  </si>
  <si>
    <t xml:space="preserve"> "Pozemní komunikace, MZK tl. 170 mm 169,65 = 169,650 [A]
 Celkové množství 169.650000 = 169,650 [B]"_x000d_</t>
  </si>
  <si>
    <t>56333</t>
  </si>
  <si>
    <t>VOZOVKOVÉ VRSTVY ZE ŠTERKODRTI TL. DO 150MM</t>
  </si>
  <si>
    <t xml:space="preserve"> "Chodník, ŠDa tl. 150 mm 56,43 = 56,430 [A]
 Krajnice, ŠDa tl. 150 mm 1,58 = 1,580 [B]
 Celkové množství 58.010000 = 58,010 [C]"_x000d_</t>
  </si>
  <si>
    <t xml:space="preserve"> "Cyklostezka, ŠDa tl. 200 mm 18,66 = 18,660 [A]
 Celkové množství 18.660000 = 18,660 [B]"_x000d_</t>
  </si>
  <si>
    <t xml:space="preserve"> "Pozemní komunikace, ŠDa tl.250 mm 172,79 = 172,790 [A]
 Celkové množství 172.790000 = 172,790 [B]"_x000d_</t>
  </si>
  <si>
    <t>56361</t>
  </si>
  <si>
    <t>VOZOVKOVÉ VRSTVY Z RECYKLOVANÉHO MATERIÁLU TL DO 50MM</t>
  </si>
  <si>
    <t xml:space="preserve"> "Cyklostezka 17,81 = 17,810 [A]
 Celkové množství 17.810000 = 17,810 [B]"_x000d_</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</si>
  <si>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</si>
  <si>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 "Pozemní komunikace 6,72 = 6,720 [A]
 Celkové množství 6.720000 = 6,720 [B]"_x000d_</t>
  </si>
  <si>
    <t>572123</t>
  </si>
  <si>
    <t>INFILTRACNÍ POSTRIK Z EMULZE DO 1,0KG/M2</t>
  </si>
  <si>
    <t xml:space="preserve"> "Pozemní komunikace 163,36 = 163,360 [A]
 Celkové množství 163.360000 = 163,360 [B]"_x000d_</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</si>
  <si>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</si>
  <si>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</si>
  <si>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</si>
  <si>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 xml:space="preserve"> "spojovací postřik, PS-C 0,3 kg/m2 157,08+16,96 = 174,040 [A]
 spojovací postřik, PS-C 0,4 kg/m2 160,22 = 160,220 [B]
 Celkové množství 334.260000 = 334,260 [C]"_x000d_</t>
  </si>
  <si>
    <t>574A34</t>
  </si>
  <si>
    <t>ASFALTOVÝ BETON PRO OBRUSNÉ VRSTVY ACO 11+, 11S TL. 40MM</t>
  </si>
  <si>
    <t xml:space="preserve"> "Pozemní komunikace 157,08 = 157,080 [A]
 Celkové množství 157.080000 = 157,080 [B]"_x000d_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</si>
  <si>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</si>
  <si>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574A43</t>
  </si>
  <si>
    <t>ASFALTOVÝ BETON PRO OBRUSNÉ VRSTVY ACO 11 TL. 50MM</t>
  </si>
  <si>
    <t xml:space="preserve"> "Cyklostezka 16,96 = 16,960 [A]
 Celkové množství 16.960000 = 16,960 [B]"_x000d_</t>
  </si>
  <si>
    <t>574C56</t>
  </si>
  <si>
    <t>ASFALTOVÝ BETON PRO LOŽNÍ VRSTVY ACL 16+, 16S TL. 60MM</t>
  </si>
  <si>
    <t xml:space="preserve"> "Pozemní komunikace 160,22 = 160,220 [A]
 Celkové množství 160.220000 = 160,220 [B]"_x000d_</t>
  </si>
  <si>
    <t>574E46</t>
  </si>
  <si>
    <t>ASFALTOVÝ BETON PRO PODKLADNÍ VRSTVY ACP 16+, 16S TL. 50MM</t>
  </si>
  <si>
    <t>582611</t>
  </si>
  <si>
    <t>KRYTY Z BETON DLAŽDIC SE ZÁMKEM ŠEDÝCH TL 60MM DO LOŽE Z KAM</t>
  </si>
  <si>
    <t xml:space="preserve"> "Chodník 44,41 = 44,410 [A]
 Krajnice komunikace 1,44 = 1,440 [B]
 Celkové množství 45.850000 = 45,850 [C]"_x000d_</t>
  </si>
  <si>
    <t>58261A</t>
  </si>
  <si>
    <t>KRYTY Z BETON DLAŽDIC SE ZÁMKEM BAREV RELIÉF TL 60MM DO LOŽE Z KAM</t>
  </si>
  <si>
    <t xml:space="preserve"> "Chodník 6,89 = 6,890 [A]
 Celkové množství 6.890000 = 6,890 [B]"_x000d_</t>
  </si>
  <si>
    <t>R87433</t>
  </si>
  <si>
    <t>POTRUBÍ Z TRUB PLASTOVÝCH ODPADNÍCH DN DO 150MM</t>
  </si>
  <si>
    <t>Včetně zemních prací a zásypů</t>
  </si>
  <si>
    <t xml:space="preserve"> "Svodné potrubí DN110 0,75+17,53 = 18,280 [A]
 Celkové množství 18.280000 = 18,280 [B]"_x000d_</t>
  </si>
  <si>
    <t>915111</t>
  </si>
  <si>
    <t>VODOROVNÉ DOPRAVNÍ ZNACENÍ BARVOU HLADKÉ - DODÁVKA A POKLÁDKA</t>
  </si>
  <si>
    <t xml:space="preserve"> "Vodící čára V4 40,80*0,25 = 10,200 [A]
 Podélná čára V1a 20,40*0,125 = 2,550 [B]
 Celkové množství 12.750000 = 12,750 [C]"_x000d_</t>
  </si>
  <si>
    <t>položka zahrnuje:
- dodání a pokládku náterového materiálu (merí se pouze natíraná plocha)
- predznacení a reflexní úpravu</t>
  </si>
  <si>
    <t>915211</t>
  </si>
  <si>
    <t>VODOROVNÉ DOPRAVNÍ ZNACENÍ PLASTEM HLADKÉ - DODÁVKA A POKLÁDKA</t>
  </si>
  <si>
    <t xml:space="preserve"> "Chodník 40,08 = 40,080 [A]
 Celkové množství 40.080000 = 40,080 [B]"_x000d_</t>
  </si>
  <si>
    <t>917224</t>
  </si>
  <si>
    <t>SILNICNÍ A CHODNÍKOVÉ OBRUBY Z BETONOVÝCH OBRUBNÍKU ŠÍR 150MM</t>
  </si>
  <si>
    <t xml:space="preserve"> "Pozemní komunikace 32,60 = 32,600 [A]
 Cyklostezka 16,81 = 16,810 [B]
 Celkové množství 49.410000 = 49,410 [C]"_x000d_</t>
  </si>
  <si>
    <t>919112</t>
  </si>
  <si>
    <t>REZÁNÍ ASFALTOVÉHO KRYTU VOZOVEK TL DO 100MM</t>
  </si>
  <si>
    <t xml:space="preserve"> "`6=6.000 [A]bourání cyklostezky `
 Celkem 4 = 4,000 [B]"_x000d_</t>
  </si>
  <si>
    <t xml:space="preserve"> "`15=15.000 [A]ze situace, bourání vozovky `
 Celkem 15,10 = 15,100 [B]"_x000d_</t>
  </si>
  <si>
    <t xml:space="preserve"> "`14,4*3,6=51.840 [A]ze situace `
 Celkem 51,84 = 51,840 [B]"_x000d_</t>
  </si>
  <si>
    <t xml:space="preserve"> "30,15*0,01 = 0,302 [A]
 Celkové množství 0.302000 = 0,302 [B]"_x000d_</t>
  </si>
  <si>
    <t>931315</t>
  </si>
  <si>
    <t>TESNENÍ DILATAC SPAR ASF ZÁLIVKOU PRUR DO 600MM2</t>
  </si>
  <si>
    <t xml:space="preserve"> "Pozemní komunikace 45,25 = 45,250 [A]
 Cyklostezka 8 = 8,000 [B]
 Celkové množství 53.250000 = 53,250 [C]"_x000d_</t>
  </si>
  <si>
    <t>935111</t>
  </si>
  <si>
    <t>ŠTERBINOVÉ ŽLABY Z BETONOVÝCH DÍLCU ŠÍR DO 400MM VÝŠ DO 500MM BEZ OBRUBY</t>
  </si>
  <si>
    <t xml:space="preserve"> "Pozemní komunikace 8 = 8,000 [A]
 Cyklostezka 10 = 10,000 [B]
 Celkové množství 18.000000 = 18,000 [C]"_x000d_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</si>
  <si>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</si>
  <si>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965311</t>
  </si>
  <si>
    <t>ROZEBRÁNÍ PREJEZDU, PRECHODU Z DÍLCU</t>
  </si>
  <si>
    <t xml:space="preserve"> "`13,8*1,3+2,7*1,8=22.800 [A]přejezd z pryžových panelů se závěrnou zídkou `
 Celkem 22,8 = 22,800 [B]"_x000d_</t>
  </si>
  <si>
    <t>965312</t>
  </si>
  <si>
    <t>ROZEBRÁNÍ PREJEZDU, PRECHODU Z DÍLCU - ODVOZ (NA LIKVIDACI ODPADU NEBO JINÉ URCENÉ MÍSTO)</t>
  </si>
  <si>
    <t xml:space="preserve"> "`(13,8*1,3+2,7*1,8)*0,15*2,4=8.208 [A]pryžové panely 
(5,4*0,06+5,4*0,08)*2,4=1.814 [B]závěrná zídka vč. základu, beton 
Celkem: A+B=10.022 [C] `
 Celkem 10,022 = 10,022 [B]"_x000d_</t>
  </si>
  <si>
    <t xml:space="preserve"> "Položka R11332Asc 135,038*1,9 = 256,572 [A]
 Celkové množství 256.572000 = 256,572 [B]"_x000d_</t>
  </si>
  <si>
    <t xml:space="preserve"> "Položka R11313Asc 27,837*2,4 = 66,809 [A]
 Celkové množství 66.809000 = 66,809 [B]"_x000d_</t>
  </si>
  <si>
    <t xml:space="preserve"> "45,991 = 45,991 [A]
 Celkové množství 45.991000 = 45,991 [B]"_x000d_</t>
  </si>
  <si>
    <t xml:space="preserve"> "Odpad, pryž 5,130 = 5,130 [A]
 Celkové množství 5.130000 = 5,130 [B]"_x000d_</t>
  </si>
  <si>
    <t>SO41-14-16-01.1</t>
  </si>
  <si>
    <t>02861</t>
  </si>
  <si>
    <t>PRŮZKUMNÉ PRÁCE PROTIKOROZNÍ A BLUDNÝCH PROUDŮ NA POVRCHU</t>
  </si>
  <si>
    <t>Měření bludných proudů a vypracování zprávy, viz TZ.</t>
  </si>
  <si>
    <t>02910</t>
  </si>
  <si>
    <t>OSTATNÍ POŽADAVKY - ZEMĚMĚŘIČSKÁ MĚŘENÍ</t>
  </si>
  <si>
    <t>11511</t>
  </si>
  <si>
    <t>ČERPÁNÍ VODY DO 500 L/MIN</t>
  </si>
  <si>
    <t>Čerpání vody z výkopu.</t>
  </si>
  <si>
    <t xml:space="preserve"> "10 = 10,000 [A]"_x000d_</t>
  </si>
  <si>
    <t>12573</t>
  </si>
  <si>
    <t>VYKOPÁVKY ZE ZEMNÍKŮ A SKLÁDEK TŘ. I</t>
  </si>
  <si>
    <t>Natěžení zeminy z mezideponie pro zásyp z líce.</t>
  </si>
  <si>
    <t xml:space="preserve"> "Zásyp líce proveden kompletně z kupovaného materiálu: 1 = 1,000 [A]"_x000d_</t>
  </si>
  <si>
    <t>Výkopy. 
Vč. vnitrostaveništní dopravy. Ostatní doprava je zahrnuta v položkách R015**</t>
  </si>
  <si>
    <t xml:space="preserve"> "`Měřeno v AutoCAD:`
 115,0 = 115,000 [A]"_x000d_</t>
  </si>
  <si>
    <t>13183</t>
  </si>
  <si>
    <t>HLOUBENÍ JAM ZAPAŽ I NEPAŽ TŘ II</t>
  </si>
  <si>
    <t>Výkopy.
Vč. vnitrostaveništní dopravy. Ostatní doprava je zahrnuta v položkách R015**</t>
  </si>
  <si>
    <t>13193</t>
  </si>
  <si>
    <t>HLOUBENÍ JAM ZAPAŽ I NEPAŽ TŘ III</t>
  </si>
  <si>
    <t xml:space="preserve"> "`Měřeno v AutoCAD:`
 135,0 = 135,000 [A]"_x000d_</t>
  </si>
  <si>
    <t>Uložení zeminy z výkopů na mezideponii.</t>
  </si>
  <si>
    <t xml:space="preserve"> "1 = 1,000 [A]"_x000d_</t>
  </si>
  <si>
    <t>Zásyp z líce.</t>
  </si>
  <si>
    <t xml:space="preserve"> "Bez vhodné zeminy z výkopu na zásyp: 1 = 1,000 [A]"_x000d_</t>
  </si>
  <si>
    <t xml:space="preserve"> "Odhad: 1 = 1,000 [A]"_x000d_</t>
  </si>
  <si>
    <t>22694</t>
  </si>
  <si>
    <t>ZÁPOROVÉ PAŽENÍ Z KOVU DOČASNÉ</t>
  </si>
  <si>
    <t>Zápory HEB 200 dl. 6,0 m po 1,2 m; převázka 2xU160.</t>
  </si>
  <si>
    <t xml:space="preserve"> "Pažení fáze 1: 14*6,0*(61,3/1000)+16*2*(18,8/1000) = 5,751 [A]
 Pažení fáze 2: 14*6,0*(61,3/1000)+16*2*(18,8/1000) = 5,751 [B]
 Celkem: A+B = 11,502 [C]"_x000d_</t>
  </si>
  <si>
    <t>22695A</t>
  </si>
  <si>
    <t>VÝDŘEVA ZÁPOROVÉHO PAŽENÍ DOČASNÁ (PLOCHA)</t>
  </si>
  <si>
    <t>Výdřeva záporového pažení.</t>
  </si>
  <si>
    <t xml:space="preserve"> "`Měřeno v AutoCAD:`
    Fáze 1: 59,54 = 59,540 [A]
    Fáze 2: 59,54-13,23 = 46,310 [B]
 Celkem: A+B = 105,850 [C]"_x000d_</t>
  </si>
  <si>
    <t>26173</t>
  </si>
  <si>
    <t>VRTY PRO KOTV, INJEKT, MIKROPIL NA POVR TŘ I A II D DO 150MM</t>
  </si>
  <si>
    <t>Vrty pro kotvení záporového pažení. Předpoklad 1. fáze: 10% vrtů. 2. fáze 40% vrtů.</t>
  </si>
  <si>
    <t xml:space="preserve"> "Fáze 1: 7*9,0*0,1 = 6,300 [A]
 Fáze 2: 7*9,0*0,4 = 25,200 [B]
 Celkem: A+B = 31,500 [C]"_x000d_</t>
  </si>
  <si>
    <t>26175</t>
  </si>
  <si>
    <t>VRTY PRO KOTV, INJEKT, MIKROPIL NA POVR TŘ I A II D DO 300MM</t>
  </si>
  <si>
    <t>Vrty pro zápory. Předpoklad 1. fáze 17% vrtů.</t>
  </si>
  <si>
    <t xml:space="preserve"> "`Měřeno v AutoCAD:`
    Fáze 1: (14*6,0)*0,17 = 14,280 [A]
    Fáze 2: (14*6,0)*0,17*(4/14) = 4,080 [B]
 Celkem: A+B = 18,360 [C]"_x000d_</t>
  </si>
  <si>
    <t>26183</t>
  </si>
  <si>
    <t>VRT PRO KOTV, INJEK, MIKROPIL NA POVR TŘ III A IV D DO 150MM</t>
  </si>
  <si>
    <t>26185</t>
  </si>
  <si>
    <t>VRT PRO KOTV, INJEK, MIKROPIL NA POVR TŘ III A IV D DO 300MM</t>
  </si>
  <si>
    <t>26193</t>
  </si>
  <si>
    <t>VRTY PRO KOTV, INJEKT, MIKROPIL NA POVR TŘ V A VI D DO 150MM</t>
  </si>
  <si>
    <t>Vrty pro kotvení záporového pažení. Předpoklad 1. fáze: 80% vrtů. 2. fáze 20% vrtů.</t>
  </si>
  <si>
    <t xml:space="preserve"> "Fáze 1: 7*9,0*0,8 = 50,400 [A]
 Fáze 2: 7*9,0*0,2 = 12,600 [B]
 Celkem: A+B = 63,000 [C]"_x000d_</t>
  </si>
  <si>
    <t>26195</t>
  </si>
  <si>
    <t>VRTY PRO KOTV, INJEKT, MIKROPIL NA POVR TŘ V A VI D DO 300MM</t>
  </si>
  <si>
    <t xml:space="preserve">Vrty pro zápory. Předpoklad 1. fáze  66% vrtů, 2. fáze 20% vrtů.</t>
  </si>
  <si>
    <t xml:space="preserve"> "`Měřeno v AutoCAD:`
    Fáze 1: (14*6,0)*0,66 = 55,440 [A]
    Fáze 2: (14*6,0)*0,2 = 16,800 [B]
 Celkem: A+B = 72,240 [C]"_x000d_</t>
  </si>
  <si>
    <t>285377</t>
  </si>
  <si>
    <t>KOTVENÍ NA POVRCHU Z PŘEDPÍNACÍ VÝZTUŽE DL. DO 9M</t>
  </si>
  <si>
    <t>Kotvení záporového pažení. Vč. odstranění.</t>
  </si>
  <si>
    <t xml:space="preserve"> "Fáze 1: 7 = 7,000 [A]
 Fáze 2: 7 = 7,000 [B]
 Celkem: A+B = 14,000 [C]"_x000d_</t>
  </si>
  <si>
    <t>317325</t>
  </si>
  <si>
    <t>ŘÍMSY ZE ŽELEZOBETONU DO C30/37</t>
  </si>
  <si>
    <t>Monolitické římsy.</t>
  </si>
  <si>
    <t xml:space="preserve"> "`Měřeno v AutoCAD:`
 0,218*(3,8+3,8) = 1,657 [A]"_x000d_</t>
  </si>
  <si>
    <t>317365</t>
  </si>
  <si>
    <t>VÝZTUŽ ŘÍMS Z OCELI 10505, B500B</t>
  </si>
  <si>
    <t>Výztuž monolitických říms.</t>
  </si>
  <si>
    <t xml:space="preserve"> "1,657*0,238 = 0,394 [A]"_x000d_</t>
  </si>
  <si>
    <t>386325</t>
  </si>
  <si>
    <t>KOMPLETNÍ KONSTRUKCE JÍMEK ZE ŽELEZOBETONU C30/37</t>
  </si>
  <si>
    <t>Čerpací jímka v podchodu a příčné žlaby na začátcích přístupových chodníků.</t>
  </si>
  <si>
    <t xml:space="preserve"> "`Měřeno v AutoCAD:`
 0,871*3,0 = 2,613 [B]"_x000d_</t>
  </si>
  <si>
    <t>386365</t>
  </si>
  <si>
    <t>VÝZTUŽ KOMPLETNÍCH KONSTRUKCÍ JÍMEK Z OCELI 10505, B500B</t>
  </si>
  <si>
    <t>Výztuž betonu čerpací jímky v podchodu a příčných žlabů na začátcích přístupových chodníků.</t>
  </si>
  <si>
    <t xml:space="preserve"> "2,613*0,135 = 0,353 [A]"_x000d_</t>
  </si>
  <si>
    <t>389325</t>
  </si>
  <si>
    <t>MOSTNÍ RÁMOVÉ KONSTRUKCE ZE ŽELEZOBETONU C30/37</t>
  </si>
  <si>
    <t>Konstrukce podchodu bez říms.</t>
  </si>
  <si>
    <t xml:space="preserve"> "`Měřeno v AutoCAD:`
       Dno: 0,4*3,8*(11,940-1,3)+0,4*1,3*2 = 17,213 [A]
       Stěny: 2*0,4*2,71*11,94+2*0,011*11,94 = 26,149 [B]
       Strop: 1,42*11,94+2*0,04*3,8 = 17,259 [C]
 Celkem: A+B+C = 60,620 [D]"_x000d_</t>
  </si>
  <si>
    <t>389365</t>
  </si>
  <si>
    <t>VÝZTUŽ MOSTNÍ RÁMOVÉ KONSTRUKCE Z OCELI 10505, B500B</t>
  </si>
  <si>
    <t>Výztuž betonů NK podchodu.</t>
  </si>
  <si>
    <t xml:space="preserve"> "60,621*0,180 = 10,912 [A]"_x000d_</t>
  </si>
  <si>
    <t>Podkladní beton pod čerpací jímkou.</t>
  </si>
  <si>
    <t xml:space="preserve"> "`Měřeno v AutoCAD:`
 `   Pod čerpací jímkou:`
 0,15*3,81*3,26 = 1,863 [A]"_x000d_</t>
  </si>
  <si>
    <t>Podkladní beton pod nosnou konstrukcí a schodištěm.</t>
  </si>
  <si>
    <t xml:space="preserve"> "`Měřeno v AutoCAD:`
 0,15*4,37*11,71 = 7,676 [A]"_x000d_</t>
  </si>
  <si>
    <t>45852</t>
  </si>
  <si>
    <t>VÝPLŇ ZA OPĚRAMI A ZDMI Z KAMENIVA DRCENÉHO</t>
  </si>
  <si>
    <t>Zásyp nové konstrukce. ID min. 0,95.</t>
  </si>
  <si>
    <t xml:space="preserve"> "`Měřeno v AutoCAD:`
    Uzavřený rám: (7,465+7,465)*11,94 = 178,264 [A]"_x000d_</t>
  </si>
  <si>
    <t>575F53</t>
  </si>
  <si>
    <t>LITÝ ASFALT MA IV (OCHRANA MOSTNÍ IZOLACE) 11 TL. 40MM MODIFIK</t>
  </si>
  <si>
    <t>Pochozí povrch podchodu.</t>
  </si>
  <si>
    <t xml:space="preserve"> "`Měřeno v AutoCAD:`
 3,0*(20,47+40,21)+0,6*2,45+7,38 = 190,890 [A]"_x000d_</t>
  </si>
  <si>
    <t>631384</t>
  </si>
  <si>
    <t>MAZANINA ZE ŽELEZOBETONU DO C25/30 VČET VÝZTUŽE</t>
  </si>
  <si>
    <t>Tvrdá ochrana izolace. Specifikace betonu viz TZ. Vč. svařované sítě 4/100/100. Součást skladby SVI 2.</t>
  </si>
  <si>
    <t xml:space="preserve"> "`Měřeno v AutoCAD: `
 46,8 = 46,800 [A]"_x000d_</t>
  </si>
  <si>
    <t>631385</t>
  </si>
  <si>
    <t>MAZANINA ZE ŽELEZOBETONU DO C30/37 VČET VÝZTUŽE</t>
  </si>
  <si>
    <t>Vyrovnávací vrstva dna. Specifikace betonu viz TZ. Vč. svařované sítě 4/100/100.</t>
  </si>
  <si>
    <t xml:space="preserve"> "`Měřeno v AutoCAD:`
 11,1*0,115*3,0 = 3,830 [A]"_x000d_</t>
  </si>
  <si>
    <t>711122</t>
  </si>
  <si>
    <t>IZOLACE BĚŽNÝCH KONSTRUKCÍ PROTI TLAKOVÉ VODĚ ASFALTOVÝMI PÁSY</t>
  </si>
  <si>
    <t>Součást SVI 4 a SVI 5.</t>
  </si>
  <si>
    <t xml:space="preserve"> "`Měřeno v AutoCAD (viz příl. 405):`
 13,75*4,8+2*1,3*12 = 97,200 [A]"_x000d_</t>
  </si>
  <si>
    <t>711132</t>
  </si>
  <si>
    <t>IZOLACE BĚŽNÝCH KONSTRUKCÍ PROTI VOLNĚ STÉKAJÍCÍ VODĚ ASFALTOVÝMI PÁSY</t>
  </si>
  <si>
    <t>Součást SVI 2 a SVI 3.</t>
  </si>
  <si>
    <t xml:space="preserve"> "`Měřeno v AutoCAD (viz příl. 405):`
 12,0*3,9+12,0*5,2 = 109,200 [A]"_x000d_</t>
  </si>
  <si>
    <t>71150</t>
  </si>
  <si>
    <t>OCHRANA IZOLACE NA POVRCHU</t>
  </si>
  <si>
    <t>Extrudovaný polystyren, tl. 50 mm. Ochranna izolace z natavovaných asfaltových pásů. Součástí SVI 3 a SVI 5.</t>
  </si>
  <si>
    <t xml:space="preserve"> "`Měřeno v AutoCAD (viz příl. 4``05``):`
 62,4+31,2 = 93,600 [A]"_x000d_</t>
  </si>
  <si>
    <t>711507</t>
  </si>
  <si>
    <t>OCHRANA IZOLACE NA POVRCHU Z PE FÓLIE</t>
  </si>
  <si>
    <t>Separační PE fólie tl. min. 0,3 mm. Součástí SVI 2 a SVI 4.</t>
  </si>
  <si>
    <t xml:space="preserve"> "`Měřeno v AutoCAD (viz příl. 405):`
 46,8+66 = 112,800 [A]"_x000d_</t>
  </si>
  <si>
    <t>711509</t>
  </si>
  <si>
    <t>OCHRANA IZOLACE NA POVRCHU TEXTILIÍ</t>
  </si>
  <si>
    <t>Netkaná geotextilie dle SVI. Součástí SVI 2 a SVI 4.</t>
  </si>
  <si>
    <t>78385</t>
  </si>
  <si>
    <t>NÁTĚRY BETON KONSTR TYP S6 (OS-DII)</t>
  </si>
  <si>
    <t>Olejovzdorný nátěr v čerpací jímce.</t>
  </si>
  <si>
    <t xml:space="preserve"> "`Měřeno v AutoCAD:`
 2,84*3,0+2*0,748 = 10,016 [A]"_x000d_</t>
  </si>
  <si>
    <t>R70</t>
  </si>
  <si>
    <t>VYSTROJENÍ PRO EL. ROZVODY</t>
  </si>
  <si>
    <t>Viz TZ.</t>
  </si>
  <si>
    <t>R76799</t>
  </si>
  <si>
    <t>OSTATNÍ KOVOVÉ DOPLŇK KONSTRUKCE Z KOROZIVZDORNÉ OCELI</t>
  </si>
  <si>
    <t>Vývod pro měření bludných proudů.</t>
  </si>
  <si>
    <t xml:space="preserve"> "0,0015*2 = 0,003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</si>
  <si>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</si>
  <si>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863342</t>
  </si>
  <si>
    <t>POTRUBÍ Z TRUB Z NEREZ OCELI DN DO 200MM</t>
  </si>
  <si>
    <t>Vyústění prostupu odpadního tlakového potrubí. Vč. navařeného límce, specifikace materiálu viz TZ.</t>
  </si>
  <si>
    <t xml:space="preserve"> "`Měřeno v AutoCAD:`
 0,4+(0,1*1,64) = 0,564 [A]"_x000d_</t>
  </si>
  <si>
    <t>91345</t>
  </si>
  <si>
    <t>NIVELAČNÍ ZNAČKY KOVOVÉ</t>
  </si>
  <si>
    <t>dle VL 4 509.01 - rozmístění viz TZ</t>
  </si>
  <si>
    <t xml:space="preserve"> "2 = 2,000 [A]"_x000d_</t>
  </si>
  <si>
    <t>931337</t>
  </si>
  <si>
    <t>TĚSNĚNÍ DILATAČ SPAR POLYURETAN TMELEM PRŮŘ PŘES 800MM2</t>
  </si>
  <si>
    <t>Těsnění spáry mezi plastovým odpadním tlakovým potrubím a vloženou trubkou z korozivzdorné oceli pomocí kanalizační pěny.</t>
  </si>
  <si>
    <t xml:space="preserve"> "`Měřeno v AutoCAD:`
 0,4 = 0,400 [A]"_x000d_</t>
  </si>
  <si>
    <t>93262</t>
  </si>
  <si>
    <t>POCHOZÍ ROŠT Z KOVU - PŘEKRYTÍ ZRCADLA MOSTU</t>
  </si>
  <si>
    <t>Ocelové pororošty na čerpací jímce a monolitických odvodňovacích žlabech.</t>
  </si>
  <si>
    <t xml:space="preserve"> "`Měřeno v AutoCAD:`
    Čerpací jímka v podchodu: 0,9*3,0 = 2,700 [A]"_x000d_</t>
  </si>
  <si>
    <t>96613</t>
  </si>
  <si>
    <t>BOURÁNÍ KONSTRUKCÍ Z KAMENE NA MC</t>
  </si>
  <si>
    <t>Bourání stávajících zděných částí čel.
Vč. vnitrostaveništní dopravy. Ostatní doprava je zahrnuta v položkách R015**</t>
  </si>
  <si>
    <t xml:space="preserve"> "0,1 = 0,100 [A]"_x000d_</t>
  </si>
  <si>
    <t>96616</t>
  </si>
  <si>
    <t>BOURÁNÍ KONSTRUKCÍ ZE ŽELEZOBETONU</t>
  </si>
  <si>
    <t>Bourání stávajících železobetonových částí čel.
Vč. vnitrostaveništní dopravy. Ostatní doprava je zahrnuta v položkách R015**</t>
  </si>
  <si>
    <t>R913550</t>
  </si>
  <si>
    <t>TABULKA S LETOPOČTEM VÝSTAVBY</t>
  </si>
  <si>
    <t>Provedení letopočtu výstavby vlysem.</t>
  </si>
  <si>
    <t xml:space="preserve"> "2.000000 = 2,000 [A]"_x000d_</t>
  </si>
  <si>
    <t>položka obsahuje všechny související práce a materiál</t>
  </si>
  <si>
    <t xml:space="preserve"> "`Měřeno v AutoCAD:`
 115,0 = 115,000 [A]
    Objemová hmotnost 2,2 t/m3: 2,2*A = 253,000 [B]"_x000d_</t>
  </si>
  <si>
    <t xml:space="preserve"> "`Měřeno v AutoCAD:`
 135,0 = 135,000 [A]
 Objemová hmotnost 2,4 t/m3: 2,4*A = 324,000 [B]"_x000d_</t>
  </si>
  <si>
    <t>SO41-14-16-01.2</t>
  </si>
  <si>
    <t xml:space="preserve"> "`Měřeno v AutoCAD:`
 691 = 691,000 [A]"_x000d_</t>
  </si>
  <si>
    <t xml:space="preserve"> "`Měřeno v AutoCAD:`
 809,0 = 809,000 [A]"_x000d_</t>
  </si>
  <si>
    <t xml:space="preserve"> "`Měřeno v AutoCAD:`
    Přístup.chodník - vlevo od kolejí: 7,41*10,0+5,35*7,6-(7,41*2,5) = 96,235 [A]
    Přístup.chodník - vpravo od kolejí: (17,164)*10,0+(11,146+6,553)*10+15,19*10+10,99*9,5-(17,164*2,5) = 562,025 [B]
    Vedle schodiště zbytek: (1,5+0,9)*4,2/2 = 5,040 [C]
 Celkem: A+B+C = 663,300 [D]"_x000d_</t>
  </si>
  <si>
    <t xml:space="preserve"> "`Měřeno v AutoCAD:`
    Levá strana: 0,083*(18,29+20,8) = 3,244 [A]
    Pravá strana: 0,083*(27,8+12,1+29,17+10,2) = 6,579 [B]
    Část schodiště: 0,083*(10,83+11,11) = 1,821 [C]
 Celkem: A+B+C = 11,645 [D]"_x000d_</t>
  </si>
  <si>
    <t xml:space="preserve"> "11,644*0,238 = 2,771 [A]"_x000d_</t>
  </si>
  <si>
    <t xml:space="preserve"> "`Měřeno v AutoCAD:`
    Levá strana: 0,209*3,0 = 0,627 [A]
    Pravá strana: 0,209*4,43 = 0,926 [B]
 Celkem: A+B = 1,553 [C]"_x000d_</t>
  </si>
  <si>
    <t xml:space="preserve"> "1,553*0,135 = 0,210 [A]"_x000d_</t>
  </si>
  <si>
    <t xml:space="preserve"> "`Měřeno v AutoCAD:`
 `   Levá strana:`
       Dno: 0,3*3,72*20,8 = 23,213 [A]
       Stěny: 0,36*26,05+0,36*35,18 = 22,043 [B]
 `    Pravá strana:`
       Dno: 0,300*30,16*3,72+0,3*40,4 = 45,779 [C]
       Stěny: 2*0,36*81,06 = 58,363 [D]
 `   Po délce schodiště:`
       Dno: 0,250*11,604*3,17 = 9,196 [E]
       Stěny: 0,36*15,59+0,36*19,01 = 12,456 [F]
 Celkem: A+B+C+D+E+F = 171,050 [G]"_x000d_</t>
  </si>
  <si>
    <t xml:space="preserve"> "39,16 = 39,160 [A]"_x000d_</t>
  </si>
  <si>
    <t>431325</t>
  </si>
  <si>
    <t>SCHODIŠŤ KONSTR ZE ŽELEZOBETONU DO C30/37</t>
  </si>
  <si>
    <t>Konstrukce betonových stupňů schodiště.</t>
  </si>
  <si>
    <t xml:space="preserve"> "`Měřeno v AutoCAD:`
 2,06*2,45 = 5,047 [A]"_x000d_</t>
  </si>
  <si>
    <t>431365</t>
  </si>
  <si>
    <t>VÝZTUŽ SCHODIŠŤ KONSTR Z BETONÁŘSKÉ OCELI 10505, B500B</t>
  </si>
  <si>
    <t>Výztuž betonu konstrukce schodišť.</t>
  </si>
  <si>
    <t xml:space="preserve"> "5,047*0.025 = 0,126 [A]"_x000d_</t>
  </si>
  <si>
    <t>44417</t>
  </si>
  <si>
    <t>STŘEŠNÍ PLÁŠŤ Z KOV DÍLCŮ</t>
  </si>
  <si>
    <t>Střešní plášť ocelové konstrukce zastřešení.</t>
  </si>
  <si>
    <t xml:space="preserve"> "`Viz příl. č. 401.2: `
 2,0281 = 2,028 [A]"_x000d_</t>
  </si>
  <si>
    <t>Podkladní beton pod žlaby z betonových tvarovek, pod příčnými monolitickými žlaby, přebetonávky zpětných spojů izolace.</t>
  </si>
  <si>
    <t xml:space="preserve"> "`Měřeno v AutoCAD:`
 `   Pod žlaby z betonových tvarovek:`
    Levá strana - podél konstrukce: 0,1*(17,89+21,0) = 3,889 [A]
    Pravá strana - do oblasti vsakování: 0,1*8,0 = 0,800 [B]
 Pravá strana - podél konstrukce: 0,1*(26,79+10,18) = 3,697 [C]
 A+B+C = 8,386 [D]
 `   Pod příčnými monolitickými žlaby:`
 0,075*3,0+0,074*4,43 = 0,553 [E]
 `   Přebetonávky zpětných spojů izolace:`
 (2*0,307*20,78-0,307*3,17)+(2*0,307*12,0+2*0,307*30,24)+(0,307*9,8+0,307*9,8) = 43,738 [F]
 Celkem:  A+B+C+D+E+F = 61,063 [G]"_x000d_</t>
  </si>
  <si>
    <t xml:space="preserve"> "`Měřeno v AutoCAD:`
 0,150*4,92*31,22+0,150*4,92*39,87 = 52,464 [A]"_x000d_</t>
  </si>
  <si>
    <t xml:space="preserve"> "`Měřeno v AutoCAD:`
    Levá strana: (7,41*2,5) = 18,525 [A]
 Pravá strana: (17,164*2,5) = 42,910 [B]
    Schodiště jedna strana: (1,5+0,9)*4,2/2 = 5,040 [C]
 Celkem: A+B+C = 66,475 [D]"_x000d_</t>
  </si>
  <si>
    <t>Pochozí povrch přístupových chodníků.</t>
  </si>
  <si>
    <t xml:space="preserve"> "`Měřeno v AutoCAD:`
 3,0*11,1 = 33,300 [A]"_x000d_</t>
  </si>
  <si>
    <t xml:space="preserve"> "`Měřeno v AutoCAD: `
 313,17 = 313,170 [A]"_x000d_</t>
  </si>
  <si>
    <t xml:space="preserve"> "`Měřeno v AutoCAD:`
 3,361*3,0+1,15*1,108*3,0 = 13,906 [A]"_x000d_</t>
  </si>
  <si>
    <t xml:space="preserve"> "`Měřeno v AutoCAD (viz příl. 405):`
 SVI 4: 4,8*3,1 = 14,880 [A]
 SVI 5 (schodiště):  (2,06+3,24*0,5)*2 = 7,360 [B]
 SVI 5 (rampy):  (9,6+15,15*0,5)*2+(10,9+16,7*0,5)*2+(1,3+0,5)*2,85 = 77,980 [C]
 Celkem:  A+B+C = 100,220 [D]"_x000d_</t>
  </si>
  <si>
    <t xml:space="preserve"> "`Měřeno v AutoCAD (viz příl. 405):`
   SVI 2:  11,7*4,25+17,7*4,8+29,2*4,8+10,2*(4,8+5,8)/2 = 328,905 [A]
   SVI 3 (schodiště):  (17,6+8*0,5)*2 = 43,200 [B]
 SVI 3 (rampy):  (23,5+2,7*0,5)*2+(88,6+23,77*0,5)*2+1,5*2,85 = 254,945 [C]
 Celkem:   A+B+C = 627,050 [D]"_x000d_</t>
  </si>
  <si>
    <t xml:space="preserve"> "`Měřeno v AutoCAD (viz příl. 405):`
 298,15+85,36 = 383,510 [A]"_x000d_</t>
  </si>
  <si>
    <t xml:space="preserve"> "`Měřeno v AutoCAD (viz příl. 405):`
 328,9+14,9 = 343,800 [A]"_x000d_</t>
  </si>
  <si>
    <t>76799</t>
  </si>
  <si>
    <t>OSTATNÍ KOVOVÉ DOPLŇK KONSTRUKCE</t>
  </si>
  <si>
    <t xml:space="preserve">OCELOVÁ KONSTRUKCE ZASTŘEŠENÍ VČ. PLÁŠTĚ, BEZ STŘEŠNÍ KRYTINY.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</si>
  <si>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 xml:space="preserve"> "`Viz výkres zastřešení.`
 12,4346-2,0281 = 10,407 [A]"_x000d_</t>
  </si>
  <si>
    <t>78272</t>
  </si>
  <si>
    <t>OBKLADY STĚN Z PŘÍROD KAMENE TVRDÉHO</t>
  </si>
  <si>
    <t>Stupnice - kamenný obklad tl. 30 mm s vybroušenými nebo nalepenými protiskuzovými pásky,vč. hmatného pásu. Popis viz TZ.</t>
  </si>
  <si>
    <t xml:space="preserve"> "`Měřeno v AutoCAD:`
 14,0*2,45 = 34,300 [A]"_x000d_</t>
  </si>
  <si>
    <t xml:space="preserve"> "0,0015*12 = 0,018 [A]"_x000d_</t>
  </si>
  <si>
    <t>Extrudovaný polystyren tl. 20 mm.</t>
  </si>
  <si>
    <t xml:space="preserve"> "`Měřeno v AutoCAD:`
    Dil. spára schodiště:0,4*2,57+0,300*(2,45+2*0,4)+0,4*3,8 = 3,523 [A]
    Dil. spáry na levé straně: //celkem 2  (0,4*1,46+0,3*(3,0+2*0,4)+0,4*1,874)+(0,4*2,5+0,3*(3,0+2*0,4)+0,4*3,46) = 5,998 [B]
    Dil spáry na pravé straně: //celkem 4 (0,4*3,8+0,3*(3,0+2*0,4)+0,4*3,8)+(0,4*3,01+0,3*(3,0+2*0,4)+0,4*3,01)+(0,4*2,23+0,3*(3,0+2*0,4)+0,4*2,23)+(0,4*1,44+0,3*(3,03+2*0,4)+0,4*1,44) = 12,953 [C]
 Celkem: A+B+C = 22,474 [D]"_x000d_</t>
  </si>
  <si>
    <t>931331</t>
  </si>
  <si>
    <t>TĚSNĚNÍ DILATAČNÍCH SPAR POLYURETANOVÝM TMELEM PRŮŘEZU DO 100MM2</t>
  </si>
  <si>
    <t xml:space="preserve"> "`Měřeno v AutoCAD:`
    Dil. spára schodiště:2,57+2,45+3,8 = 8,820 [A]
    Dil. spáry na levé straně: //celkem 2  (1,46+3,0+1,874)+(2,5+3,0+3,46) = 15,294 [B]
    Dil spáry na pravé straně: //celkem 4 (3,8+3,0+3,8)+(3,01+3,0+3,01)+(2,23+3,0+2,23)+(1,44+3,03+1,44) = 32,990 [C]
 Celkem: A+B+C = 57,104 [D]"_x000d_</t>
  </si>
  <si>
    <t xml:space="preserve"> "`Měřeno v AutoCAD:`
    Levá strana žlab: 0,4*2,9 = 1,160 [A]
    Pravá strana žlab: 0,4*4,33 = 1,732 [B]
 Celkem: A+B = 2,892 [C]"_x000d_</t>
  </si>
  <si>
    <t>Žlaby z betonových žlabovek.</t>
  </si>
  <si>
    <t xml:space="preserve"> "`Měřeno v AutoCAD:`
    Levá strana - podél konstrukce: 17,89+21,0 = 38,890 [A]
    Pravá strana - do oblasti vsakování: 8,0 = 8,000 [C]
 Pravá strana - podél konstrukce: 26,79+10,18 = 36,970 [B]
 Celkem: A+C+B = 83,860 [D]"_x000d_</t>
  </si>
  <si>
    <t>R9112A1</t>
  </si>
  <si>
    <t>MADLO ZÁBRADLÍ - DODÁVKA A MONTÁŽ</t>
  </si>
  <si>
    <t>Nová madla zábradlí u schodiště a ramp, Vč. kotevních prvků z nerez oceli (uchycené do stěn rámu)</t>
  </si>
  <si>
    <t xml:space="preserve"> "`Měřeno v AutoCAD:`
    Levá strana: 2*7,61+2*10,0+2*0,6 = 36,420 [A]
    Pravá strana: 2*10,3+2*10,0+2*10,0+(9,56+10,1) = 80,260 [B]
    Schodiště: 2*24,0 = 48,000 [C]
 Celkem: A+B+C = 164,680 [D]"_x000d_</t>
  </si>
  <si>
    <t>položka zahrnuje:
dodání madel včetně předepsané povrchové úpravy
kotvení madel, t.j. kotevní desky, šrouby z nerez oceli, vrty a spojovací hmotu, pokud zadávací dokumentace nestanoví jinak</t>
  </si>
  <si>
    <t>BEZPEČNOSTNÍ MADLO (PRO SLEPCE) - DODÁVKA A MONTÁŽ</t>
  </si>
  <si>
    <t>Bezpečnostní madla zábradlí u ramp, Vč. kotevních prvků z nerez oceli (uchycené do stěn rámu)</t>
  </si>
  <si>
    <t xml:space="preserve"> "`Měřeno v AutoCAD:`
    Levá strana: 2*7,59+2*10,0+2*0,6 = 36,380 [A]
 Pravá strana: 2*10,3+2*10,03+2*10,03+(9,57+10,11) = 80,400 [B]
 Celkem: A+B = 116,780 [C]"_x000d_</t>
  </si>
  <si>
    <t xml:space="preserve"> "`Měřeno v AutoCAD:`
 691,0 = 691,000 [A]
    Objemová hmotnost 2,2 t/m3: 2,2*A = 1520,200 [B]"_x000d_</t>
  </si>
  <si>
    <t xml:space="preserve"> "`Měřeno v AutoCAD:`
 809 = 809,000 [A]
 Objemová hmotnost 2,4 t/m3: 2,4*A = 1941,600 [B]"_x000d_</t>
  </si>
  <si>
    <t>SO41-14-16-02.1</t>
  </si>
  <si>
    <t xml:space="preserve"> "100 = 100,000 [A]"_x000d_</t>
  </si>
  <si>
    <t>11525</t>
  </si>
  <si>
    <t>PŘEVEDENÍ VODY POTRUBÍM DN 600 NEBO ŽLABY R.O. DO 2,0M</t>
  </si>
  <si>
    <t>Provizorní zatrubnění, zřízení s odstraněním, možnost opětovného použití.</t>
  </si>
  <si>
    <t xml:space="preserve"> "90 = 90,000 [A]"_x000d_</t>
  </si>
  <si>
    <t xml:space="preserve"> "Předpoklad: 1 = 1,000 [A]"_x000d_</t>
  </si>
  <si>
    <t>12960</t>
  </si>
  <si>
    <t>ČIŠTĚNÍ VODOTEČÍ A MELIORAČ KANÁLŮ OD NÁNOSŮ</t>
  </si>
  <si>
    <t>Pročištění koryta před výtokem a/nebo před vtokem v délce 10,0 m.</t>
  </si>
  <si>
    <t xml:space="preserve"> "1*(10*2,0*0,100) = 2,000 [A]"_x000d_</t>
  </si>
  <si>
    <t xml:space="preserve"> "`Měřeno v AutoCAD:`
 Fáze 1,30% z výkopů: 0,3*(22,33*4,5+19,28*73+28,74*2,4) = 473,070 [A]
    Fáze 2, 70% z výkopů: 0,7*(10,24*4+22,33*7,1) = 139,652 [B]
    Celkem: A+B = 612,722 [C]"_x000d_</t>
  </si>
  <si>
    <t xml:space="preserve"> "`Měřeno v AutoCAD:`
 Fáze 1,30% z výkopů: 0,3*(22,33*4,5+19,28*73+28,74*2,4) = 473,070 [A]
    Fáze 2, 30% z výkopů: 0,3*(10,24*4+22,33*7,1) = 59,851 [B]
    Celkem: A+B = 532,921 [C]"_x000d_</t>
  </si>
  <si>
    <t xml:space="preserve"> "`Měřeno v AutoCAD:`
 Fáze 1,40% z výkopů: 0,4*(22,33*4,5+19,28*73+28,74*2,4) = 630,760 [A]
    Fáze 2, 0% z výkopů: 0 = 0,000 [B]
    Celkem: A+B = 630,760 [C]"_x000d_</t>
  </si>
  <si>
    <t xml:space="preserve"> "Pažení fáze 1: 15*6,0*(61,3/1000)+17*2*(18,8/1000) = 6,156 [A]
 Pažení fáze 2: 15*6,0*(61,3/1000)+17*2*(18,8/1000) = 6,156 [B]
 Celkem: A+B = 12,312 [C]"_x000d_</t>
  </si>
  <si>
    <t xml:space="preserve"> "`Měřeno v AutoCAD:`
    Fáze 1: 25,16 = 25,160 [A]
    Fáze 2: 25,16-5,76 = 19,400 [B]
 Celkem: A+B = 44,560 [C]"_x000d_</t>
  </si>
  <si>
    <t>Vrty pro kotvení záporového pažení. Předpoklad 1. fáze: 80% vrtů. 2. fáze 60% vrtů.</t>
  </si>
  <si>
    <t xml:space="preserve"> "Fáze 1: 6*9,0*0,8 = 43,200 [A]
 Fáze 2: 6*9,0*0,6 = 32,400 [B]
 Celkem: A+B = 75,600 [C]"_x000d_</t>
  </si>
  <si>
    <t xml:space="preserve">Vrty pro zápory. Předpoklad 1. fáze  25% vrtů.</t>
  </si>
  <si>
    <t xml:space="preserve"> "`Měřeno v AutoCAD:`
    Fáze 1: (15*6,0)*0,25 = 22,500 [A]
    Fáze 2: (15*6,0)*0,25*(1/2) = 11,250 [B]
 Celkem: A+B = 33,750 [C]"_x000d_</t>
  </si>
  <si>
    <t>Vrty pro kotvení záporového pažení. Předpoklad 1. fáze: 10% vrtů. 2. fáze 30% vrtů.</t>
  </si>
  <si>
    <t xml:space="preserve"> "Fáze 1: 6*9,0*0,1 = 5,400 [A]
 Fáze 2: 6*9,0*0,3 = 16,200 [B]
 Celkem: A+B = 21,600 [C]"_x000d_</t>
  </si>
  <si>
    <t>Vrty pro kotvení záporového pažení. Předpoklad 1. fáze: 10% vrtů. 2. fáze 10% vrtů.</t>
  </si>
  <si>
    <t xml:space="preserve"> "Fáze 1: 6*9,0*0,1 = 5,400 [A]
 Fáze 2: 6*9,0*0,1 = 5,400 [B]
 Celkem: A+B = 10,800 [C]"_x000d_</t>
  </si>
  <si>
    <t xml:space="preserve">Vrty pro zápory. Předpoklad 1. fáze  50% vrtů, 2. fáze 25% vrtů.</t>
  </si>
  <si>
    <t xml:space="preserve"> "`Měřeno v AutoCAD:`
    Fáze 1: (15*6,0)*0,50 = 45,000 [A]
    Fáze 2: (15*6,0)*0,25 = 22,500 [B]
 Celkem: A+B = 67,500 [C]"_x000d_</t>
  </si>
  <si>
    <t>Základová deska. Specifikace betonu viz TZ.</t>
  </si>
  <si>
    <t xml:space="preserve"> "`Měřeno v AutoCAD:`
    Základová deska: 0,25*3,1*(26,08+31,83+12,33+13,75) = 65,092 [A]
    Koncové prahy: 2*0,51*3,1 = 3,162 [B]
 A+B = 68,254 [C]"_x000d_</t>
  </si>
  <si>
    <t>VÝZTUŽ ZÁKLADŮ Z OCELI 10505, B500B</t>
  </si>
  <si>
    <t>Výztuž základové desky.</t>
  </si>
  <si>
    <t xml:space="preserve"> "2*0,605*1,8 = 2,178 [A]"_x000d_</t>
  </si>
  <si>
    <t>272368</t>
  </si>
  <si>
    <t>VÝZTUŽ ZÁKLADŮ ZE SVAŘ SÍTÍ</t>
  </si>
  <si>
    <t xml:space="preserve"> "(73,11+98,67+38,22+34,38)*2*1,1*12,35/1000 = 6,640 [A]"_x000d_</t>
  </si>
  <si>
    <t xml:space="preserve"> "Fáze 1: 6 = 6,000 [A]
 Fáze 2: 6 = 6,000 [B]
 Celkem: A+B = 12,000 [C]"_x000d_</t>
  </si>
  <si>
    <t>R23569</t>
  </si>
  <si>
    <t>DOČASNÉ HRADÍCÍ STĚNY Z JINÝCH MATERIÁLŮ</t>
  </si>
  <si>
    <t>Hradící stěna, materiál stěny podle zvyklostí zhotovitele. Zhotovení, opotřebení, odstranění. Vykázáno na pohledovou plochu hradící stěny.</t>
  </si>
  <si>
    <t xml:space="preserve"> "6 = 6,000 [A]"_x000d_</t>
  </si>
  <si>
    <t>Položka zahrnuje veškerý materiál, výrobky a polotovary, včetně mimostaveništní a vnitrostaveništní dopravy (rovněž přesuny), včetně naložení a složení, případně s uložením.</t>
  </si>
  <si>
    <t>Monolitické římsy na koncových dílech propustků.</t>
  </si>
  <si>
    <t xml:space="preserve"> "`Měřeno v AutoCAD:`
    Výtok: 0,166*2,64+2*0,110*1,54 = 0,777 [A]
    Vtok: 0,166*2,64+2*0,110*1,54 = 0,777 [B]
 A+B = 1,554 [C]"_x000d_</t>
  </si>
  <si>
    <t>Výztuž nových monolitických říms.</t>
  </si>
  <si>
    <t xml:space="preserve"> "1,554*0,238 = 0,370 [A]"_x000d_</t>
  </si>
  <si>
    <t>327125</t>
  </si>
  <si>
    <t>ZDI OPĚR, ZÁRUB, NÁBŘEŽ Z DÍLCŮ ŽELEZOBETON DO C30/37</t>
  </si>
  <si>
    <t>Prefabrikovaná křídla na vtoku a výtoku.</t>
  </si>
  <si>
    <t xml:space="preserve"> "`Měřeno v AutoCAD:`
    U výtoku: 2*0,605*1,8 = 2,178 [A]
    U vtoku: 2*0,605*1,8 = 2,178 [B]
 A+B = 4,356 [C]"_x000d_</t>
  </si>
  <si>
    <t>348173</t>
  </si>
  <si>
    <t>ZÁBRADLÍ Z DÍLCŮ KOVOVÝCH ŽÁROVĚ ZINK PONOREM S NÁTĚREM</t>
  </si>
  <si>
    <t>Nové zábradlí na římsách koncových rámů.</t>
  </si>
  <si>
    <t xml:space="preserve"> "`Výpočet:`
    Vtok: (2*1,5+2,64)*(178/5,3) = 189,419 [A]
    Výtok: (2*1,5+2,64)*(178/5,3) = 189,419 [B]
 Celkem: A+B = 378,838 [C]"_x000d_</t>
  </si>
  <si>
    <t>Nové revizní šachty.</t>
  </si>
  <si>
    <t xml:space="preserve"> "`Měřeno v AutoCAD:`
 `   Šachta mezi kolejemi 206 a 208:`
       Dno šachty: 0,250*1,3*3,1 = 1,008 [A]
       Stěny podélně s osou propustku: 2*0,25*1,3*4,34 = 2,821 [B]
       Stěny kolmo na osu propustku(světlá šířka):2*0,25*2,4*4,34-2*0,25*(2,4*2,4) = 2,328 [C]
 A+B+C = 6,157 [L]
 `   Šachta č. 2`
       Dno šachty: 0,250*1,7*3,1 = 1,318 [D]
       Stěny podélně s osou propustku: 2*0,25*1,7*4,14 = 3,519 [E]
       Stěny kolmo na osu propustku (světlá šířka): 2*0,25*2,4*4,14-2*0,25*(2,4*2,4) = 2,088 [F]
       Strop (světlý rozměr): 0,25*(1,2*2,4-0,7*0,7) = 0,598 [G]
 D+E+F+G = 7,523 [M]
 `   Šachta č. 3:`
       Dno šachty: 0,25*1,7*3,1 = 1,318 [H]
       Stěny podélně s osou propustku: 2*0,25*1,7*4,14 = 3,519 [I]
       Stěny kolmo na osu propustku (světlá šířka): 2*0,25*2,4*4,14-2*0,25*(2,4*2,4) = 2,088 [J]
       Strop (světlý rozměr): 0,25*(1,2*2,4-0,7*0,7) = 0,598 [K]
 H+I+J+K = 7,523 [N]
 Celkem: L+M+N = 21,203 [O]"_x000d_</t>
  </si>
  <si>
    <t>Výztuž nových revizních šacht.</t>
  </si>
  <si>
    <t xml:space="preserve"> "21,203*0,135 = 2,862 [A]"_x000d_</t>
  </si>
  <si>
    <t>389125</t>
  </si>
  <si>
    <t>MOSTNÍ RÁMOVÉ KONSTR Z DÍLCŮ ŽELEZOBET DO C30/37</t>
  </si>
  <si>
    <t>Nová prefabrikovaná rámová konstrukce propustku.</t>
  </si>
  <si>
    <t xml:space="preserve"> "`Měřeno v AutoCAD:`
 1,84*(26,36+32,36+12,86+14,0)-2*0,2*2,4*1,39-2*2*0,06*1,05-2*2*0,12*0,45 = 155,665 [A]"_x000d_</t>
  </si>
  <si>
    <t>Podkladní beton pod základovou deskou.</t>
  </si>
  <si>
    <t xml:space="preserve"> "`Měřeno v AutoCAD:`
 0,100*88,69*4,0 = 35,476 [A]"_x000d_</t>
  </si>
  <si>
    <t>Betonové lože pod odlážděním - mimo dno propustků.</t>
  </si>
  <si>
    <t xml:space="preserve"> "`Měřeno v AutoCAD:`
 `  Betonové lože odláždění kolem výtokového dílce propustku:`
       Pod nízkou (100 mm) dlažbou: 0,100*3,64*0,5+0,100*(2*1,875*0,5) = 0,370 [A]
       Pod standadrní (200 mm) dlažbou: 0,100*2,0*4,81+0,100*4,64*0,6+0,100*2*(1,875+0,5)*0,5 = 1,478 [B]
 `   Betonové lože odláždění kolem vtokového dílce propustku:`
       Pod nízkou (100 mm) dlažbou: 0,100*3,64*0,5+0,100*(2*1,85*0,5) = 0,367 [C]
       Pod standadrní (200 mm) dlažbou: 0,100*4,64*0,6+0,100*2*(1,85+0,5)*0,5 = 0,513 [D]
    Betonové lože odláždění kolem šachty mezi kolejemi 206 a 208: 2*0,100*1,38*0,6+0,100*4,18*0,6 = 0,416 [E]
 Celkem: A+B+C+D+E = 3,144 [F]"_x000d_</t>
  </si>
  <si>
    <t>Betonové lože pod odlážděním - dno propustku.</t>
  </si>
  <si>
    <t xml:space="preserve"> "`Měřeno v AutoCAD:`
    V rámových dílcích: 0,443*(26,36+32,36+12,86+14,0) = 37,912 [A]
    Ve dnech šachet: 1,09*(0,77+1,17+1,17) = 3,390 [B]
 A+B = 41,302 [C]"_x000d_</t>
  </si>
  <si>
    <t xml:space="preserve"> "`Měřeno v AutoCAD:`
 16,664*57,6+(3,289+16,905)*27,32 = 1511,546 [A]"_x000d_</t>
  </si>
  <si>
    <t>46452</t>
  </si>
  <si>
    <t>POHOZ DNA A SVAHŮ Z KAMENIVA DRCENÉHO</t>
  </si>
  <si>
    <t>Štěrkový pohoz na straně výtoku.</t>
  </si>
  <si>
    <t xml:space="preserve"> "`Měřeno v AutoCAD:`
 4,64*1,5*0,2 = 1,392 [A]"_x000d_</t>
  </si>
  <si>
    <t>Nové odláždění - odláždění kolem vtoku a výtoku, odláždění ve dně propustku.</t>
  </si>
  <si>
    <t xml:space="preserve"> "`Měřeno v AutoCAD:`
 `Odláždění ve dně propustku a na dně šachet:`
       V rámových dílcích: 0,432*(26,36+32,36+12,86+14,0) = 36,971 [A]
       Ve dnech šachet: 0,513*(0,77+1,17+1,17) = 1,595 [B]
 `   Odláždění kolem výtokového dílce propustku:`
       Nízká dlažba (100 mm): 0,100*3,64*0,5+0,100*(2*1,875*0,5) = 0,370 [C]
       Standadrní dlažba (200 mm): 0,200*2,0*4,81+0,200*4,64*0,6+0,200*2*(1,875+0,5)*0,5 = 2,956 [D]
 `   Odláždění kolem vtokového dílce propustku:`
       Nízká dlažba (100 mm): 0,100*3,64*0,5+0,100*(2*1,85*0,5) = 0,367 [E]
       Standadrní dlažba (200 mm): 0,200*4,64*0,6+0,200*2*(1,85+0,5)*0,5 = 1,027 [F]
    Odláždění kolem šachty mezi kolejemi 206 a 208: 2*0,200*1,38*0,6+0,200*4,18*0,6 = 0,833 [G]
 Celkem: A+B+C+D+E+F+G = 44,118 [H]"_x000d_</t>
  </si>
  <si>
    <t>711131</t>
  </si>
  <si>
    <t>IZOLACE BĚŽNÝCH KONSTRUKCÍ PROTI VOLNĚ STÉKAJÍCÍ VODĚ ASFALTOVÝMI NÁTĚRY</t>
  </si>
  <si>
    <t>Nátěr rubu betonových trub a dalších prefabrikátů. ALP + 2xALN. Součást SVI 0.</t>
  </si>
  <si>
    <t xml:space="preserve"> "`Měřeno v AutoCAD:`
    Stěny rámů: 2*61,86+2*76,4+2*29,59+2*32,22 = 400,140 [A]
    Horní povrch rámů: 2,4*(24,6+31,83+12,33+12,24) = 194,400 [B]
    Prefabrikovaná křídla: 4*(2,68*1,8+2*0,605) = 24,136 [C]
 A+B+C = 618,676 [D]"_x000d_</t>
  </si>
  <si>
    <t>Součást izolace šachet.</t>
  </si>
  <si>
    <t xml:space="preserve"> "`Měřeno v AutoCAD:`
 `   Šachta mezi kolejemi 206 a 208: `
 Krátké stěny: 2*1,3*4,1 = 10,660 [A]
       Dlouhé stěny: 2*2,9*1,7 = 9,860 [B]
       Izolace šachta - trouba: 2*(0,5*(2,4+2*2,4))+4*0,5*2,4 = 12,000 [C]
 A+B+C = 32,520 [J]
 `   Šachta č. 2:`
 Krátké stěny: 2*1,7*4,14 = 14,076 [D]
       Dlouhé stěny:2*2,9*1,74 = 10,092 [E]
       Izolace šachta - trouba: 2*(0,5*(2,4+2*2,4))+4*0,5*2,4 = 12,000 [F]
 D+E+F = 36,168 [K]
 `   Šachta č. 3:`
 Krátké stěny: 2*1,7*3,93 = 13,362 [G]
       Dlouhé stěny:2*2,9*1,53 = 8,874 [H]
       Izolace šachta - trouba: 2*(0,5*(2,4+2*2,4))+4*0,5*2,4 = 12,000 [I]
 G+H+I = 34,236 [L]
    Římsa na vtokovém šikmém rámovém dílci: (0,15+0,5)*(2*1,8+2,4) = 3,900 [M]
    Římsa na výtokovém šikmém rámovém dílci: (0,15+0,5)*(2*1,81+2,4) = 3,913 [N]
 Celkem: J+K+L+M+N = 110,737 [O]"_x000d_</t>
  </si>
  <si>
    <t>Extrudovaný polystyren, tl. 50 mm. Ochranna izolace z natavovaných asfaltových pásů.</t>
  </si>
  <si>
    <t>863572</t>
  </si>
  <si>
    <t>POTRUBÍ Z TRUB Z NEREZ OCELI DN DO 500MM</t>
  </si>
  <si>
    <t>Chránička prostupu pro kanalizační potrubí ve stěně šachty. Vč. navařeného límce, specifikace materiálu viz TZ.</t>
  </si>
  <si>
    <t xml:space="preserve"> "Šachta č. 2: 2*0,5 = 1,000 [A]
 Šachta č. 3: 2*0,5 = 1,000 [B]
 Celkem: A+B = 2,000 [C]"_x000d_</t>
  </si>
  <si>
    <t>89915</t>
  </si>
  <si>
    <t>STUPADLA (A POD)</t>
  </si>
  <si>
    <t>Stupadla dle ČSN EN 13 101.</t>
  </si>
  <si>
    <t xml:space="preserve"> "`Měřeno v AutoCAD:`
    Šachta mezi kolejemi 206 a 208: 11 = 11,000 [A]
    Šachta č. 2: 10 = 10,000 [B]
    Šachta č. 3: 9 = 9,000 [C]
 A+B+C = 30,000 [D]"_x000d_</t>
  </si>
  <si>
    <t>R89911G</t>
  </si>
  <si>
    <t>LITINOVÝ POKLOP E600</t>
  </si>
  <si>
    <t>Pojízdný poklop šachty, čtvercový. Technická specifikace viz TZ.</t>
  </si>
  <si>
    <t xml:space="preserve"> "`Měřeno v AutoCAD:`
 1+1 = 2,000 [A]"_x000d_</t>
  </si>
  <si>
    <t>Položka zahrnuje dodávku a osazení předepsané mříže včetně rámu</t>
  </si>
  <si>
    <t>93261</t>
  </si>
  <si>
    <t>POCHOZÍ ROŠT Z KOMPOZITU - PŘEKRYTÍ ZRCADLA MOSTU</t>
  </si>
  <si>
    <t>Kompozitní pochozí rošt na revizních šachtách, vč. rámu.</t>
  </si>
  <si>
    <t xml:space="preserve"> "`Měřeno v AutoCAD:`
    Příslušný jímce mezi kolejemi 206 a 208: 1,0*2,6 = 2,600 [A]"_x000d_</t>
  </si>
  <si>
    <t>Bourání stávající dlažby, bourání stávajících zděných částí čel.
Vč. vnitrostaveništní dopravy. Ostatní doprava je zahrnuta v položkách R015**</t>
  </si>
  <si>
    <t xml:space="preserve"> "`Měřeno v AutoCAD:`
    Dlažba vtok: 0,2*1,62*2,4 = 0,778 [A]
    Dlažba výtok: 0,2*1,05*1,72 = 0,361 [B]
 A+B = 1,139 [C]"_x000d_</t>
  </si>
  <si>
    <t xml:space="preserve"> "`Měřeno v AutoCAD:`
    Čelo výtok vč. římsy: 2,542*5,14-1,183*0,85 = 12,060 [A]
    Čelo vtok vč. římsy: 2,473*4,98-1,183*0,85 = 11,310 [B]
 A+B = 23,370 [C]"_x000d_</t>
  </si>
  <si>
    <t>966371</t>
  </si>
  <si>
    <t>BOURÁNÍ PROPUSTŮ Z TRUB DN DO 1000MM</t>
  </si>
  <si>
    <t>Bourání stávajícího propustku. 
Vč. vnitrostaveništní dopravy. Ostatní doprava je zahrnuta v položkách R015**</t>
  </si>
  <si>
    <t xml:space="preserve"> "`Měřeno v AutoCAD:`
 9,4 = 9,400 [A]"_x000d_</t>
  </si>
  <si>
    <t>97817</t>
  </si>
  <si>
    <t>ODSTRANĚNÍ MOSTNÍ IZOLACE</t>
  </si>
  <si>
    <t>Odstranění stávající hydroizolace propustku.
Vč. vnitrostaveništní dopravy. Ostatní doprava je zahrnuta v položkách R015**</t>
  </si>
  <si>
    <t xml:space="preserve"> "`Měřeno v AutoCAD:`
 8,6*2,463+1,0*2,2+1,45*2,2+0,79*2,2+1,45*2,2 = 31,500 [A]"_x000d_</t>
  </si>
  <si>
    <t xml:space="preserve"> "`Měřeno v AutoCAD:`
 Fáze 1,30% z výkopů: 0,3*(22,33*4,5+19,28*73+28,74*2,4) = 473,070 [A]
    Fáze 2, 70% z výkopů: 0,7*(10,24*4+22,33*7,1) = 139,652 [B]
    Celkem: A+B = 612,722 [C]
 Objemová hmotnost 2,2 t/m3: 2,2*C = 1347,988 [D]"_x000d_</t>
  </si>
  <si>
    <t xml:space="preserve"> "`Měřeno v AutoCAD:`
 Fáze 1,40% z výkopů: 0,4*(22,33*4,5+19,28*73+28,74*2,4) = 630,760 [A]
    Fáze 2, 0% z výkopů: 0 = 0,000 [B]
    Celkem: A+B = 630,760 [C]
 Objemová hmotnost 2,4 t/m3: 2,4*C = 1513,825 [D]"_x000d_</t>
  </si>
  <si>
    <t xml:space="preserve"> "`Měřeno v AutoCAD:`
    Čelo výtok vč. římsy: 2,542*5,14-1,183*0,85 = 12,060 [A]
    Čelo vtok vč. římsy: 2,473*4,98-1,183*0,85 = 11,310 [B]
    Bouraný propustek: (0,547+0,397)*9,92 = 9,364 [C]
 Celkem: A+B+C = 32,735 [D]
 Objemová hmotnost 2,5 t/m3: 2,5*D = 81,837 [E]"_x000d_</t>
  </si>
  <si>
    <t xml:space="preserve"> "`Měřeno v AutoCAD:`
   Dlažba vtok: 0,2*1,62*2,4 = 0,778 [A]
    Dlažba výtok: 0,2*1,05*1,72 = 0,361 [B]
 Dlažby celkem: A+B = 1,139 [C]
    Objemová hmostnost 2,4 t/m3: 2,4*C = 2,734 [D]"_x000d_</t>
  </si>
  <si>
    <t xml:space="preserve"> "`Měřeno v AutoCAD:`
 0,02*(8,6*2,463+1,0*2,2+1,45*2,2+0,79*2,2+1,45*2,2) = 0,630 [A]
 Objemová hmotnost 2,4  t/m3: 2,4*A = 1,512 [B]"_x000d_</t>
  </si>
  <si>
    <t>SO41-14-16-02.2</t>
  </si>
  <si>
    <t xml:space="preserve"> "30 = 30,000 [A]"_x000d_</t>
  </si>
  <si>
    <t xml:space="preserve"> "`Měřeno v AutoCAD:`
 Fáze 1,30% z výkopů: 0,3*(28,74*5,5+17,3*20+20,84*6) = 188,733 [A]
    Fáze 2: 0 = 0,000 [B]
    Celkem: A+B = 188,733 [C]"_x000d_</t>
  </si>
  <si>
    <t xml:space="preserve"> "`Měřeno v AutoCAD:`
 Fáze 1,40% z výkopů: 0,4*(28,74*5,5+17,3*20+20,84*6) = 251,644 [A]
    Fáze 2: 0 = 0,000 [B]
    Celkem: A+B = 251,644 [C]"_x000d_</t>
  </si>
  <si>
    <t xml:space="preserve"> "Předpoklad: 1:  = 1,000 [A]"_x000d_</t>
  </si>
  <si>
    <t xml:space="preserve"> "`Měřeno v AutoCAD:`
    Deska: 23,0*3,1*0,25 = 17,825 [A]
    Koncové prachy: 0,518*3,1+0,505*3,1 = 3,171 [B]
 A+B = 20,996 [C]"_x000d_</t>
  </si>
  <si>
    <t xml:space="preserve"> "0,605*2*1,8 = 2,178 [A]"_x000d_</t>
  </si>
  <si>
    <t xml:space="preserve"> "55,73*2*1,1*12,35/1000 = 1,514 [A]"_x000d_</t>
  </si>
  <si>
    <t xml:space="preserve"> "3 = 3,000 [A]"_x000d_</t>
  </si>
  <si>
    <t xml:space="preserve"> "`Měřeno v AutoCAD:`
 1,84*(23,0)-2*0,2*2,4*1,39-2*2*0,06*1,05-2*2*0,12*0,45 = 40,518 [A]"_x000d_</t>
  </si>
  <si>
    <t xml:space="preserve"> "`Měřeno v AutoCAD:`
 0,1*4,0*23,0 = 9,200 [A]"_x000d_</t>
  </si>
  <si>
    <t xml:space="preserve"> "`Měřeno v AutoCAD:`
 `   Odláždění kolem výtokového dílce propustku:`
       Nízká dlažba (100 mm): 0,100*3,64*0,5+0,100*(2*1,875*0,5) = 0,370 [A]
       Standadrní dlažba (200 mm): 0,100*4,64*4,17+0,100*4,64*0,6+0,100*2*(1,875+0,5)*0,5 = 2,451 [B]
 `   Odláždění kolem vtokového dílce propustku:`
       Nízká dlažba (100 mm): 0,100*3,64*0,5+0,100*(2*1,85*0,5) = 0,367 [C]
       Standadrní dlažba (200 mm): 0,100*4,64*3,025+0,100*4,64*0,6+0,100*2*(1,85+0,5)*0,5 = 1,917 [D]
 Celkem:    A+B+C+D = 5,105 [E]"_x000d_</t>
  </si>
  <si>
    <t>Betonové lože pod odlážděním - dno propustků.</t>
  </si>
  <si>
    <t xml:space="preserve"> "`Měřeno v AutoCAD:`
    V rámových dílcích: 0,443*(23,0) = 10,189 [A]"_x000d_</t>
  </si>
  <si>
    <t xml:space="preserve"> "`Měřeno v AutoCAD:`
 20,279*14,21+10,674*(4,4+4,3) = 381,028 [A]"_x000d_</t>
  </si>
  <si>
    <t>Nové odláždění.</t>
  </si>
  <si>
    <t xml:space="preserve"> "`Měřeno v AutoCAD:`
 `Odláždění ve dně propustku a na dně šachet:`
       V rámových dílcích: 0,432*(23,0) = 9,936 [A]
 `   Odláždění kolem výtokového dílce propustku:`
       Nízká dlažba (100 mm): 0,100*3,64*0,5+0,100*(2*1,875*0,5) = 0,370 [B]
       Standadrní dlažba (200 mm): 1,1*0,200*4,64*4,17+0,200*4,64*0,6+0,200*2*(1,875+0,5)*0,5 = 5,289 [C]
 `   Odláždění kolem vtokového dílce propustku:`
       Nízká dlažba (100 mm): 0,100*3,64*0,5+0,100*(2*1,85*0,5) = 0,367 [D]
       Standadrní dlažba (200 mm): 0,200*4,64*3,025+0,200*4,64*0,6+0,200*2*(1,85+0,5)*0,5 = 3,834 [E]
 Celkem:    A+B+C+D+E = 19,795 [F]"_x000d_</t>
  </si>
  <si>
    <t>Nátěr rubu betonových trub a dalších prefabrikátů. ALP + 2xALN.</t>
  </si>
  <si>
    <t xml:space="preserve"> "`Měřeno v AutoCAD:`
    Rámové dílce: 18,71*2,4+2*53,7 = 152,304 [A]
    Prefabrikovaná křídla: 4*(2,68*1,8+2*0,605) = 24,136 [B]
 A+B = 176,440 [C]"_x000d_</t>
  </si>
  <si>
    <t>Součást izolace spáry u říms.</t>
  </si>
  <si>
    <t xml:space="preserve"> "`Měřeno v AutoCAD:`
    Na výtoku: 2*(0,15+0,5)*1,94+(0,15+0,5)*2,64 = 4,238 [A]
    Ná vtoku: 2*(0,15+0,5)*1,92+(0,15+0,5)*2,64 = 4,212 [B]
 A+B = 8,450 [C]"_x000d_</t>
  </si>
  <si>
    <t>9111A1</t>
  </si>
  <si>
    <t>ZÁBRADLÍ SILNIČNÍ S VODOR MADLY - DODÁVKA A MONTÁŽ</t>
  </si>
  <si>
    <t>Celokompozitové zábradlí, viz TZ.</t>
  </si>
  <si>
    <t xml:space="preserve"> "`Měřeno v AutoCAD:`
    Výtok: 2,64+2*1,44 = 5,520 [A]
    Vtok: 2,64*2*1,44 = 7,603 [B]
 A+B = 13,123 [C]"_x000d_</t>
  </si>
  <si>
    <t>Vč. vnitrostaveništní dopravy. Ostatní doprava je zahrnuta v položkách R015**</t>
  </si>
  <si>
    <t xml:space="preserve"> "`Měřeno v AutoCAD:`
 Fáze 1,30% z výkopů: 0,3*(28,74*5,5+17,3*20+20,84*6) = 188,733 [A]
    Fáze 2: 0 = 0,000 [B]
    Celkem: A+B = 188,733 [C]
 Objemová hmotnost 2,2 t/m3: 2,2*C = 415,213 [D]"_x000d_</t>
  </si>
  <si>
    <t xml:space="preserve"> "`Mereno v AutoCAD:`
    Fáze 1, 40% z výkopu: 0,4*(28,74*5,5+17,3*20+20,84*6) = 251,644 [A]
    Fáze 2: 0 = 0,000 [B]
    Celkem: A+B = 251,644 [C]
 Objemová hmotnost 2,4 t/m3: 2,4*C = 603,946 [D]"_x000d_</t>
  </si>
  <si>
    <t>SO41-14-16-02.3</t>
  </si>
  <si>
    <t xml:space="preserve"> "32 = 32,000 [A]"_x000d_</t>
  </si>
  <si>
    <t xml:space="preserve"> "`Měřeno v AutoCAD:`
 Fáze 1,40% z výkopů: 0,4*(17,3*7+35,78*4,5+(9,5+0,5)/2*14,96) = 142,764 [A]
    Fáze 2: 0 = 0,000 [B]
    Celkem: A+B = 142,764 [C]"_x000d_</t>
  </si>
  <si>
    <t xml:space="preserve"> "`Měřeno v AutoCAD:`
 Fáze 1,20% z výkopů: 0,2*(17,3*7+35,78*4,5+(9,5+0,5)/2*14,96) = 71,382 [A]
    Fáze 2: 0 = 0,000 [B]
    Celkem: A+B = 71,382 [C]"_x000d_</t>
  </si>
  <si>
    <t xml:space="preserve"> "`Měřeno v AutoCAD:`
    Deska: 0,25*3,1*12,0 = 9,300 [A]
    Koncové prachy: 3,1*0,512+(3,1+(8,8-3,1))*0,496 = 5,952 [B]
 Celkem: A+B = 15,252 [C]"_x000d_</t>
  </si>
  <si>
    <t xml:space="preserve"> "21,68*2*1,1*12,35/1000 = 0,589 [A]"_x000d_</t>
  </si>
  <si>
    <t xml:space="preserve"> "`Měřeno v AutoCAD:`
   Výtok: 0,166*2,64+2*0,110*1,54 = 0,777 [A]
    Vtok: 0,13*8,96 = 1,165 [B]
 A+B = 1,942 [C]"_x000d_</t>
  </si>
  <si>
    <t xml:space="preserve"> "1,942*0,25 = 0,486 [A]"_x000d_</t>
  </si>
  <si>
    <t xml:space="preserve"> "`Měřeno v AutoCAD:`
    U výtoku: 2*0,605*1,8 = 2,178 [A]
    U vtoku: 2*1,067*3,2 = 6,829 [B]
 A+B = 9,007 [C]"_x000d_</t>
  </si>
  <si>
    <t xml:space="preserve"> "`Měřeno v AutoCAD:`
 1,84*(12,0)-1*0,2*2,4*1,39-1*2*0,06*1,05-1*2*0,12*0,45 = 21,179 [A]"_x000d_</t>
  </si>
  <si>
    <t xml:space="preserve"> "`Měřeno v AutoCAD:`
 12,0*4,0 = 48,000 [A]"_x000d_</t>
  </si>
  <si>
    <t xml:space="preserve"> "`Měřeno v AutoCAD:`
 `   Výtok:`
       pod dlažbou tl. 200 mm: 0,100*(1,48*3,1+2,64*1,175+1,48*3,03-2,4*0,5) = 1,097 [A]
       pod dlžbou tl. 100 mm - žlábek: 0,100*2,4*0,5 = 0,120 [B]
 `   Vtok - vedle římsy:`
       pod dlažbou tl. 200 mm: 0,100*(1,0*9,46-0,5*2,4) = 0,826 [C]
       pod dlažbou tl. 100 - žlábek: 0,100*0,5*2,4 = 0,120 [D]
 `   Vtok - svahy:`
 pod dlažbou s vyčnívajícími kameny: 0,100*2,37*16,11 = 3,818 [E]
       pod dlažbou ve svazích: 0,100*1,414*(14,79+15,19) = 4,239 [F]
 Celkem: A+B+C+D+E+F = 10,220 [G]"_x000d_</t>
  </si>
  <si>
    <t xml:space="preserve"> "`Měřeno v AutoCAD:`
    V rámových dílcích: 0,443*(12,0) = 5,316 [A]"_x000d_</t>
  </si>
  <si>
    <t xml:space="preserve"> "`Měřeno v AutoCAD:`
 14,68*12,1 = 177,628 [A]"_x000d_</t>
  </si>
  <si>
    <t>Štěrkový pohoz na straně vtoku.</t>
  </si>
  <si>
    <t xml:space="preserve"> "`Měřeno v AutoCAD:`
 0,2*1,5*2,0 = 0,600 [A]"_x000d_</t>
  </si>
  <si>
    <t xml:space="preserve"> "`Měřeno v AutoCAD:`
 `   Výtok:`
       Tl. 200 mm: 0,200*(1,48*3,1+2,64*1,175+1,48*3,03-2,4*0,5) = 2,195 [A]
       Tl. 100 mm - žlábek: 0,100*2,4*0,5 = 0,120 [B]
 `   Vtok - vedle římsy:`
       Tl. 200 mm: 0,200*(1,0*9,46-0,5*2,4) = 1,652 [C]
       Tl. 100 - žlábek: 0,100*0,5*2,4 = 0,120 [D]
 `   Vtok - svahy:`
 Plocha s vyčnívajícími kameny: 1,1*0,200*2,37*16,11 = 8,400 [E]
       Svahy: 0,200*1,414*(14,79+15,19) = 8,478 [F]
 Celkem: A+B+C+D+E+F = 20,965 [G]"_x000d_</t>
  </si>
  <si>
    <t xml:space="preserve"> "`Měřeno v AutoCAD:`
    Rámové dílce: 2*28,05+8,98*2,4 = 77,652 [A]
    Prefabrikovaná křídlavýtok: 2*(2,68*1,8+2*0,605) = 12,068 [B]
    Prefabrikováná křídla vtok: 2*(4,61*3,2+2*1,067) = 33,772 [C]
 A+B+C = 123,492 [D]"_x000d_</t>
  </si>
  <si>
    <t>Součást izolace SVI 3. Spáry u říms a rámu na vtoku.</t>
  </si>
  <si>
    <t xml:space="preserve"> "`Měřeno v AutoCAD:`
    Na výtoku: 2*(0,15+0,5)*1,94+(0,15+0,5)*2,64 = 4,238 [A]
    Vtok - přechod římsa-rám a kolem rámu: (0,15+0,5)*2,4+2*((0,5+0,5)*2,4) = 6,360 [B]
 Celkem: A+B = 10,598 [C]"_x000d_</t>
  </si>
  <si>
    <t xml:space="preserve"> "`Měřeno v AutoCAD:`
    Výtok: 2,64+2*1,44 = 5,520 [A]
 Vtok: 8,96 = 8,960 [B]
 Celkem: A+B = 14,480 [C]"_x000d_</t>
  </si>
  <si>
    <t xml:space="preserve"> "`Měřeno v AutoCAD:`
 Fáze 1,40% z výkopů: 0,4*(17,3*7+35,78*4,5+(9,5+0,5)/2*14,96) = 142,764 [A]
    Fáze 2: 0 = 0,000 [B]
    Celkem: A+B = 142,764 [C]
 Objemová hmotnost 2,2 t/m3: 2,2*C = 314,081 [D]"_x000d_</t>
  </si>
  <si>
    <t xml:space="preserve"> "`Měřeno v AutoCAD:`
 Fáze 1,20% z výkopů: 0,2*(17,3*7+35,78*4,5+(9,5+0,5)/2*14,96) = 71,382 [A]
    Fáze 2: 0 = 0,000 [B]
    Celkem: A+B = 71,382 [C]
    Objemová hmotnost 2,4 t/m3: 2,4*C = 171,317 [D]"_x000d_</t>
  </si>
  <si>
    <t>SO41-14-16-11</t>
  </si>
  <si>
    <t xml:space="preserve"> "`Měřeno v AutoCAD:`
 23,0 = 23,000 [A]"_x000d_</t>
  </si>
  <si>
    <t xml:space="preserve"> "Zásyp líce proveden kompleně z kupovaného materiálu: 1 = 1,000 [A]"_x000d_</t>
  </si>
  <si>
    <t xml:space="preserve"> "2*(10*2,0*0,100) = 4,000 [A]"_x000d_</t>
  </si>
  <si>
    <t>Výkopy. Předpoklad 50% výkopů.
Vč. vnitrostaveništní dopravy. Ostatní doprava je zahrnuta v položkách R015**</t>
  </si>
  <si>
    <t xml:space="preserve"> "`Z 3D modelu AutoCAD:`
 Výkopy celkem: 136,0 = 136,000 [A]
 z toho 50%: A*0,50 = 68,000 [B]"_x000d_</t>
  </si>
  <si>
    <t>Výkopy. Předpoklad 40% výkopů.
Vč. vnitrostaveništní dopravy. Ostatní doprava je zahrnuta v položkách R015**</t>
  </si>
  <si>
    <t xml:space="preserve"> "`Z 3D modelu AutoCAD:`
 Výkopy celkem: 136,0 = 136,000 [A]
 z toho 40%: A*0,4 = 54,400 [B]"_x000d_</t>
  </si>
  <si>
    <t>Výkopy. Předpklad 10% výkopů.
Vč. vnitrostaveništní dopravy. Ostatní doprava je zahrnuta v položkách R015**</t>
  </si>
  <si>
    <t xml:space="preserve"> "`Z 3D modelu AutoCAD:`
 Výkopy celkem: 136,0 = 136,000 [A]
 z toho 10%: A*0,1 = 13,600 [B]"_x000d_</t>
  </si>
  <si>
    <t xml:space="preserve"> "`Měřeno v AutoCAD:`
    Deska: 15*2,4*0,25 = 9,000 [A]
 Příčné prahy: 0,8*0,5*2,4*2 = 1,920 [B]
 Celkem: A+B = 10,920 [C]"_x000d_</t>
  </si>
  <si>
    <t xml:space="preserve"> "`Viz výkaz výztuže:`
 1,313 = 1,313 [A]"_x000d_</t>
  </si>
  <si>
    <t xml:space="preserve"> "`Viz výkaz výztuže.`
 0,978 = 0,978 [A]"_x000d_</t>
  </si>
  <si>
    <t xml:space="preserve"> "`Měřeno v AutoCAD:`
 1,24*16,0-2*(0,38*0,85+2*0,06*0,55+2*0,053*0,2) = 19,020 [A]"_x000d_</t>
  </si>
  <si>
    <t xml:space="preserve"> "`Měřeno v AutoCAD:`
 0,100*52,78 = 5,278 [A]"_x000d_</t>
  </si>
  <si>
    <t>Betonové lože pod odlážděním.</t>
  </si>
  <si>
    <t xml:space="preserve"> "`Měřeno v AutoCAD:`
    Na vtoku bez prahů: 0,100*(1,6*2,9+(1,0*1,9+2*0,5*2,35)) = 0,889 [A]
 Prahy na vtoku: 0,112*2,9+1,6*0,09 = 0,469 [B]
    Na výtoku bez prahů:  0,100*(2,0*2,9+(1,0*1,9+2*0,5*2,36)) = 1,006 [C]
    Prahy na výtoku: 0,09*(2,0+2,9+2,0) = 0,621 [D]
 A+B+C+D = 2,985 [E]"_x000d_</t>
  </si>
  <si>
    <t>45731A</t>
  </si>
  <si>
    <t>VYROVNÁVACÍ A SPÁDOVÝ PROSTÝ BETON C20/25</t>
  </si>
  <si>
    <t>Vyrovnávací vrstva na stávajícím ponechávaném základu.</t>
  </si>
  <si>
    <t xml:space="preserve"> "`Měřeno v AutoCAD:`
 0,1*3,3*(1,0+1,0) = 0,660 [A]"_x000d_</t>
  </si>
  <si>
    <t xml:space="preserve"> "`Měřeno v AutoCAD:`
 15,2*(1,593+2,319) = 59,462 [A]"_x000d_</t>
  </si>
  <si>
    <t>Štěrkový pohoz na výtoku.</t>
  </si>
  <si>
    <t xml:space="preserve"> "`Měřeno v AutoCAD:`
 1,5*2,9*0,200 = 0,870 [A]"_x000d_</t>
  </si>
  <si>
    <t xml:space="preserve"> "`Měřeno v AutoCAD:`
    Na vtoku: 0,200*(1,6*2,9+(1,0*1,9+2*0,5*2,35)) = 1,778 [A]
    Na výtoku:  0,200*(2,0*2,9+(1,0*1,9+2*0,5*2,36)) = 2,012 [B]
 A+B = 3,790 [C]"_x000d_</t>
  </si>
  <si>
    <t>Tvrdá ochrana izolace. Specifikace betonu viz TZ. Vč. svařované sítě 4/100/100.</t>
  </si>
  <si>
    <t xml:space="preserve"> "`Měřeno v AutoCAD:`
 1,9*14,0 = 26,600 [A]"_x000d_</t>
  </si>
  <si>
    <t>Beton pro vyspádování dna propustku. Specifikace betonu viz TZ. Vč. svařované sítě 4/100/100.</t>
  </si>
  <si>
    <t xml:space="preserve"> "`Měřeno v AutoCAD:`
 0,138*16,0 = 2,208 [A]"_x000d_</t>
  </si>
  <si>
    <t>Nátěr rubu betonových trub. ALP + 2xALN. Součást SVI 0 a SVI 1.</t>
  </si>
  <si>
    <t xml:space="preserve"> "`Měřeno v AutoCAD:`
    Svislé plochy: 2*21,57 = 43,140 [A]
    Vodorovné plochy: 1,9*14,0 = 26,600 [B]
 A+B = 69,740 [C]"_x000d_</t>
  </si>
  <si>
    <t>Bourání stávajících zděných částí čel vč. říms.
Vč. vnitrostaveništní dopravy. Ostatní doprava je zahrnuta v položkách R015**</t>
  </si>
  <si>
    <t>Bourání stávajících železobetonových částí čel vč. říms.
Vč. vnitrostaveništní dopravy. Ostatní doprava je zahrnuta v položkách R015**</t>
  </si>
  <si>
    <t xml:space="preserve"> "`Měřeno v AutoCAD:`
    Čelo vč. římsy - vtok: 1,141*3,47-0,53*0,666 = 3,606 [A]
    Čelo vč. římsy - výtok: 1,145*3,345-0,53*0,667 = 3,477 [B]
 A+B = 7,083 [C]"_x000d_</t>
  </si>
  <si>
    <t>966358</t>
  </si>
  <si>
    <t>BOURÁNÍ PROPUSTŮ Z TRUB DN DO 600MM</t>
  </si>
  <si>
    <t xml:space="preserve"> "`Měřeno v AutoCAD:`
 7,0 = 7,000 [A]"_x000d_</t>
  </si>
  <si>
    <t xml:space="preserve"> "`Měřeno v AutoCAD:`
 1,7*7,1 = 12,070 [A]"_x000d_</t>
  </si>
  <si>
    <t xml:space="preserve"> "`Měřeno v AutoCAD:`
    Výkopy celkem: 136,0 = 136,000 [A]
    z toho 50% (třída I.): A*0,50 = 68,000 [B]
 Objemová hmotnost 2,2 t/m3: 2,2*B = 149,600 [C]"_x000d_</t>
  </si>
  <si>
    <t xml:space="preserve"> "`Měřeno v AutoCAD:`
    Výkopy celkem: 136,0 = 136,000 [A]
    z toho 10% (třída III.): A*0,10 = 13,600 [B]
 Objemová hmotnost 2,4 t/m3: 2,4*B = 32,640 [C]"_x000d_</t>
  </si>
  <si>
    <t xml:space="preserve"> "`Měřeno v AutoCAD:`
    Čelo vč. římsy - vtok: 1,141*3,47-0,53*0,666 = 3,606 [A]
    Čelo vč. římsy - výtok: 1,145*3,345-0,53*0,667 = 3,477 [B]
 Bouraný propustek: (0,168+(0,53-0,283))*7,013 = 2,910 [C]
 Celkem: A+B+C = 9,993 [D]
 Objemová hmostnost 2,5 t/m3: 2,5*D = 24,983 [E]"_x000d_</t>
  </si>
  <si>
    <t xml:space="preserve"> "`Měřeno v AutoCAD:`
 0,020*1,7*7,1 = 0,241 [A]
 Objemová hmotnost 2,4 t/m3: 2,4*A = 0,579 [B]"_x000d_</t>
  </si>
  <si>
    <t>SO41-14-16-12</t>
  </si>
  <si>
    <t xml:space="preserve"> "25,0 = 25,000 [A]"_x000d_</t>
  </si>
  <si>
    <t xml:space="preserve"> "`Měřeno v AutoCAD:`
    Fáze 1: 144,1*0,5 = 72,050 [A]
    Fáze 2: 80,0*0,7 = 56,000 [B]
    Celkem: A+B = 128,050 [C]"_x000d_</t>
  </si>
  <si>
    <t xml:space="preserve"> "`Měřeno v AutoCAD:`
    Fáze 1: 144,1*0,4 = 57,640 [A]
    Fáze 2:  80,0*0,3 = 24,000 [B]
 Celkem: A+B = 81,640 [C]"_x000d_</t>
  </si>
  <si>
    <t xml:space="preserve"> "`Měřeno v AutoCAD:`
    Fáze 1: 144,1*0,1 = 14,410 [A]
    Fáze 2: 80,0*0 = 0,000 [B]
 Celkem: A+B = 14,410 [C]"_x000d_</t>
  </si>
  <si>
    <t>Zápory HEB 200 dl. 5,5 m po 1,2 m; převázka 2xU160.</t>
  </si>
  <si>
    <t xml:space="preserve"> "Pažení fáze 1: 9*5,5*(61,3/1000)+10,0*2*(18,8/1000) = 3,410 [A]
 Pažení fáze 2: 9*5,5*(61,3/1000)+10,0*2*(18,8/1000) = 3,410 [B]
 Celkem: A+B = 6,821 [C]"_x000d_</t>
  </si>
  <si>
    <t xml:space="preserve"> "`Měřeno v AutoCAD:`
    Fáze 1: 22,34 = 22,340 [A]
    Fáze 2: 22,34-2,2 = 20,140 [B]
 Celkem: A+B = 42,480 [C]"_x000d_</t>
  </si>
  <si>
    <t xml:space="preserve"> "Fáze 1: 4*9,0*0,8 = 28,800 [A]
 Fáze 2: 4*9,0*0,6 = 21,600 [B]
 Celkem: A+B = 50,400 [C]"_x000d_</t>
  </si>
  <si>
    <t xml:space="preserve"> "`Měřeno v AutoCAD:`
    Fáze 1: (9*5,5)*0,25 = 12,375 [A]
    Fáze 2: (9*5,5)*0,25*(1/2) = 6,188 [B]
 Celkem: A+B = 18,563 [C]"_x000d_</t>
  </si>
  <si>
    <t xml:space="preserve"> "Fáze 1: 4*9,0*0,1 = 3,600 [A]
 Fáze 2: 4*9,0*0,3 = 10,800 [B]
 Celkem: A+B = 14,400 [C]"_x000d_</t>
  </si>
  <si>
    <t>položka zahrnuje:
přemístění, montáž a demontáž vrtných souprav
svislou dopravu zeminy z vrtu
vodorovnou dopravu zeminy bez uložení na skládku
případně nutné pažení dočasné (včetně odpažení) i trvalé</t>
  </si>
  <si>
    <t xml:space="preserve"> "Fáze 1: 4*9,0*0,1 = 3,600 [A]
 Fáze 2: 4*9,0*0,1 = 3,600 [B]
 Celkem: A+B = 7,200 [C]"_x000d_</t>
  </si>
  <si>
    <t xml:space="preserve">Vrty pro zápory. Předpoklad 1. fáze  50% vrtů.</t>
  </si>
  <si>
    <t xml:space="preserve"> "`Měřeno v AutoCAD:`
    Fáze 1: (9*5,5)*0,5 = 24,750 [A]
    Fáze 2: (9*5,5)*0,4 = 19,800 [B]
 Celkem: A+B = 44,550 [C]"_x000d_</t>
  </si>
  <si>
    <t xml:space="preserve"> "`Měřeno v AutoCAD:`
    Základová deska pod prefabrikovanými troubami (bez příčného prahu): 0,25*(2,1*2,45+1,7*22,79) = 10,972 [A]
    Příčný práh na výtoku: 0,6*0,5*2,1 = 0,630 [B]
    Zesílený základ na výtoku:2*(0,237*1,955+(0,237+0,113)/2*0,495) = 1,100 [C]
 A+B+C = 12,702 [D]"_x000d_</t>
  </si>
  <si>
    <t xml:space="preserve"> "`Viz výkaz výztuže.`
 0,46 = 0,460 [A]"_x000d_</t>
  </si>
  <si>
    <t xml:space="preserve"> "`Viz výkaz výztuže.`
 1,05 = 1,050 [A]"_x000d_</t>
  </si>
  <si>
    <t xml:space="preserve"> "Fáze 1: 4 = 4,000 [A]
 Fáze 2: 4 = 4,000 [B]
 Celkem: A+B = 8,000 [C]"_x000d_</t>
  </si>
  <si>
    <t>Nová vtoková jímka.</t>
  </si>
  <si>
    <t xml:space="preserve"> "`Měřeno v AutoCAD:`
    Základová deska jímky: 1,7*2,2*0,250 = 0,935 [A]
    Stěny jímky: 3,33*(2*1,7*0,250+2*(2,2-2*0,25)*0,25) = 5,661 [B]
 Odpočet prostupu trouby: -2,126*0,25 = -0,532 [C]
 A+B+C = 6,065 [D]"_x000d_</t>
  </si>
  <si>
    <t>Výztuž nové vtokové jímky.</t>
  </si>
  <si>
    <t xml:space="preserve"> "6,064*0,135 = 0,819 [A]"_x000d_</t>
  </si>
  <si>
    <t>Podkladní beton pod základovou deskou a vtokovou jímkou.</t>
  </si>
  <si>
    <t xml:space="preserve"> "`Měřeno v AutoCAD:`
    Pod deskou: 0,100*2,6*24,7 = 6,422 [A]
    Pod jímkou: 0,100*2,78*3,28 = 0,912 [B]
 A+B = 7,334 [C]"_x000d_</t>
  </si>
  <si>
    <t xml:space="preserve"> "`Měřeno v AutoCAD:`
    Pod odlážděním na výtoku - horizontální: 0,100*2,0*3,62 = 0,724 [A]
    Pod odlážděním na výtoku - svah: 0,100*5,11 = 0,511 [B]
    Ukončovací prahy na výtoku: (1,49+3,62+1,47)*0,09 = 0,592 [C]
    Pod odlážděním kolem jímky na povrchu: 0,100*6,31 = 0,631 [D]
    Pod odlážděním ve dně jímky: 0,100*1,7*1,2 = 0,204 [E]
 A+B+C+D+E = 2,662 [F]"_x000d_</t>
  </si>
  <si>
    <t xml:space="preserve"> "`Měřeno v AutoCAD:`
    Podél trub: 24,86*(2,379+4,292) = 165,841 [A]
    Podíl jímky: 1,7*(2,544+4,201) = 11,467 [B]
    Za jímkou: 6,0*3,614 = 21,684 [C]
 Celkem: A+B+C = 198,992 [D]"_x000d_</t>
  </si>
  <si>
    <t xml:space="preserve"> "`Měřeno v AutoCAD:`
 3,62*1,5*0,200 = 1,086 [A]"_x000d_</t>
  </si>
  <si>
    <t xml:space="preserve"> "`Měřeno v AutoCAD:`
    Odláždění na výtoku - horizontální: 0,200*2,0*3,62 = 1,448 [A]
    Odláždění na výtoku - svah: 0,200*5,11 = 1,022 [B]
    Odláždění kolem jímky na povrchu: 0,200*6,31 = 1,262 [C]
    Odláždění ve dně jímky: 0,200*1,7*1,2 = 0,408 [D]
 A+B+C+D = 4,140 [E]"_x000d_</t>
  </si>
  <si>
    <t>SVI 0. Nátěr rubu betonových trub. ALP + 2xALN.</t>
  </si>
  <si>
    <t xml:space="preserve"> "`Měřeno v AutoCAD:`
 24,9*4,342 = 108,116 [A]"_x000d_</t>
  </si>
  <si>
    <t>Součást izolace vtokové jímky.</t>
  </si>
  <si>
    <t xml:space="preserve"> "`Měřeno v AutoCAD:`
    Stěny jímky: 1,78*3,33+2,28*3,33+1,78*3,33+0,29*3,0+0,29*3,0+1,62*1,37+(2,64-2,13) = 23,917 [A]
    Izolace spáry jímka-trouba: (2,136*2,2)-2,126+0,5*4,342+2*2,12*0,2 = 5,592 [B]
    Přesahy vodorovné u dna: 2,78*3,28-1,78*2,28-0,5*1,7 = 4,210 [C]
 A+B+C = 33,719 [D]"_x000d_</t>
  </si>
  <si>
    <t>Chránička prostupu pro kanalizační potrubí ve stěně jímky. Vč. navařeného límce, specifikace materiálu viz TZ.</t>
  </si>
  <si>
    <t xml:space="preserve"> "Vtoková jímka: 2*0,5 = 1,000 [A]"_x000d_</t>
  </si>
  <si>
    <t xml:space="preserve"> "Ve vtokové jímce: 8 = 8,000 [A]"_x000d_</t>
  </si>
  <si>
    <t>918372</t>
  </si>
  <si>
    <t>PROPUSTY Z TRUB DN 1200MM</t>
  </si>
  <si>
    <t>Betonové trouby nového propustku. Vč. šikmé úpravy výtokového dílce.</t>
  </si>
  <si>
    <t xml:space="preserve"> "`Měřeno v AutoCAD:`
 25,5 = 25,500 [A]"_x000d_</t>
  </si>
  <si>
    <t>Kompozitní pochozí rošt na vtokové jímkce, vč. rámu.</t>
  </si>
  <si>
    <t xml:space="preserve"> "`Měřeno v AutoCAD:`
 1,9*1,4 = 2,660 [A]"_x000d_</t>
  </si>
  <si>
    <t>Bourání stávajících dlažeb, bourání stávajících zděných částí čel.
Vč. vnitrostaveništní dopravy. Ostatní doprava je zahrnuta v položkách R015**</t>
  </si>
  <si>
    <t xml:space="preserve"> "`Měřeno v AutoCAD:`
    Dlažba vtok: 0,2*(1,07+1,06+1,32) = 0,690 [A]
    Dlažby výtok: 0,2*6,08 = 1,216 [B]
 A+B = 1,906 [C]"_x000d_</t>
  </si>
  <si>
    <t xml:space="preserve"> "`Měřeno v AutoCAD:`
    Čelo výtok: 2,943*4,165-0,989*0,95 = 11,318 [A]
    Čelo vtok: 2,8*4,23-0,989*0,95 = 10,904 [B]
 A+B = 22,222 [C]"_x000d_</t>
  </si>
  <si>
    <t>96636</t>
  </si>
  <si>
    <t>BOURÁNÍ PROPUSTŮ Z TRUB DN DO 800MM</t>
  </si>
  <si>
    <t xml:space="preserve"> "`Měřeno v AutoCAD:`
 5,0 = 5,000 [A]"_x000d_</t>
  </si>
  <si>
    <t xml:space="preserve"> "`Měřeno v AutoCAD:`
    Trouba mezi čely (vč. základu): 4,37*3,2 = 13,984 [A]
    Obě čela: (1,217-0,989)+0,762*2,104+2*0,5*1,64+0,54*1,104 = 4,067 [B]
 A+B = 18,051 [C]"_x000d_</t>
  </si>
  <si>
    <t xml:space="preserve"> "`Měřeno v AutoCAD:`
    Fáze 1: 144,1*0,5 = 72,050 [A]
    Fáze 2: 80,0*0,7 = 56,000 [B]
    Celkem: A+B = 128,050 [C]
 Objemová hmotnost 2,2 t/m3: 2,2*C = 281,710 [D]"_x000d_</t>
  </si>
  <si>
    <t xml:space="preserve"> "`Měřeno v AutoCAD:`
    Fáze 1: 144,1*0,1 = 14,410 [A]
    Fáze 2: 80,0*0 = 0,000 [B]
 Celkem: A+B = 14,410 [C]
    Objemová hmotnost 2.4 t/m3: 2,4*C = 34,584 [D]"_x000d_</t>
  </si>
  <si>
    <t xml:space="preserve"> "`Měřeno v AutoCAD:`
    Čelo výtok: 2,943*4,165-0,989*0,95 = 11,318 [A]
    Čelo vtok: 2,8*4,23-0,989*0,95 = 10,904 [B]
    Bouraný propustek: (0,486+0,392)*5,0 = 4,390 [C]
 A+B+C = 26,612 [D]
 Objemová hmostnost 2,5 t/m3: 2,5*D = 66,531 [E]"_x000d_</t>
  </si>
  <si>
    <t xml:space="preserve"> "`Měřeno v AutoCAD:`
    Dlažba vtok: 0,2*(1,07+1,06+1,32) = 0,690 [A]
    Dlažby výtok: 0,2*6,08 = 1,216 [B]
 A+B = 1,906 [C]
 Objemová hmotnost 2,4 t/m3: 2,4*C = 4,574 [D]"_x000d_</t>
  </si>
  <si>
    <t xml:space="preserve"> "`Měřeno v AutoCAD:`
    Izolace trouby mezi čely (vč. základu): 0,020*4,37*3,2 = 0,280 [A]
    Izolace obě čela: 0,020*((1,217-0,989)+0,762*2,104+2*0,5*1,64+0,54*1,104) = 0,081 [B]
 A+B = 0,361 [C]
    Objemová hmostnost 2,4 t/m3: 2,4*C = 0,866 [D]"_x000d_</t>
  </si>
  <si>
    <t>SO41-14-16-13.1</t>
  </si>
  <si>
    <t xml:space="preserve"> "83 = 83,000 [A]"_x000d_</t>
  </si>
  <si>
    <t xml:space="preserve"> "`Měřeno v AutoCAD:`
    Třída I: 461,95 = 461,950 [A]"_x000d_</t>
  </si>
  <si>
    <t xml:space="preserve"> "`Měřeno v AutoCAD:`
    Třída II: 464,95 = 464,950 [A]"_x000d_</t>
  </si>
  <si>
    <t xml:space="preserve"> "`Měřeno v AutoCAD:`
    Třída III: 933,51 = 933,510 [A]"_x000d_</t>
  </si>
  <si>
    <t>Zápory HEB 200 dl. 4,3 resp. 4,7 m po 1,2 m; převázka 2xU160.</t>
  </si>
  <si>
    <t xml:space="preserve"> "Pažení fáze 1: 10*4,3*(61,3/1000)+11,0*2*(18,8/1000) = 3,050 [A]
 Pažení fáze 2: 10*4,7*(61,3/1000)+11,0*2*(18,8/1000) = 3,295 [B]
 Celkem: A+B = 6,344 [C]"_x000d_</t>
  </si>
  <si>
    <t xml:space="preserve"> "`Měřeno v AutoCAD:`
    Fáze 1: 20,35 = 20,350 [A]
    Fáze 2: 24,78-3,22 = 21,560 [B]
 Celkem: A+B = 41,910 [C]"_x000d_</t>
  </si>
  <si>
    <t xml:space="preserve"> "Fáze 1: 5*9,0*0,8 = 36,000 [A]
 Fáze 2: 5*9,0*0,6 = 27,000 [B]
 Celkem: A+B = 63,000 [C]"_x000d_</t>
  </si>
  <si>
    <t>Vrty pro zápory. Předpoklad 1. fáze 35% vrtů.</t>
  </si>
  <si>
    <t xml:space="preserve"> "`Měřeno v AutoCAD:`
    Fáze 1: (10*4,3)*0,35 = 15,050 [A]
    Fáze 2: (10*4,7)*0,35*(1/2) = 8,225 [B]
 Celkem: A+B = 23,275 [C]"_x000d_</t>
  </si>
  <si>
    <t xml:space="preserve"> "Fáze 1: 5*9,0*0,1 = 4,500 [A]
 Fáze 2: 5*9,0*0,3 = 13,500 [B]
 Celkem: A+B = 18,000 [C]"_x000d_</t>
  </si>
  <si>
    <t xml:space="preserve">Vrty pro zápory. Předpoklad 1. fáze  35% vrtů.</t>
  </si>
  <si>
    <t xml:space="preserve"> "Fáze 1: 5*9,0*0,1 = 4,500 [A]
 Fáze 2: 5*9,0*0,1 = 4,500 [B]
 Celkem: A+B = 9,000 [C]"_x000d_</t>
  </si>
  <si>
    <t xml:space="preserve">Vrty pro zápory. Předpoklad 1. fáze  30% vrtů.</t>
  </si>
  <si>
    <t xml:space="preserve"> "`Měřeno v AutoCAD:`
    Fáze 1: (10*4,3)*0,30 = 12,900 [A]
    Fáze 2: (10*4,7)*0,30 = 14,100 [B]
 Celkem: A+B = 27,000 [C]"_x000d_</t>
  </si>
  <si>
    <t xml:space="preserve"> "`Měřeno v AutoCAD:`
    Deska bez prahu: 2,4*0,25*(26,2+24,6+32,6) = 50,040 [A]
    Příčný práh: 0,5*0,8*2,8 = 1,120 [B]
 Celkem: A+B = 51,160 [C]"_x000d_</t>
  </si>
  <si>
    <t xml:space="preserve"> "Viz výkaz výztuže:  0,605 = 0,605 [A]"_x000d_</t>
  </si>
  <si>
    <t xml:space="preserve"> "(58,13+59,01+78,22)*2*1,1*12,35/1000 = 5,308 [A]"_x000d_</t>
  </si>
  <si>
    <t xml:space="preserve"> "Fáze 1: 5 = 5,000 [A]
 Fáze 2: 5 = 5,000 [B]
 Celkem: A+B = 10,000 [C]"_x000d_</t>
  </si>
  <si>
    <t>Nové vtokové jímky a revizní šachty.</t>
  </si>
  <si>
    <t xml:space="preserve"> "`Měřeno v AutoCAD:`
 `   Šachta mezi kolejemi 206 a 208:`
       Dno šachty: 0,250*1,7*2,4 = 1,020 [A]
       Stěny podélně s osou propustku: 2*0,250*1,7*2,55 = 2,168 [B]
       Stěny kolmo na osu propustku(světlá šířka):2*0,25*1,9*2,55-2*0,25*(1,9*1,7) = 0,808 [C]
 A+B+C = 3,996 [D]
 `   Šachta č. 2`
       Dno šachty: 0,250*1,7*2,4 = 1,020 [E]
       Stěny podélně s osou propustku: 2*0,250*1,7*2,75 = 2,338 [F]
       Stěny kolmo na osu propustku (světlá šířka): 2*0,25*1,9*2,75-2*0,25*(1,9*1,7) = 0,998 [G]
       Strop (světlý rozměr): 0,25*(1,2*1,9-0,7*0,7) = 0,448 [H]
 E+F+G+H = 4,804 [I]
 `   Šachta č. 3:`
       Dno šachty: 0,250*1,7*2,4 = 1,020 [J]
       Stěny podélně s osou propustku: 2*0,250*1,7*2,74 = 2,329 [K]
       Stěny kolmo na osu propustku(světlá šířka):2*0,25*1,9*2,74-2*0,25*(1,9*1,7) = 0,988 [L]
 J+K+L = 4,337 [M]
 Celkem: D+I+M = 13,137 [N]"_x000d_</t>
  </si>
  <si>
    <t>Výztuž nových vtokových jímek a revizních šachet.</t>
  </si>
  <si>
    <t xml:space="preserve"> "13,137*0,135 = 1,773 [A]"_x000d_</t>
  </si>
  <si>
    <t xml:space="preserve"> "`Měřeno v AutoCAD:`
 (1,36*27-0,38*1,35-2*0,06*1,05-2*0,12*0,45)+(1,36*25,14)+(1,36*33,14)+(1,36*0,31) = 115,655 [A]"_x000d_</t>
  </si>
  <si>
    <t xml:space="preserve"> "`Měřeno v AutoCAD:`
 3,2*0,100*(27,0+1,15+25,14+1,15+33,14+1,15+0,31) = 28,493 [A]"_x000d_</t>
  </si>
  <si>
    <t xml:space="preserve"> "`Měřeno v AutoCAD:`
 `   Dlažba výtok:`
       Svah: 0,100*7,96 = 0,796 [A]
       Za výtokem+koncové prahy:0,100*(2,36+1,4*1,11+1,4*0,911)+0,12*(3,1+2,4+1,5) = 1,359 [B]
 `   Šachta č. 1:`
       Dno šachty: 0,100*1,2*1,9 = 0,228 [C]
       Na povrchu: 0,100*(2*0,6*2,48+2*0,6*2,98) = 0,655 [D]
 `   Šachta č. 2:`
       Dno šachty: 0,100*1,2*1,9 = 0,228 [E]
 `   Šachta č. 3:`
       Dno šachty: 0,100*1,2*1,9 = 0,228 [F]
       Na povrchu: 0,100*(2*0,6*1,78+1*0,6*3,68) = 0,434 [G]
 Celkem: A+B+C+D+E+F+G = 3,928 [H]"_x000d_</t>
  </si>
  <si>
    <t xml:space="preserve"> "`Měřeno v AutoCAD:`
 (2,45+2,45)*50,05+(3,43+0,6+3,43)*14,19+(2,795+2,795)*13,4+(5,652+1,63+4,59)*9,65 = 540,573 [A]"_x000d_</t>
  </si>
  <si>
    <t xml:space="preserve"> "`Měřeno v AutoCAD:`
 `   Dlažba výtok:`
       Svah: 0,200*7,96 = 1,592 [A]
       Za výtokem:0,200*(2,36+1,4*1,11+1,4*0,911) = 1,038 [B]
 `   Šachta č. 1:`
       Dno šachty: 0,200*1,2*1,9 = 0,456 [C]
       Na povrchu: 0,200*(2*0,6*2,48+2*0,6*2,98) = 1,310 [D]
 `   Šachta č. 2:`
       Dno šachty: 0,200*1,2*1,9 = 0,456 [E]
 `   Šachta č. 3:`
       Dno šachty: 0,200*1,2*1,9 = 0,456 [F]
       Na povrchu: 0,200*(2*0,6*1,78+1*0,6*3,68) = 0,869 [G]
 Celkem: A+B+C+D+E+F+G = 6,177 [H]"_x000d_</t>
  </si>
  <si>
    <t xml:space="preserve"> "`Měřeno v AutoCAD:`
 0,138*(27,0+25,14+33,14+0,315) = 11,812 [A]"_x000d_</t>
  </si>
  <si>
    <t>Nátěr rubu betonových trub. ALP + 2xALN.</t>
  </si>
  <si>
    <t xml:space="preserve"> "`Měřeno v AutoCAD:`
    Horní plocha: 1,9*(25,11+24,59+32,59) = 156,351 [A]
    Stěny: 2*44,49+2*41,8+2*55,4 = 283,380 [B]
 Celkem: A+B = 439,731 [C]"_x000d_</t>
  </si>
  <si>
    <t>Součást izolace revizní šachty.</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</si>
  <si>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1,7*2,4-0,9*0,9 = 3,270 [H]
 E+F+G+H = 27,210 [I]
 `   Šachta č. 3:`
 Krátké stěny: 2*1,7*2,74 = 9,316 [J]
       Dlouhé stěny:2*2,4*0,79 = 3,792 [K]
       Izolace šachta - trouba: 2*(0,5*(1,9+2*1,7))+4*0,5*1,7 = 8,700 [L]
 J+K+L = 21,808 [M]
    Celkem: D+I+M = 69,268 [N]"_x000d_</t>
  </si>
  <si>
    <t>Ochranna izolace z natavovaných asfaltových pásů. Materiál: Extrudovaný polystyren, tl. 50 mm.</t>
  </si>
  <si>
    <t xml:space="preserve"> "`Měřeno v AutoCAD:`
 `   Šachta mezi kolejemi 206 a 208: `
 Krátké stěny: 2*1,7*2,55 = 8,670 [A]
       Dlouhé stěny: 2*2,4*0,6 = 2,880 [B]
       Izolace šachta - trouba: 2*(0,5*(1,9+2*1,7))+4*0,5*1,7 = 8,700 [C]
 A+B+C = 20,250 [D]
 `   Šachta č. 2:`
 Krátké stěny: 2*1,7*3,0 = 10,200 [E]
       Dlouhé stěny:2*2,4*1,05 = 5,040 [F]
       Izolace šachta - trouba: 2*(0,5*(1,9+2*1,7))+4*0,5*1,7 = 8,700 [G]
       Horní plocha jímky: 0 = 0,000 [H]
 E+F+G+H = 23,940 [I]
 `   Šachta č. 3:`
 Krátké stěny: 2*1,7*2,74 = 9,316 [J]
       Dlouhé stěny:2*2,4*0,79 = 3,792 [K]
       Izolace šachta - trouba: 2*(0,5*(1,9+2*1,7))+4*0,5*1,7 = 8,700 [L]
 J+K+L = 21,808 [M]
    Celkem: D+I+M = 65,998 [N]"_x000d_</t>
  </si>
  <si>
    <t xml:space="preserve"> "Šachta č. 1: 1*0,5 = 0,500 [A]
 Šachta č. 2: 1*0,5 = 0,500 [B]
 Šachta č. 3: 1*0,5 = 0,500 [C]
 Celkem: A+B+C = 1,500 [D]"_x000d_</t>
  </si>
  <si>
    <t xml:space="preserve"> "`Měřeno v AutoCAD:`
    Šachta č. 1: 7 = 7,000 [A]
    Šachta č. 2: 7 = 7,000 [B]
    Šachta č. 3: 7 = 7,000 [C]
 Celkem: A+B+C = 21,000 [D]"_x000d_</t>
  </si>
  <si>
    <t xml:space="preserve"> "`Měřeno v AutoCAD:`
    Šachta č. 2: 1 = 1,000 [A]"_x000d_</t>
  </si>
  <si>
    <t>Kompozitní pochozí rošty vč. rámů na zakrytí nových vtokových jímek a revizních šachet.</t>
  </si>
  <si>
    <t xml:space="preserve"> "`Měřeno v AutoCAD:`
    Na šachtě č. 1 mezi kolejemi 206 a 208: 1,4*2,1 = 2,940 [A]
 Na šachtě č. 3: 1,4*2,1 = 2,940 [B]
 A+B = 5,880 [C]"_x000d_</t>
  </si>
  <si>
    <t xml:space="preserve"> "`Měřeno v AutoCAD:`
    ŽB čela vč. říms: 2*(1,73*3,39-0,61*0,6) = 10,997 [A]
 Skluz z betonových tvarovek: 1,66*0,15 = 0,249 [B]
 A+B = 11,246 [C]"_x000d_</t>
  </si>
  <si>
    <t xml:space="preserve"> "`Měřeno v AutoCAD:`
 6,0 = 6,000 [A]"_x000d_</t>
  </si>
  <si>
    <t xml:space="preserve"> "`Měřeno v AutoCAD:`
 2,89*4,86 = 14,045 [A]"_x000d_</t>
  </si>
  <si>
    <t xml:space="preserve"> "`Měřeno v AutoCAD:`
    Třída I: 461,95 = 461,950 [A]
    Objemová hmotnost 2,2 t/m3: 2,2*A = 1016,290 [B]"_x000d_</t>
  </si>
  <si>
    <t xml:space="preserve"> "`Měřeno v AutoCAD:`
    Třída III: 933,51 = 933,510 [A]
    Objemová hmotnost 2,4 t/m3: 2,4*A = 2240,424 [B]"_x000d_</t>
  </si>
  <si>
    <t xml:space="preserve"> "`Měřeno v AutoCAD:`
    ŽB čela vč. říms: 2*(1,73*3,39-0,61*0,6) = 10,997 [A]
 Skluz z betonových tvarovek: 1,66*0,15 = 0,249 [B]
 Bouraný propustek: (0,322+0,231)*6,0 = 3,318 [C]
 Celkem: A+B+C = 14,564 [D]
    Objemová hmotnost 2,5 t/m3: 2,5*D = 36,411 [E]"_x000d_</t>
  </si>
  <si>
    <t xml:space="preserve"> "`Měřeno v AutoCAD:`
 0,020*2,89*4,86 = 0,281 [A]
    Objemová hmostnost 2,4 t/m3: 2,4*A = 0,674 [B]"_x000d_</t>
  </si>
  <si>
    <t>SO41-14-16-13.2</t>
  </si>
  <si>
    <t xml:space="preserve"> "30,0 = 30,000 [A]"_x000d_</t>
  </si>
  <si>
    <t xml:space="preserve"> "`Měřeno v AutoCAD:`
    Třída I: 210,27 = 210,270 [A]"_x000d_</t>
  </si>
  <si>
    <t xml:space="preserve"> "`Měřeno v AutoCAD:`
    Třída II: 210,27 = 210,270 [A]"_x000d_</t>
  </si>
  <si>
    <t xml:space="preserve"> "`Měřeno v AutoCAD:`
    Třída III: 696,68 = 696,680 [A]"_x000d_</t>
  </si>
  <si>
    <t xml:space="preserve"> "`Měřeno v AutoCAD:`
 2,4*0,25*22,59 = 13,554 [A]"_x000d_</t>
  </si>
  <si>
    <t xml:space="preserve"> "54,098*1,1*2*12,35/1000 = 1,470 [A]"_x000d_</t>
  </si>
  <si>
    <t xml:space="preserve"> "`Měřeno v AutoCAD:`
 `   Vtoková jímka: `
 Dno jímky: 0,250*1,7*2,4 = 1,020 [A]
 Krátké stěny: 0,250*2*(1,7*2,27-0,87) = 1,495 [B]
       Dlouhé stěny (světlá šířka): 0,250*(2*1,9*2,27-1,7*1,9) = 1,349 [C]
   Celkem: A+B+C = 3,864 [D]"_x000d_</t>
  </si>
  <si>
    <t xml:space="preserve"> "3,864*0,135 = 0,522 [A]"_x000d_</t>
  </si>
  <si>
    <t xml:space="preserve"> "`Měřeno v AutoCAD:`
 1,36*(23,14-0,31) = 31,049 [A]"_x000d_</t>
  </si>
  <si>
    <t xml:space="preserve"> "`Měřeno v AutoCAD:`
 0,100*3,2*(23,14+1,57) = 7,907 [A]"_x000d_</t>
  </si>
  <si>
    <t xml:space="preserve"> "`Měřeno v AutoCAD:`
    Na povrchu vedle šachty na straně výtoku: 0,100*0,6*3,68 = 0,221 [A]
 Dno vtokové jímky: 0,100*1,17*1,9 = 0,222 [B]
 Odláždění na povrchu kolem vtokové jímky: 0,100*(1,06*4,48+2*0,38*1,0+1,15*4,48+2*0,38*1,0)+0,100*3,0*1,025 = 1,450 [C]
    Koncové prahy: 0,15*3,88+2*0,09*3,78 = 1,262 [D]
 Celkem: A+B+C+D = 3,155 [E]"_x000d_</t>
  </si>
  <si>
    <t xml:space="preserve"> "`Měřeno v AutoCAD:`
 (5,09+1,31+4,2)*7,67+(6,7+2,18+5,34)*15,15+(10,1)*5,13+(1,8+1,82)*(1,5+1,5) = 359,408 [A]"_x000d_</t>
  </si>
  <si>
    <t xml:space="preserve"> "`Měřeno v AutoCAD:`
    Na povrchu vedle šachty na straně výtoku: 0,200*0,6*3,68 = 0,442 [A]
 Dno vtokové jímky: 0,200*1,17*1,9 = 0,445 [B]
 Odláždění na povrchu kolem vtokové jímky: 0,200*(1,06*4,48+2*0,38*1,0+1,15*4,48+2*0,38*1,0) = 2,284 [C]
 Celkem: A+B+C = 3,171 [D]"_x000d_</t>
  </si>
  <si>
    <t xml:space="preserve"> "`Měřeno v AutoCAD:`
 0,138*(23,138-0,310) = 3,150 [A]"_x000d_</t>
  </si>
  <si>
    <t>Nátěr rubu betonových rámů. ALP + 2xALN.</t>
  </si>
  <si>
    <t xml:space="preserve"> "`Měřeno v AutoCAD:`
    Horní plocha: 1,9*(22,59) = 42,921 [A]
    Stěny: 2*38,4 = 76,800 [B]
 Celkem: A+B = 119,721 [C]"_x000d_</t>
  </si>
  <si>
    <t xml:space="preserve"> "`Měřeno v AutoCAD:`
 `   Vtoková jímka: `
 Krátké stěny: 2*(1,7*2,02-0,57) = 5,728 [A]
       Dlouhé stěny: 2,4*0,325+2,48*2,27 = 6,410 [B]
       Izolace šachta - trouba: (0,5*(1,9+2*1,7))+2*0,5*1,7 = 4,350 [C]
 Celkem: A+B+C = 16,488 [D]"_x000d_</t>
  </si>
  <si>
    <t xml:space="preserve"> "`Měřeno v AutoCAD:`
    Vtoková jímka: 6 = 6,000 [A]"_x000d_</t>
  </si>
  <si>
    <t>Kompozitní pochozí rošt na revizní šachtě, vč. rámu.</t>
  </si>
  <si>
    <t xml:space="preserve"> "Vtoková jímka: 1,4*2,4 = 3,360 [A]"_x000d_</t>
  </si>
  <si>
    <t>Příkopové žlaby u vtokové jímky.</t>
  </si>
  <si>
    <t xml:space="preserve"> "`Měřeno v AutoCAD:`
 1,5+1,5 = 3,000 [A]"_x000d_</t>
  </si>
  <si>
    <t>93650</t>
  </si>
  <si>
    <t>DROBNÉ DOPLŇK KONSTR KOVOVÉ</t>
  </si>
  <si>
    <t>Česle.</t>
  </si>
  <si>
    <t xml:space="preserve"> "`Viz tvar vtokové jímky.`
 2*(12*0,55*0,617+1,5*0,617+1,5*3,8)*1,1 = 23,535 [A]"_x000d_</t>
  </si>
  <si>
    <t xml:space="preserve"> "`Měřeno v AutoCAD:`
    Třída I: 210,27 = 210,270 [A]
    Objemová hmotnost 2,2 t/m3: 2,2*A = 462,594 [B]"_x000d_</t>
  </si>
  <si>
    <t xml:space="preserve"> "`Měřeno v AutoCAD:`
    Třída III: 696,68 = 696,680 [A]
    Objemová hmotnost 2,4 t/m3: 2,4*A = 1672,032 [B]"_x000d_</t>
  </si>
  <si>
    <t>SO41-14-16-14</t>
  </si>
  <si>
    <t xml:space="preserve"> "2*30 = 60,000 [A]"_x000d_</t>
  </si>
  <si>
    <t xml:space="preserve"> "`Měřeno v AutoCAD:`
 118,0 = 118,000 [A]"_x000d_</t>
  </si>
  <si>
    <t>Výkopy. Předpoklad 35% výkopů.
Vč. vnitrostaveništní dopravy. Ostatní doprava je zahrnuta v položkách R015**</t>
  </si>
  <si>
    <t xml:space="preserve"> "`Měřeno v AutoCAD:`
 105,0 = 105,000 [A]"_x000d_</t>
  </si>
  <si>
    <t>Výkopy. Předpklad 27% výkopů.
Vč. vnitrostaveništní dopravy. Ostatní doprava je zahrnuta v položkách R015**</t>
  </si>
  <si>
    <t xml:space="preserve"> "`Měřeno v AutoCAD:`
 8,98*6,9+2,2*10,6-0,62*2,63-0,57*2,9 = 81,998 [A]"_x000d_</t>
  </si>
  <si>
    <t xml:space="preserve"> "`Měřeno v AutoCAD:`
    Základová deska: 0,25*3,3*16,0 = 13,200 [A]
    Příčné prahy zesíleného základu: 2*0,63*0,5*3,3 = 2,079 [B]
    Celkem:   A+B = 15,279 [C]"_x000d_</t>
  </si>
  <si>
    <t xml:space="preserve"> "Viz výkaz výztuže: 0,447 = 0,447 [A]"_x000d_</t>
  </si>
  <si>
    <t xml:space="preserve"> "Viz výkaz výztuže: 0,673 = 0,673 [A]"_x000d_</t>
  </si>
  <si>
    <t xml:space="preserve"> "`Měřeno v AutoCAD:`
    Vnitřní dílce rámu: 1,644*12 = 19,728 [A]
 `   Koncové dílce rámu:`
 Výtok: 1,644*2,125-0,564*0,71-2*0,06*0,335-2*0,024*0,09 = 3,049 [B]
       Vtok: 1,644*1,875-0,564*0,967-2*0,06*0,595-2*0,06*0,224 = 2,439 [C]
 A+B+C = 25,215 [D]"_x000d_</t>
  </si>
  <si>
    <t xml:space="preserve"> "`Měřeno v AutoCAD:`
 (3,7+0,1)*0,1*16,0 = 6,080 [A]"_x000d_</t>
  </si>
  <si>
    <t xml:space="preserve"> "`Měřeno v AutoCAD:`
 `   Výtok`
       pod dlažbou: 0,1*(2*1,0*2,14+2,4*1,0+4,41*2,0) = 1,550 [C]
       koncové prahy: 0,09*4,4+2*0,085*2,0 = 0,736 [D]
 `   Vtok`
       pod dlažbou: 0,1*(2*1,0*2,45+2,4*1,0+(0,61+1,57)*4,4) = 1,689 [A]
       koncové prahy: 0,09*(0,61+1,57)+0,15*4,4 = 0,856 [B]
 A+B+C+D = 4,831 [E]"_x000d_</t>
  </si>
  <si>
    <t xml:space="preserve"> "`Měřeno v AutoCAD:`
 15,7*(1,938+1,968) = 61,324 [A]"_x000d_</t>
  </si>
  <si>
    <t xml:space="preserve"> "`Měřeno v AutoCAD:`
 6,6*0,2 = 1,320 [A]"_x000d_</t>
  </si>
  <si>
    <t xml:space="preserve"> "`Měřeno v AutoCAD:`
    Na výtoku: 0,2*(2*1,0*2,14+2,4*1,0+4,41*2,0) = 3,100 [A]
    Na vtoku: 0,2*(2*1,0*2,45+2,4*1,0+(0,61+1,57)*4,4) = 3,378 [B]
 A+B = 6,478 [C]"_x000d_</t>
  </si>
  <si>
    <t xml:space="preserve"> "`Měřeno v AutoCAD:`
 0,12*12,76 = 1,531 [A]"_x000d_</t>
  </si>
  <si>
    <t xml:space="preserve"> "`Měřeno v AutoCAD:`
 0,204*16,0 = 3,264 [A]"_x000d_</t>
  </si>
  <si>
    <t xml:space="preserve"> "`Měřeno v AutoCAD:`
 33,38+2*23,21 = 79,800 [A]"_x000d_</t>
  </si>
  <si>
    <t xml:space="preserve"> "`Měřeno v AutoCAD:`
    ŽB konstrukce čel a vtokové šachty: 1,89*2,6-0,257*0,85+1,81*2,9-0,257*0,85+0,33*1,9 = 10,353 [A]"_x000d_</t>
  </si>
  <si>
    <t>966346</t>
  </si>
  <si>
    <t>BOURÁNÍ PROPUSTŮ Z TRUB DN DO 400MM</t>
  </si>
  <si>
    <t xml:space="preserve"> "5,0 = 5,000 [A]"_x000d_</t>
  </si>
  <si>
    <t xml:space="preserve"> "`Měřeno v AutoCAD:`
 1,34*5,0 = 6,700 [A]"_x000d_</t>
  </si>
  <si>
    <t xml:space="preserve"> "`Měřeno v AutoCAD:`
 118,0 = 118,000 [A]
 Objemová hmotnost 2,2 t/m3: 2,2*A = 259,600 [B]"_x000d_</t>
  </si>
  <si>
    <t xml:space="preserve"> "`Měřeno v AutoCAD:`
 8,98*6,9+2,2*10,6-0,62*2,63-0,57*2,9 = 81,998 [A]
 Objemová hmotnost 2,4 t/m3: 2,4*A = 196,795 [B]"_x000d_</t>
  </si>
  <si>
    <t xml:space="preserve"> "`Měřeno v AutoCAD:`
    ŽB konstrukce čel a vtokové šachty: 1,89*2,6-0,257*0,85+1,81*2,9-0,257*0,85+0,33*1,9 = 10,353 [A]
 Bouraný propustek: ((0,257-0,126)+0,141)*5,0 = 1,360 [B]
 Celkem: A+B = 11,713 [C]
 Objemová hmotnost 2,5 t/m3: 2,5*C = 29,283 [D]"_x000d_</t>
  </si>
  <si>
    <t xml:space="preserve"> "`Měřeno v AutoCAD:`
 0,020*1,34*5,0 = 0,134 [A]
 Objemová hmotnost 2,4 t/m3: 2,4*A = 0,322 [B]"_x000d_</t>
  </si>
  <si>
    <t>SO41-14-16-15</t>
  </si>
  <si>
    <t xml:space="preserve"> "18,0 = 18,000 [A]"_x000d_</t>
  </si>
  <si>
    <t xml:space="preserve"> "`Měřeno v AutoCAD:`
 6,4*9,0+7,72*7,0+2,77*4,0+0,080 = 122,800 [A]
 Z toho 50% třída I: 0,5*A = 61,400 [B]"_x000d_</t>
  </si>
  <si>
    <t xml:space="preserve"> "`Měřeno v AutoCAD:`
 6,4*9,0+7,72*7,0+2,77*4,0+0,08 = 122,800 [A]
 Z toho 40% třída II: 0,4*A = 49,120 [B]"_x000d_</t>
  </si>
  <si>
    <t>Výkopy. Předpoklad 10% výkopů.
Vč. vnitrostaveništní dopravy. Ostatní doprava je zahrnuta v položkách R015**</t>
  </si>
  <si>
    <t xml:space="preserve"> "`Měřeno v AutoCAD:`
 6,4*9,0+7,72*7,0+2,77*4,0+0,08 = 122,800 [A]
 Z toho 10% třída III: 0,1*A = 12,280 [B]"_x000d_</t>
  </si>
  <si>
    <t xml:space="preserve"> "`Měřeno v AutoCAD:`
    Deska bez příčných prahů: 0,250*(2,0*1,7+12,9*1,3+2,0*1,7) = 5,893 [A]
    Příčné prahy: 2*0,305*1,7 = 1,037 [B]
    Rozšířené základy: 4*(0,193*1,572+(0,193+0,094)/2*0,428) = 1,459 [C]
 A+B+C = 8,389 [D]"_x000d_</t>
  </si>
  <si>
    <t xml:space="preserve"> "`Viz výkaz výztuže:`
 0,59 = 0,590 [A]"_x000d_</t>
  </si>
  <si>
    <t xml:space="preserve"> "`Viz výkaz výztuže:`
 0,64 = 0,640 [A]"_x000d_</t>
  </si>
  <si>
    <t xml:space="preserve"> "`Měřeno v AutoCAD:`
 16,9*2,2 = 37,180 [A]"_x000d_</t>
  </si>
  <si>
    <t xml:space="preserve"> "`Měřeno v AutoCAD:`
    Vtok svah tělesa: 0,1*4,592 = 0,459 [A]
    Vtok bet. lože zbytek: 0,1*(0,71+1,45)*3,14 = 0,678 [B]
    Vtok koncové prahy: 0,15*3,14+2*0,09*1,75 = 0,786 [C]
 Výtok svah tělesa: 0,1*6,15 = 0,615 [D]
    Výtok bet. lože zbytek: 0,1*3,56*1,43 = 0,509 [E]
    Výtok koncové prahy: 0,09*1,03+0,09*2,4 = 0,309 [F]
 A+B+C+D+E+F = 3,356 [G]"_x000d_</t>
  </si>
  <si>
    <t xml:space="preserve"> "`Měřeno v AutoCAD:`
 16,9*(1,37+1,39) = 46,644 [A]"_x000d_</t>
  </si>
  <si>
    <t xml:space="preserve"> "`Měřeno v AutoCAD:`
    Vtok svah tělesa: 0,2*4,592 = 0,918 [A]
    Vtok bet. lože zbytek: 0,2*(0,71+1,45)*3,14 = 1,356 [B]
    Výtok svah tělesa: 0,2*6,15 = 1,230 [C]
    Výtok bet. lože zbytek: 0,2*3,56*1,4 = 0,997 [D]
 A+B+C+D = 4,502 [E]"_x000d_</t>
  </si>
  <si>
    <t xml:space="preserve"> "`Měřeno v AutoCAD:`
 0,07*13,4 = 0,938 [A]"_x000d_</t>
  </si>
  <si>
    <t xml:space="preserve"> "`Měřeno v AutoCAD:`
 3,092*16,15 = 49,936 [A]"_x000d_</t>
  </si>
  <si>
    <t>91836</t>
  </si>
  <si>
    <t>PROPUSTY Z TRUB DN 800MM</t>
  </si>
  <si>
    <t>Betonové trouby nového propustku. Vč. šikmé úpravy koncových dílců.</t>
  </si>
  <si>
    <t xml:space="preserve"> "`Měřeno v AutoCAD:`
 16,9 = 16,900 [A]"_x000d_</t>
  </si>
  <si>
    <t>Bourání dlažby, bourání stávajících zděných částí čel.
Vč. vnitrostaveništní dopravy. Ostatní doprava je zahrnuta v položkách R015**</t>
  </si>
  <si>
    <t xml:space="preserve"> "`Měřeno v AutoCAD:`
    Dlažby na vtoku: 0 = 0,000 [A]
    Dložby na výtoku: 0,3*(1,4*0,3*0,8+1,0*0,8+1,4*0,3*0,8) = 0,442 [B]
 A+B = 0,442 [C]"_x000d_</t>
  </si>
  <si>
    <t xml:space="preserve"> "`Měřeno v AutoCAD:`
    Čelo na výtoku vč. říms: 1,419*3,5-0,478*0,7 = 4,632 [A]
    Čelo na vtoku vč. říms: 1,398*3,8-0,478*0,7 = 4,978 [B]
    Vtoková jímka: 0,278*1,66+2*0,17*0,55*0,8 = 0,611 [C]
 Ubourání stávajícího propustku vlevo od propustku nového (odhad): 0,3*1,0*1,2 = 0,360 [E]
 A+B+C = 10,221 [D]"_x000d_</t>
  </si>
  <si>
    <t xml:space="preserve"> "`Měřeno v AutoCAD:`
 5,08 = 5,080 [A]"_x000d_</t>
  </si>
  <si>
    <t xml:space="preserve"> "`Měřeno v AutoCAD:`
    Odhad: 5,1*1,91 = 9,741 [A]"_x000d_</t>
  </si>
  <si>
    <t xml:space="preserve"> "`Měřeno v AutoCAD:`
 61,4 = 61,400 [A]
 Objemová hmotnost 2,2 t/m3: 2,2*A = 135,080 [B]"_x000d_</t>
  </si>
  <si>
    <t xml:space="preserve"> "`Měřeno v AutoCAD:`
 12,28 = 12,280 [A]
 Objemová hmotnost 2,4 t/m3: 2,4*A = 29,472 [B]"_x000d_</t>
  </si>
  <si>
    <t xml:space="preserve"> "`Měřeno v AutoCAD:`
    Čelo na výtoku vč. říms: 1,419*3,5-0,478*0,7 = 4,632 [A]
    Čelo na vtoku vč. říms: 1,398*3,8-0,478*0,7 = 4,978 [B]
    Vtoková jímka: 0,278*1,66+2*0,17*0,55*0,8 = 0,611 [C]
 Ubourání stávajícího propustku vlevo od propustku nového (odhad): 0,3*1,0*1,2 = 0,360 [D]
 Bouraný propustek: (0,196+0,289)*5,08 = 2,464 [E]
 Celkem: A+B+C+D+E = 13,045 [F]
 Objemová hmotnost 2,5 t/m3: 2,5*F = 32,613 [G]"_x000d_</t>
  </si>
  <si>
    <t xml:space="preserve"> "`Měřeno v AutoCAD:`
    Dlažby na vtoku: 0 = 0,000 [A]
    Dložby na výtoku: 0,3*(1,4*0,3*0,8+1,0*0,8+1,4*0,3*0,8) = 0,442 [B]
 A+B = 0,442 [C]
 Objemová hmotnost 2,4 t/m3: 2,4*C = 1,060 [D]"_x000d_</t>
  </si>
  <si>
    <t xml:space="preserve"> "`Měřeno v AutoCAD:`
 0,020*5,1*1,91 = 0,195 [A]
 Objemová hmotnost 2,4 t/m3: 2,4*A = 0,468 [B]"_x000d_</t>
  </si>
  <si>
    <t>SO41-14-16-16</t>
  </si>
  <si>
    <t xml:space="preserve"> "`Měřeno v AutoCAD:`
 15,4+2,0+10,0 = 27,400 [A]"_x000d_</t>
  </si>
  <si>
    <t xml:space="preserve"> "`Měřeno v AutoCAD:`
 365 = 365,000 [A]"_x000d_</t>
  </si>
  <si>
    <t xml:space="preserve"> "Předpoklad: 0,1 = 0,100 [A]"_x000d_</t>
  </si>
  <si>
    <t>261416</t>
  </si>
  <si>
    <t>VRTY PRO KOTV, INJEKT, MIKROPIL NA POVRCHU TŘ IV D DO 80MM</t>
  </si>
  <si>
    <t>Vrty pro injektáž stávajících základů.</t>
  </si>
  <si>
    <t xml:space="preserve"> "(13*2)*9*0,500 = 117,000 [A]"_x000d_</t>
  </si>
  <si>
    <t xml:space="preserve"> "`Měřeno v AutoCAD:`
    Deska, dl. mezi příčnímy prahy: 0,25*3,1*13,26 = 10,277 [A]
 Příčné prahy: 0,707*5,6+0,701*5,6 = 7,885 [B]
 Celkem: A+B = 18,162 [C]"_x000d_</t>
  </si>
  <si>
    <t xml:space="preserve"> "30,565*1,1*2*12,35/1000 = 0,830 [A]"_x000d_</t>
  </si>
  <si>
    <t>281451</t>
  </si>
  <si>
    <t>INJEKTOVÁNÍ NÍZKOTLAKÉ Z CEMENTOVÉ MALTY NA POVRCHU</t>
  </si>
  <si>
    <t>Sanace (injektáž) stávajících základů.</t>
  </si>
  <si>
    <t xml:space="preserve"> "`Měřeno v AutoCAD:`
 1,88*14,86-2*0,2*2,4*1,39-2*2*0,06*1,05-2*2*0,12*0,45 = 26,134 [A]"_x000d_</t>
  </si>
  <si>
    <t>Podkladní beton pod základovou deskou a mezi stávajícími základy.</t>
  </si>
  <si>
    <t xml:space="preserve"> "`Měřeno v AutoCAD:`
    Podkl. beton  tl. 100 mm: 0,100*14,86*4,0 = 5,944 [A]
 Prostor mezi stávajícími základy: 0,400*1,55*14,55 = 9,021 [B]
 Celkem: A+B = 14,965 [C]"_x000d_</t>
  </si>
  <si>
    <t xml:space="preserve"> "`Měřeno v AutoCAD:`
 `   Vtok:`
       Lože dlažby nad křídly: 0,100*15,78 = 1,578 [A]
       Lože dlažby pod křídly: 0,100*(2,0*1,2+1,1*2*2,3*0,95) = 0,721 [B]
       Koncové prahy: 0,09*(1,2+1,2+6,06) = 0,761 [C]
 `  Výtok:`
       Lože dlažby nad křídly: 0,100*15,78 = 1,578 [D]
       Lože dlažby pod křídly: 0,100*(2,0*1,25+1,1*2*2,3*1,00) = 0,756 [E]
       Koncové prahy: 0,09*(1,2+1,2+6,0) = 0,756 [F]
 Celkem: A+B+C+D+E+F = 6,150 [G]"_x000d_</t>
  </si>
  <si>
    <t xml:space="preserve"> "`Měřeno v AutoCAD:`
 0,1*(2*1,125*8,8+4*1,1*2,5) = 3,080 [A]"_x000d_</t>
  </si>
  <si>
    <t xml:space="preserve"> "`Měřeno v AutoCAD:`
    Celkové množství zásypu: 30,9*7,42+15,77*(3,6+3,84) = 346,607 [A]"_x000d_</t>
  </si>
  <si>
    <t>Štěrkový pohoz.</t>
  </si>
  <si>
    <t xml:space="preserve"> "`Měřeno v AutoCAD:`
    Vtok: 0,300*1,5*2,8 = 1,260 [A]
    Výtok: 0,300*(1,5*1,9+0,3*1,5) = 0,990 [B]
 Celkem: A+B = 2,250 [C]"_x000d_</t>
  </si>
  <si>
    <t xml:space="preserve"> "`Měřeno v AutoCAD:`
 `   Vtok:`
       Dlažba tl. 200 mm nad křídly: 0,200*15,78-0,200*2,64*0,5 = 2,892 [A]
       Dlažba tl. 100 mm (žlábek nak římsou): 0,100*2,64*0,5 = 0,132 [B]
       Dlažba tl. 200 mm pod křídly: 0,200*(2,0*1,2+1,1*2*2,3*0,95) = 1,441 [C]
 `  Výtok:`
       Dlažba tl. 200 mm nad křídly: 0,200*15,78-0,200*2,64*0,5 = 2,892 [D]
       Dlažba tl. 100 mm (žlábek nak římsou): 0,100*2,64*0,5 = 0,132 [E]
       Dlažba tl. 200 mm pod křídly: 0,200*(2,0*1,25+1,1*2*2,3*1,00) = 1,512 [F]
 Celkem: A+B+C+D+E+F = 9,001 [G]"_x000d_</t>
  </si>
  <si>
    <t xml:space="preserve"> "`Měřeno v AutoCAD:`
 0,204*14,86 = 3,031 [A]"_x000d_</t>
  </si>
  <si>
    <t xml:space="preserve"> "`Měřeno v AutoCAD:`
    Horní plocha rámových dílců: 2,4*11,650 = 27,960 [A]
    Stěny rámových dílců: 2*35,21 = 70,420 [B]
    Prefabrikovaná křídla: 4*(2,68*1,8+2*0,605) = 24,136 [C]
 A+B+C = 122,516 [D]"_x000d_</t>
  </si>
  <si>
    <t>Součást izolace u říms.</t>
  </si>
  <si>
    <t xml:space="preserve"> "`Měřeno v AutoCAD:`
 Římsa na vtokovém šikmém rámovém dílci: (0,15+0,5)*(2*1,8+2,4) = 3,900 [A]
    Římsa na výtokovém šikmém rámovém dílci: (0,15+0,5)*(2*1,81+2,4) = 3,913 [B]
 A+B = 7,813 [C]"_x000d_</t>
  </si>
  <si>
    <t>Bourání stávající zděné nosné konstukce, čel a křídel vč. spodní stavby.
Vč. vnitrostaveništní dopravy. Ostatní doprava je zahrnuta v položkách R015**</t>
  </si>
  <si>
    <t xml:space="preserve"> "`Měřeno v AutoCAD:`
    Kamenná klenba: 1,668*8,81 = 14,695 [A]
    Kamenná spodní stavba: (3,01+3,01+0,4)*8,81 = 56,560 [B]
    Kamenná křídla vč. založení: 7,1*(1,15+1,24)+7,21*(1,13+1,03) = 32,543 [C]
    Kamenná římsa: 7,6*0,172 = 1,307 [D]
 A+B+C+D = 105,105 [E]"_x000d_</t>
  </si>
  <si>
    <t>Odstranění stávající hydroizolace klenby.
Vč. vnitrostaveništní dopravy. Ostatní doprava je zahrnuta v položkách R015**</t>
  </si>
  <si>
    <t xml:space="preserve"> "`Měřeno v AutoCAD:`
 8,81*3,89 = 34,271 [A]"_x000d_</t>
  </si>
  <si>
    <t xml:space="preserve"> "`Měřeno v AutoCAD:`
    Celkový objem výkopů: 365 = 365,000 [A]
    Předpoklad nemožnosti použití 40% z objemu výkopu: 0,4*A = 146,000 [B]
 Objemová hmotnost 2,2 t/m3: 2,2*B = 321,200 [C]"_x000d_</t>
  </si>
  <si>
    <t xml:space="preserve"> "`Měřeno v AutoCAD:`
    Kamenná klenba: 1,668*8,81 = 14,695 [A]
    Kamenná spodní stavba: (3,01+3,01+0,4)*8,81 = 56,560 [B]
    Kamenná křídla vč. založení: 7,1*(1,15+1,24)+7,21*(1,13+1,03) = 32,543 [C]
    Kamenná římsa: 7,6*0,172 = 1,307 [D]
 A+B+C+D = 105,105 [E]
 Objemová hmotnost 2,4 t/m3: 2,4*E = 252,252 [F]"_x000d_</t>
  </si>
  <si>
    <t xml:space="preserve"> "`Měřeno v AutoCAD:`
 0,020*8,81*3,89 = 0,685 [A]
 Objemová hmotnost 2,4 t/m3: 2,4*A = 1,645 [B]"_x000d_</t>
  </si>
  <si>
    <t>SO41-14-16-17</t>
  </si>
  <si>
    <t xml:space="preserve"> "`Měřeno v AutoCAD:`
 27,0 = 27,000 [A]"_x000d_</t>
  </si>
  <si>
    <t xml:space="preserve"> "`Měřeno v AutoCAD:`
 Celkové množství zásypů: 13,42*1,94+32,58*2,79+48,304*10,614+32,58*3,33+13,42*2,31 = 769,123 [A]
    Množství zásypu z použitelných materiálu výkopů (I. třída) - 60%: 0,6*904,5 = 542,700 [D]
 Předpoklad 30% z celkového množství zásypů: 0,3*A = 230,737 [C]"_x000d_</t>
  </si>
  <si>
    <t xml:space="preserve"> "`Měřeno v AutoCAD:`
 1,1*(56,15*6,5+23,53*(1,05+3,07)+13,75*7,95+40,32*6,42-7,81) = 904,503 [A]"_x000d_</t>
  </si>
  <si>
    <t xml:space="preserve"> "`Měřeno v AutoCAD:`
 1,1*(2,26*0,38*7,3+3,4*1,05*0,43) = 8,585 [A]"_x000d_</t>
  </si>
  <si>
    <t xml:space="preserve"> "`Měřeno v AutoCAD:`
    Celkové množství zásypu: 13,42*1,94+32,58*2,79+48,304*10,614+32,58*3,33+13,42*2,31 = 769,123 [A]
    Množství zásypu z použitelných materiálu výkopů (I. třída) - 60%: 0,6*904,5 = 542,700 [B]
    Předpoklad 30% z celkového množství zásypů: 0,3*A = 230,737 [C]"_x000d_</t>
  </si>
  <si>
    <t>Základ nového čela na výtoku.</t>
  </si>
  <si>
    <t xml:space="preserve"> "`Měřeno v AutoCAD:`
 1,272*5,3 = 6,742 [A]"_x000d_</t>
  </si>
  <si>
    <t xml:space="preserve"> "`Měřeno v AutoCAD:`
    Základová deska: 0,421*19,27+0,514*2,45 = 9,372 [A]
    Příčný práh: 0,301*2,1 = 0,632 [B]
    Rozšířený základ: 2*(0,238*1,955+(0,238+0,121)/2*0,495) = 1,108 [C]
 A+B+C = 11,112 [D]"_x000d_</t>
  </si>
  <si>
    <t xml:space="preserve"> "`Viz výkaz výztuže:`
 0,6 = 0,600 [A]"_x000d_</t>
  </si>
  <si>
    <t xml:space="preserve"> "`Viz výkaz výztuže:`
 1,106 = 1,106 [A]"_x000d_</t>
  </si>
  <si>
    <t>Římsy na novém čele na výtoku.</t>
  </si>
  <si>
    <t xml:space="preserve"> "`Měřeno v AutoCAD:`
 0,119*5,3 = 0,631 [A]"_x000d_</t>
  </si>
  <si>
    <t>Výztuž říms na novém čelu propustku.</t>
  </si>
  <si>
    <t xml:space="preserve"> "`Viz výkaz výztuže:`
 0,15 = 0,150 [A]"_x000d_</t>
  </si>
  <si>
    <t>333315</t>
  </si>
  <si>
    <t>MOSTNÍ OPĚRY A KŘÍDLA Z PROSTÉHO BETONU DO C30/37</t>
  </si>
  <si>
    <t>Dřík nového čela propustku na výtoku.</t>
  </si>
  <si>
    <t xml:space="preserve"> "`Měřeno v AutoCAD:`
 1,923*5,3-2,126*1,0 = 8,066 [A]"_x000d_</t>
  </si>
  <si>
    <t>Nové zábradlí na novém čele propustku na výtoku.</t>
  </si>
  <si>
    <t xml:space="preserve"> "`Viz výkaz materiálu zábradlí:`
 178 = 178,000 [A]"_x000d_</t>
  </si>
  <si>
    <t xml:space="preserve"> "`Měřeno v AutoCAD:`
 0,1*55,94 = 5,594 [A]"_x000d_</t>
  </si>
  <si>
    <t xml:space="preserve"> "`Měřeno v AutoCAD:`
    Před vtokem: 0,200*1,725*3,0 = 1,035 [A]
    Svah vtok: 0,200*6,0*1,0 = 1,200 [B]
 Za výtokem: 0,200*20,0 = 4,000 [C]
 Svah výtok: 0,200*8,9*0,53+0,100*7,8*0,5 = 1,333 [D]
 Předlážděné dlažby: 0,100*(2,0*3,0+3,6*3,0) = 1,680 [E]
 Celkem: A+B+C+D+E = 9,248 [F]"_x000d_</t>
  </si>
  <si>
    <t>Podkladní beton pod základem nového čela.</t>
  </si>
  <si>
    <t xml:space="preserve"> "`Měřeno v AutoCAD:`
 0,1*10,83 = 1,083 [A]"_x000d_</t>
  </si>
  <si>
    <t xml:space="preserve"> "Celkové množství zásypů: 13,42*1,94+32,58*2,79+48,304*10,614+32,58*3,33+13,42*2,31 = 769,123 [B]
 Předpoklad 70% z celkového množství zásypů: 0,7*B = 538,386 [A]"_x000d_</t>
  </si>
  <si>
    <t xml:space="preserve"> "`Měřeno v AutoCAD:`
    Před vtokem: 0,200*1,725*3,0 = 1,035 [A]
    Svah vtok: 0,200*6,0*1,0 = 1,200 [B]
 Za výtokem: 0,200*20,0 = 4,000 [C]
 Svah výtok: 0,200*8,9*0,53+0,100*7,8*0,5 = 1,333 [D]
 Celkem: A+B+C+D = 7,568 [E]"_x000d_</t>
  </si>
  <si>
    <t>R465512</t>
  </si>
  <si>
    <t>Předláždění části stávajících dlažeb.</t>
  </si>
  <si>
    <t xml:space="preserve"> "0,200*(2,0*3,0+3,6*3,0) = 3,360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</si>
  <si>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</si>
  <si>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62845</t>
  </si>
  <si>
    <t>SPÁROVÁNÍ STÁVAJÍCÍCH DLAŽEB CEMENT MALTOU</t>
  </si>
  <si>
    <t>Přespárování dlažeb ponechávané části dlažby.</t>
  </si>
  <si>
    <t xml:space="preserve"> "3,6*3 = 10,800 [A]"_x000d_</t>
  </si>
  <si>
    <t xml:space="preserve"> "`Měřeno v AutoCAD:`
 4,342*21,3 = 92,485 [A]"_x000d_</t>
  </si>
  <si>
    <t>Součást SVI 3.</t>
  </si>
  <si>
    <t xml:space="preserve"> "`Měřeno v AutoCAD:`
    Přechod z čela na trubní propustek: (0,93*2,62+2*1,62*0,5+2,126*0,5+(2,625-2,126)) = 5,619 [A]"_x000d_</t>
  </si>
  <si>
    <t>Nivelační značky hřebové.</t>
  </si>
  <si>
    <t>Betonové trouby nového propustku. Vč. šikmé úpravy vtokového dílce.</t>
  </si>
  <si>
    <t xml:space="preserve"> "`Měřeno v AutoCAD:`
 22,95 = 22,950 [A]"_x000d_</t>
  </si>
  <si>
    <t xml:space="preserve"> "1,21 = 1,210 [A]"_x000d_</t>
  </si>
  <si>
    <t xml:space="preserve"> "`Měřeno v AutoCAD:`
    ŽB konstrukce čel: 5,4*2,16-0,8*1,85+5,3*2,16-0,8*1,85 = 20,152 [A]"_x000d_</t>
  </si>
  <si>
    <t>966372</t>
  </si>
  <si>
    <t>BOURÁNÍ PROPUSTŮ Z TRUB DN DO 1200MM</t>
  </si>
  <si>
    <t xml:space="preserve"> "`Měřeno v AutoCAD:`
 17,4 = 17,400 [A]"_x000d_</t>
  </si>
  <si>
    <t xml:space="preserve"> "`Měřeno v AutoCAD:`
 3,61*17,4 = 62,814 [A]"_x000d_</t>
  </si>
  <si>
    <t xml:space="preserve"> "`Měřeno v ACAD:`
    Množství zásypu z nepoužitelných materiálu výkopů (I. třída) - 40%: 0,4*904,5 = 361,800 [B]
 Objemová hmotnost 2,2 t/m3: 2,2*B = 795,960 [C]"_x000d_</t>
  </si>
  <si>
    <t xml:space="preserve"> "`Měřeno v AutoCAD:`
 1,1*(2,26*0,38*7,3+3,4*1,05*0,43) = 8,585 [A]
 Objemová hmotnost 2,4 t/m3: 2,4*A = 20,603 [B]"_x000d_</t>
  </si>
  <si>
    <t xml:space="preserve"> "`Měřeno v AutoCAD:`
    ŽB konstrukce čel: 5,4*2,16-0,8*1,85+5,3*2,16-0,8*1,85 = 20,152 [A]
    Bouraný propustek: (1,85-1,13)*17,4+0,75*15,8 = 24,378 [B]
 A+B = 44,530 [C]
 Objemová hmotnost 2,5 t/m3: 2,5*C = 111,325 [D]"_x000d_</t>
  </si>
  <si>
    <t xml:space="preserve"> "Objemová hmotnost 2,4 t/m3: 2,4*1,21 = 2,904 [A]"_x000d_</t>
  </si>
  <si>
    <t xml:space="preserve"> "`Měřeno v AutoCAD:`
 0,020*3,61*17,4 = 1,256 [A]
 Objemová hmotnost 2,4 t/m3: 2,4*A = 3,015 [B]"_x000d_</t>
  </si>
  <si>
    <t>SO41-16-16-01</t>
  </si>
  <si>
    <t>R02911</t>
  </si>
  <si>
    <t>OSTATNÍ POŽADAVKY - GEODETICKÉ ZAMĚŘENÍ A VYTÝČENÍ</t>
  </si>
  <si>
    <t>zaměření směrové a výškové polohy kanalizace</t>
  </si>
  <si>
    <t xml:space="preserve"> "1=1,000 [A]"_x000d_</t>
  </si>
  <si>
    <t>R02943</t>
  </si>
  <si>
    <t>R02945</t>
  </si>
  <si>
    <t>OSTAT POŽADAVKY - GEOMETRICKÝ PLÁN</t>
  </si>
  <si>
    <t>KČ</t>
  </si>
  <si>
    <t xml:space="preserve">natěžení a dovoz  materiálů (výkopku) z mezideponie, včetně rozvozných vzdáleností, zásyp rýh - 47,941 m3, zásyp jam 1559,724 m3</t>
  </si>
  <si>
    <t xml:space="preserve"> "47,941+1559,724=1 607,665 [A]"_x000d_</t>
  </si>
  <si>
    <t xml:space="preserve">jáma šíře 2,47 m -  retenční stoky DN 1200, rozšíření u šachet na 3,3 m, vč.odvozu výkopku na deponii (výkopek pro zpětný zásyp - 1559,724m3) , na skládku -  přebytek výkopku - vytlačená kubatura (407,092m3)</t>
  </si>
  <si>
    <t xml:space="preserve"> "těžitelnost hornin - předpoklad dle vrtů a sond IGP 
retence IA , IB  - 60 % tř. I , 20 % tř.II , 20 % tř.III  
retence IC  - 40 % tř. I , 30 % tř.II , 30 % tř.III 
retence ID  - 60 % tř. I , 20 % tř.II , 20 % tř.III 
retence IE  - 60 % tř. I , 40 % tř.II                
101*2,47*0,6=149,682 [A] retence IA 
(2,29+2,32)*(3,3-2,47)*3,3*0,6=7,576 [F] rozšíření u šachet 
94*2,47*0,6=139,308 [B] retence IB 
(2,33+2,02)*(3,3-2,47)*3,3*0,6=7,149 [G] rozšíření u šachet 
532*2,47*0,4=525,616 [C] retence IC 
(3,54+3,44+3,27+3,09)*(3,3-2,47)*3,3*0,4=14,615 [H] rozšíření u šachet 
604*2,47*0,6=895,128 [D] retence ID 
(3,53+3,38+3,2+3,01)*(3,3-2,47)*3,3*0,6=21,561 [I] rozšíření u šachet 
134*2,47*0,6=198,588 [E] retence IE 
(2,36+2,26)*(3,3-2,47)*3,3*0,6=7,593 [J] rozšíření u šachet 
A+B+C+D+E+F+G+H+I+J=1 966,816 [L]"_x000d_</t>
  </si>
  <si>
    <t xml:space="preserve">jáma šíře 2,47 m -  retenční stoky DN 1200, rozšíření u šachet na 3,3 m, vč.odvozu výkopku na skládku -  přebytek výkopku - vytlačená kubatura (956,241m3)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</si>
  <si>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134*2,47*0,4=132,392 [E] retence IE 
(2,36+2,26)*(3,3-2,47)*3,3*0,4=5,062 [J] rozšíření u šachet 
454,2*0,03*0,5=6,813 [K] výkop pro drenáž 
A+B+C+D+E+F+G+H+I+J+K=956,241 [L]"_x000d_</t>
  </si>
  <si>
    <t xml:space="preserve">jáma šíře 2,47 m -  retenční stoky DN 1200, rozšíření u šachet na 3,3 m, vč.odvozu výkopku na skládku -  přebytek výkopku - vytlačená kubatura (818,787m3)</t>
  </si>
  <si>
    <t xml:space="preserve"> "těžitelnost hornin - předpoklad dle vrtů a sond IGP 
retence IA , IB  - 60 % tř. I , 20 % tř.II , 20 % tř.III  
retence IC  - 40 % tř. I , 30 % tř.II , 30 % tř.III 
retence ID  - 60 % tř. I , 20 % tř.II , 20 % tř.III 
retence IE  - 60 % tř. I , 40 % tř.II                
101*2,47*0,2=49,894 [A] retence IA 
(2,29+2,32)*(3,3-2,47)*3,3*0,2=2,525 [F] rozšíření u šachet 
94*2,47*0,2=46,436 [B] retence IB 
(2,33+2,02)*(3,3-2,47)*3,3*0,2=2,383 [G] rozšíření u šachet 
532*2,47*0,3=394,212 [C] retence IC 
(3,54+3,44+3,27+3,09)*(3,3-2,47)*3,3*0,3=10,961 [H] rozšíření u šachet 
604*2,47*0,2=298,376 [D] retence ID 
(3,53+3,38+3,2+3,01)*(3,3-2,47)*3,3*0,2=7,187 [I] rozšíření u šachet 
454,2*0,03*0,5=6,813 [K] výkop pro drenáž 
A+B+C+D+F+G+H+I+K=818,787 [L]"_x000d_</t>
  </si>
  <si>
    <t xml:space="preserve">rýha šíře 1,13 m -  stoky DN 300 - odtok z retence, vč.odvozu výkopku na deponii (celý výkopek použit pro zpětný zásyp - 46,423m3)</t>
  </si>
  <si>
    <t xml:space="preserve"> "60 % tř. I , 20 % tř.II , 20 % tř.III 
(16+11+12+13+16)*1,13*0,6=46,104 [A]  odtok z retence 
17,7*0,03*0,6=0,319 [B] výkop pro drény 
A+B=46,423 [C]"_x000d_</t>
  </si>
  <si>
    <t>13283</t>
  </si>
  <si>
    <t>HLOUBENÍ RÝH ŠÍŘ DO 2M PAŽ I NEPAŽ TŘ. II</t>
  </si>
  <si>
    <t xml:space="preserve">rýha šíře 1,13 m -  stoky DN 300 - odtok z retence, vč.odvozu výkopku na deponii (výkopek pro zpětný zásyp - 1,518m3) , na skládku -  přebytek výkopku - vytlačená kubatura (13,956 m3)</t>
  </si>
  <si>
    <t xml:space="preserve"> "60 % tř. I , 20 % tř.II , 20 % tř.III 
(16+11+12+13+16)*1,13*0,2=15,368 [A]  odtok z retence 
17,7*0,03*0,2=0,106 [B] výkop pro drény 
A+B=15,474 [C]"_x000d_</t>
  </si>
  <si>
    <t>13293</t>
  </si>
  <si>
    <t>HLOUBENÍ RÝH ŠÍŘ DO 2M PAŽ I NEPAŽ TŘ. III</t>
  </si>
  <si>
    <t xml:space="preserve">rýha šíře 1,13 m -  stoky DN 300 - odtok z retence, vč.odvozu výkopku na skládku -  přebytek výkopku - vytlačená kubatura (15,474 m3)</t>
  </si>
  <si>
    <t>uložení přebytku výkopku na skládku - 2211,55 m3, výkopku pro zásyp na deponii 1607,665 m3</t>
  </si>
  <si>
    <t xml:space="preserve"> "2211,55+1607,665=3 819,215 [A]"_x000d_</t>
  </si>
  <si>
    <t>zásyp rýh a zásyp jam výkopkem dovezeným z deponie - výkopek tř.I</t>
  </si>
  <si>
    <t xml:space="preserve"> "3741,844-2182,12+77,371-29,43=1 607,665 [A]"_x000d_</t>
  </si>
  <si>
    <t>OBSYP POTRUBÍ A OBJEKTŮ Z NAKUPOVANÝCH MATERIÁLŮ</t>
  </si>
  <si>
    <t xml:space="preserve">obsyp potrubí  štěrkopískem 0-4 mm, příp.0-8 mm</t>
  </si>
  <si>
    <t xml:space="preserve"> "454,2*2,046+17,7*0,544=938,922 [A]"_x000d_</t>
  </si>
  <si>
    <t>15</t>
  </si>
  <si>
    <t xml:space="preserve"> "(3819,215-1607,665)*2,1=4 644,255 [A]"_x000d_</t>
  </si>
  <si>
    <t>21262</t>
  </si>
  <si>
    <t>TRATIVODY KOMPLET Z TRUB Z PLAST HMOT DN DO 100MM</t>
  </si>
  <si>
    <t>pracovní drenáž DN 100, vč.štěrkového podsypu a obsypu 32/63, bez zemních prací, rozsah drenáží bude možno upřesnit dle skutečného výskytu podzemní vody po provedení výkopů, jedná se o provizorní trativod provedený z důvodu provádění kanalizace</t>
  </si>
  <si>
    <t xml:space="preserve"> "454,2+17,7=471,900 [A]"_x000d_</t>
  </si>
  <si>
    <t xml:space="preserve">podsyp - písek,štěrkopísek  pod potrubím</t>
  </si>
  <si>
    <t xml:space="preserve"> "454,2*1,13+17,7*0,23=517,317 [A] podsyp potrubí"_x000d_</t>
  </si>
  <si>
    <t>plastové potrubí DN 300, PP/PVC SN min12, stoky - odtok z retence, trouby strukturované nebo plnostěnné jednovrstvé</t>
  </si>
  <si>
    <t xml:space="preserve"> "4,8+2,1+2,5+2,7+5,6=17,700 [A]"_x000d_</t>
  </si>
  <si>
    <t>891645</t>
  </si>
  <si>
    <t>KLAPKY DN DO 300MM</t>
  </si>
  <si>
    <t>klapka DN 300 -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</si>
  <si>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 "5=5,000 [A]"_x000d_</t>
  </si>
  <si>
    <t>894183</t>
  </si>
  <si>
    <t>ŠACHTY KANALIZAČ Z BETON DÍLCŮ NA POTRUBÍ DN DO 1400MM</t>
  </si>
  <si>
    <t xml:space="preserve">celoprefabrikovaná vodotěs. betonová šachta na potrubí DN 1200 s jednolitým šachtovým dnem, kyneta betonová 1/1,  
DN šachty 1500 nebo 1650,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</si>
  <si>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"14=14,000 [A]"_x000d_</t>
  </si>
  <si>
    <t>899309</t>
  </si>
  <si>
    <t>DOPLŇKY NA POTRUBÍ - VÝSTRAŽNÁ FÓLIE</t>
  </si>
  <si>
    <t>hnědá barva - pozor kanalizace</t>
  </si>
  <si>
    <t xml:space="preserve"> "454,2*4+17,7=1 834,500 [A]"_x000d_</t>
  </si>
  <si>
    <t>899652</t>
  </si>
  <si>
    <t>ZKOUŠKA VODOTĚSNOSTI POTRUBÍ DN DO 300MM</t>
  </si>
  <si>
    <t>plast DN 300</t>
  </si>
  <si>
    <t xml:space="preserve"> "17,70=17,700 [A]"_x000d_</t>
  </si>
  <si>
    <t>899692</t>
  </si>
  <si>
    <t>ZKOUŠKA VODOTĚSNOSTI POTRUBÍ DN PŘES 800MM</t>
  </si>
  <si>
    <t>stoka - plast DN 1200</t>
  </si>
  <si>
    <t xml:space="preserve"> "454,2=454,200 [A]"_x000d_</t>
  </si>
  <si>
    <t>89980</t>
  </si>
  <si>
    <t>TELEVIZNÍ PROHLÍDKA POTRUBÍ</t>
  </si>
  <si>
    <t>plastové potrubí DN 1200 a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</si>
  <si>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"454,20+17,70=471,900 [A]"_x000d_</t>
  </si>
  <si>
    <t>R8747</t>
  </si>
  <si>
    <t>POTRUBÍ Z TRUB PLASTOVÝCH ODPADNÍCH DN DO 1200MM</t>
  </si>
  <si>
    <t>stoka - retenční potrubí, potrubí PE HD se spirálovitě ovíjeným PP profilem DN 1200, vnější profil 1370 mm, (min) SN 12</t>
  </si>
  <si>
    <t xml:space="preserve"> "40,5+39,7+149,4+171,5+53,1=454,200 [A]"_x000d_</t>
  </si>
  <si>
    <t>R891214</t>
  </si>
  <si>
    <t>VENTILY DN DO 40MM</t>
  </si>
  <si>
    <t xml:space="preserve">vírový ventil DN 32 (1,1 l/s, 1,2 l/s), DN 40 (1,6 l/s), materiál nerez,  vč.podkladní plastové desky</t>
  </si>
  <si>
    <t xml:space="preserve"> "1+1+1=3,000 [A]"_x000d_</t>
  </si>
  <si>
    <t>R891226</t>
  </si>
  <si>
    <t>VENTILY DN DO 80MM</t>
  </si>
  <si>
    <t xml:space="preserve">vírový ventil DN 65 (4,7 l/s),  materiál nerez,  vč.podkladní plastové desky</t>
  </si>
  <si>
    <t xml:space="preserve"> "1+1=2,000 [A]"_x000d_</t>
  </si>
  <si>
    <t>SO41-16-16-02</t>
  </si>
  <si>
    <t xml:space="preserve">natěžení a dovoz  materiálů (výkopku) z mezideponie, včetně rozvozných vzdáleností, zásyp rýh - 451,357 m3, zásyp jam 2070,092 m3</t>
  </si>
  <si>
    <t xml:space="preserve"> "451,357+2070,092=2 521,449 [A]"_x000d_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</si>
  <si>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deponii (výkopek pro zpětný zásyp jam 2070,092m3 a zásyp rýh 95,364 m3) , na skládku -  přebytek výkopku - vytlačená kubatura (985,759m3)</t>
  </si>
  <si>
    <t xml:space="preserve">"`těžitelnost hornin - předpoklad dle vrtů a sond IGP 
retence IIC1 , IC2  - 60 % tř. I , 20 % tř.II , 20 % tř.III  
retence IIB2  - 40 % tř. I , 30 % tř.II , 30 % tř.III 
retence IIB1  - 60 % tř. I , 20 % tř.II , 20 % tř.III 
retence IIA1  - 60 % tř. I , 40 % tř.I  
186*4,67*0,6=521,172 [A] retence IIA1 
(2,63+2,51)*1,2*3,3*0,6=12,213 [B] rozšíření u šachet 
72,4*0,03*0,6=1,303 [C] výkop pro drenáž 
(2,82*146+2,47*679)*0,6=1 253,310 [D] retence IIB1 
(3,49*(4,7-2,82)*3,8+3,35*(4,2-2,82)*3,8+(3,16+2,98+2,82+2,65)*(3,3-2,47)*3,3)*0,6=44,580 [E] rozšíření u šachet 
3,56*3,56*4,92*0,6=37,412 [F] retence IIB1-OLK 
 2,47*604*0,4=596,752 [G]retence IIB2 
(3,48+3,27+3,08+2,89)*(3,3-2,47)*3,3*0,4=13,936 [H] rozšíření u šachet 
 3,56*3,56*4,93*0,4=24,992 [I]  retence IIB2-OLK 
2,47*180*0,6=266,760 [J] retence IIC1 
(2,84+2,63)*(3,3-2,47)*3,3*0,6=8,989 [K] rozšíření u šachet 
 3,56*3,56*4,19*0,6=31,861 [L]  retence IIC1-OLK 
 2,47*219*0,6=324,558 [M]retence IIC2 
(2,84+2,71+2,59)*(3,3-2,47)*3,3*0,6=13,377 [N] rozšíření u šachet 
((717,6-144,8-4,4)*0,03+43,7*0,03)*0=0,000 [O] výkop pro drenáž 
A+B+C+D+E+F+G+H+I+J+K+L+M+N+O=3 151,215 [P]` " _x000d_</t>
  </si>
  <si>
    <t xml:space="preserve">jáma šíře 4,67 m - souběh dvou stok DN 1200 - II.A.1, rozšíření u šachet na 5,87 m v délce 3,3 m, jáma šíře 2,82 m stoka DN 1400 - II.B.1, rozšíření u šachet na 4,7 a 4,2 m v délce 3,8 m, jáma šíře 2,47 m -  retenční stoky DN 1200, rozšíření u šachet na 3,3 m, vč.odvozu výkopku na skládku -  přebytek výkopku - vytlačená kubatura (1502,683m3)</t>
  </si>
  <si>
    <t xml:space="preserve">"`retence IIC1 , IC2  - 60 % tř. I , 20 % tř.II , 20 % tř.III  
retence IIB2  - 40 % tř. I , 30 % tř.II , 30 % tř.III 
retence IIB1  - 60 % tř. I , 20 % tř.II , 20 % tř.III 
retence IIA1  - 60 % tř. I , 40 % tř.I  
186*4,67*0,4=347,448 [A] retence IIA1 
(2,63+2,51)*1,2*3,3*0,4=8,142 [B] rozšíření u šachet 
72,4*0,03*0,4=0,869 [C] výkop pro drenáž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A+B+C+D+E+F+G+H+I+J+K+L+M+N+O=1 502,683 [P]` " _x000d_</t>
  </si>
  <si>
    <t xml:space="preserve">jáma šíře 2,82 m stoka DN 1400 - II.B.1, rozšíření u šachet na 4,7 a 4,2 m v délce 3,8 m, jáma šíře 2,47 m -  retenční stoky DN 1200, rozšíření u šachet na 3,3 m, vč.odvozu výkopku na skládku -  přebytek výkopku - vytlačená kubatura (1146,224m3)</t>
  </si>
  <si>
    <t xml:space="preserve"> "retence IIC1 , IC2  - 60 % tř. I , 20 % tř.II , 20 % tř.III  
retence IIB2  - 40 % tř. I , 30 % tř.II , 30 % tř.III 
retence IIB1  - 60 % tř. I , 20 % tř.II , 20 % tř.III 
retence IIA1  - 60 % tř. I , 40 % tř.I  
(2,82*146+2,47*679)*0,2=417,770 [D] retence IIB1 
(3,49*(4,7-2,82)*3,8+3,35*(4,2-2,82)*3,8+(3,16+2,98+2,82+2,65)*(3,3-2,47)*3,3)*0,2=14,860 [E] rozšíření u šachet 
3,56*3,56*4,92*0,2=12,471 [F] retence IIB1-OLK 
 2,47*604*0,3=447,564 [G]retence IIB2 
(3,48+3,27+3,08+2,89)*(3,3-2,47)*3,3*0,3=10,452 [H] rozšíření u šachet 
 3,56*3,56*4,93*0,3=18,744 [I]  retence IIB2-OLK 
2,47*180*0,2=88,920 [J] retence IIC1 
(2,84+2,63)*(3,3-2,47)*3,3*0,2=2,996 [K] rozšíření u šachet 
 3,56*3,56*4,19*0,2=10,620 [L]  retence IIC1-OLK 
 2,47*219*0,2=108,186 [M]retence IIC2 
(2,84+2,71+2,59)*(3,3-2,47)*3,3*0,2=4,459 [N] rozšíření u šachet 
((717,6-144,8-4,4)*0,03+43,7*0,03)*0,5=9,182 [O] výkop pro drenáž 
D+E+F+G+H+I+J+K+L+M+N+O=1 146,224 [P]"_x000d_</t>
  </si>
  <si>
    <t xml:space="preserve">rýha šíře 0,93 m stoka DN 200, 1,13 m -  stoky DN 300, 1,45 m DN 400, vč.odvozu výkopku na deponii (výkopek pro zpětný zásyp - 355,993m3)</t>
  </si>
  <si>
    <t xml:space="preserve">"`těžitelnost hornin - předpoklad dle vrtů a sond IGP 
retence IIC1 , IC2  - 60 % tř. I , 20 % tř.II , 20 % tř.III  
retence IIB2  - 40 % tř. I , 30 % tř.II , 30 % tř.III 
retence IIB1  - 60 % tř. I , 20 % tř.II , 20 % tř.III 
retence IIA1  - 60 % tř. I , 40 % tř 
0,93*2*14,5*0,6=16,182 [A] IIA1-přípojky 
14,5*0,03*0,6=0,261 [B]výkop pro drénáž 
33*0,93*0,6=18,414 [C] IIA1-2 
2,7*0,93*1,5*0,6=2,260 [D]přípojky 
(18*1,13+18*0,93)*0,6=22,248 [E]IIA1-1 
6,2*1,5*0,93*0,6=5,189 [F]přípojky 
1,56*(2,6-1,13)*2,6*0,6=3,577 [G] rozšíření u šachet 
13*1,13*0,6=8,814 [H]IIA 
75*1,13*0,6=50,850 [I]IIIS1 
2*(2,6-1,13)*2,6*0,6=4,586 [J]rozšíření u šachet 
2,5*0,93*25,2*0,6=35,154 [K] IIB.1 - přípojky 
(12+9)*1,45*0,6=18,270 [L]IIB1 
((3,51+3,36)/2*6,2*1,45+2,03*(2,6-1,45)*2,6)*0,6=22,170 [M] obtok OLK 
3*0,93*18*0,4=20,088 [N]IIB.2 přípojky 
(11+13)*1,13*0,4=10,848 [O] IIB2 
((3,49+3,35)/2*8,5*1,13+2,15*2*(2,6-1,13)*2,6)*0,4=19,713 [P]obtok OLK 
1,45*106*0,6=92,220 [Q]IIC 
2,87*(2,6-1,45)*2,6*0,6=5,149 [R]rozšíření u šachet 
(116,8-14,5+71,3+48,9)*0,03*0=0,000 [S]výkop pro drenáž 
A+B+C+D+E+F+G+H+I+J+K+L+M+N+O+P+Q+R+S=355,993 [T]` " _x000d_</t>
  </si>
  <si>
    <t xml:space="preserve">rýha šíře 0,93 m stoka DN 200, 1,13 m -  stoky DN 300, 1,45 m DN 400, vč.odvozu výkopku  na skládku -  přebytek výkopku - vytlačená kubatura (187,235 m3)</t>
  </si>
  <si>
    <t xml:space="preserve">"`těžitelnost hornin - předpoklad dle vrtů a sond IGP 
retence IIC1 , IC2  - 60 % tř. I , 20 % tř.II , 20 % tř.III  
retence IIB2  - 40 % tř. I , 30 % tř.II , 30 % tř.III 
retence IIB1  - 60 % tř. I , 20 % tř.II , 20 % tř.III 
retence IIA1  - 60 % tř. I , 40 % tř 
0,93*2*14,5*0,4=10,788 [A] IIA1-přípojky 
14,5*0,03*0,4=0,174 [B]výkop pro drénáž 
33*0,93*0,4=12,276 [C] IIA1-2 
2,7*0,93*1,5*0,4=1,507 [D]přípojky 
(18*1,13+18*0,93)*0,4=14,832 [E]IIA1-1 
6,2*1,5*0,93*0,4=3,460 [F]přípojky 
1,56*(2,6-1,13)*2,6*0,4=2,385 [G] rozšíření u šachet 
13*1,13*0,4=5,876 [H]IIA 
75*1,13*0,4=33,900 [I]IIIS1 
2*(2,6-1,13)*2,6*0,4=3,058 [J]rozšíření u šachet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A+B+C+D+E+F+G+H+I+J+K+L+M+N+O+P+Q+R+S=187,235 [T]` " _x000d_</t>
  </si>
  <si>
    <t xml:space="preserve">rýha šíře 0,93 m stoka DN 200, 1,13 m -  stoky DN 300, 1,45 m DN 400, vč.odvozu výkopku na skládku -  přebytek výkopku - vytlačená kubatura (98,979 m3)</t>
  </si>
  <si>
    <t xml:space="preserve"> "těžitelnost hornin - předpoklad dle vrtů a sond IGP 
retence IIC1 , IC2  - 60 % tř. I , 20 % tř.II , 20 % tř.III  
retence IIB2  - 40 % tř. I , 30 % tř.II , 30 % tř.III 
retence IIB1  - 60 % tř. I , 20 % tř.II , 20 % tř.III 
retence IIA1  - 60 % tř. I , 40 % tř 
2,5*0,93*25,2*0,2=11,718 [K] IIB.1 - přípojky 
(12+9)*1,45*0,2=6,090 [L]IIB1 
((3,51+3,36)/2*6,2*1,45+2,03*(2,6-1,45)*2,6)*0,2=7,390 [M] obtok OLK 
3*0,93*18*0,3=15,066 [N]IIB.2 přípojky 
(11+13)*1,13*0,3=8,136 [O] IIB2 
((3,49+3,35)/2*8,5*1,13+2,15*2*(2,6-1,13)*2,6)*0,3=14,785 [P]obtok OLK 
1,45*106*0,2=30,740 [Q]IIC 
2,87*(2,6-1,45)*2,6*0,2=1,716 [R]rozšíření u šachet 
(116,8-14,5+71,3+48,9)*0,03*0,5=3,338 [S]výkop pro drenáž 
K+L+M+N+O+P+Q+R+S=98,979 [T]"_x000d_</t>
  </si>
  <si>
    <t>uložení přebytku výkopku na skládku - 3920,88 m3, výkopku pro zásyp na deponii 2521,449 m3</t>
  </si>
  <si>
    <t xml:space="preserve"> "3920,88+2521,449=6 442,329 [A]"_x000d_</t>
  </si>
  <si>
    <t>zásyp rýh a zásyp jam výkopkem dovezeným z deponie (výkopek tř.I, zásyp rýh - 451,357 m3, zásyp jam 2070,092 m3</t>
  </si>
  <si>
    <t xml:space="preserve"> "72,4*3,752+568,4*2,046+43,7*2,556+116,8*0,406+71,3*0,544+48,9*0,783=1 670,785 [A]"_x000d_</t>
  </si>
  <si>
    <t xml:space="preserve"> "(5800,122+642,207-2521,449)*2,1=8 233,848 [A]"_x000d_</t>
  </si>
  <si>
    <t xml:space="preserve"> "640,8+43,7+116,8+71,3+48,9=921,500 [A]"_x000d_</t>
  </si>
  <si>
    <t>45138</t>
  </si>
  <si>
    <t>PODKL VRSTVY ZE ŽELEZOBET VČET VÝZTUŽE</t>
  </si>
  <si>
    <t>podkladní betonová deska prům. 2,36 m, tl.300 mm pod OLK - 3 ks, vč.výztuže</t>
  </si>
  <si>
    <t xml:space="preserve"> "3,14*2,36*2,36/4*0,3*3=3,935 [A]"_x000d_</t>
  </si>
  <si>
    <t xml:space="preserve"> "72,4*2,1+(717,6-144,8-4,4)*1,13+43,7*1,44+116,8*0,154+71,3*0,23+48,9*0,348=908,663 [A] podsyp potrubí"_x000d_</t>
  </si>
  <si>
    <t xml:space="preserve">plast  PP/PVC DN 200 SN 12, trouby strukturované nebo plnostěnné jednovrstvé</t>
  </si>
  <si>
    <t xml:space="preserve"> "14,5+11,3+6,2+20,9+2,7+25,2+18+7,2+10,8=116,800 [A]"_x000d_</t>
  </si>
  <si>
    <t>plastové potrubí DN 300, PP/PVC SN min12, stoky , trouby strukturované nebo plnostěnné jednovrstvé</t>
  </si>
  <si>
    <t xml:space="preserve"> "10,8+29,5+7,7+8,5+2,2+5,2+2,2+5,2=71,300 [A]"_x000d_</t>
  </si>
  <si>
    <t>87446</t>
  </si>
  <si>
    <t>POTRUBÍ Z TRUB PLASTOVÝCH ODPADNÍCH DN DO 400MM</t>
  </si>
  <si>
    <t>plastové potrubí DN 400, PP/PVC SN min12, stoky , trouby strukturované nebo plnostěnné jednovrstvé</t>
  </si>
  <si>
    <t xml:space="preserve"> "7+6,2+35,7=48,900 [A]"_x000d_</t>
  </si>
  <si>
    <t xml:space="preserve"> "2=2,000 [A]"_x000d_</t>
  </si>
  <si>
    <t>891646</t>
  </si>
  <si>
    <t>KLAPKY DN DO 400MM</t>
  </si>
  <si>
    <t>klapka DN 400 - těsnicí koncová klapka se šikmým talířem bránící zpětnému zaplavení gravitačního potrubí. Klapky jsou navrženy jako samočinné a budou ukotveny kolmo do zdí šachet a konstrukcí propustků. V případě, že není potrubí zaústěno do šachty kolmo, budou použity koncové klapky s napojením na potrubí PP/PVC pomocí příslušné spojky.</t>
  </si>
  <si>
    <t xml:space="preserve">celoprefabrikovaná vodotěs. betonová šachta na potrubí DN 300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</si>
  <si>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894146</t>
  </si>
  <si>
    <t>ŠACHTY KANALIZAČNÍ Z BETON DÍLCŮ NA POTRUBÍ DN DO 400MM</t>
  </si>
  <si>
    <t xml:space="preserve">celoprefabrikovaná vodotěs. betonová šachta na potrubí DN 400 s jednolitým šachtovým dnem, kyneta betonová 1/1,  
DN šachty 1000, s integrovaným spojem osazeným do šach.dna, pryžové elastomerové těsnění mezi šach.díly,  tl.stěn 120mm,vč.poklopu profilu 600 mm s větracími otvory a tl.vložkou, třídy D400, litinový rám a poklop zabezpečený proti vyskočení, pant obrtlík a zámek, emblém, kapsová stupadla litinová, vidlicová ocelová s povlakem PE, beton C 30/37 XF4</t>
  </si>
  <si>
    <t xml:space="preserve"> "17=17,000 [A]"_x000d_</t>
  </si>
  <si>
    <t>894483</t>
  </si>
  <si>
    <t>ŠACHTY KANAL ZE ŽELEZOBET VČET VÝZT NA POTRUBÍ DN DO 1400MM</t>
  </si>
  <si>
    <t xml:space="preserve">vnitřní rozměry 2,9x2 m - 1ks, 2,4x2 m - 1ks,  celoprefabrikovaná nebo monolitická vodotěs. betonová šachta na potrubí DN 1400 s jednolitým šachtovým dnem, kyneta betonová 1/1,  s integrovaným spojem osazeným do šach.dna, vč.poklopu na šachtě 2 ks profilu 600 mm s větracími otvory a tl.vložkou, třídy D400, litinový rám a poklop zabezpečený proti vyskočení, pant obrtlík a zámek, emblém, kapsová stupadla litinová, vidlicová ocelová s povlakem PE, beton C 30/37 XF4</t>
  </si>
  <si>
    <t>revizní šachta kruhová celoplastová z PP korugo profilu DN 400, poklopy profilu DN 400, třídy D 400, litina</t>
  </si>
  <si>
    <t xml:space="preserve"> "3=3,000 [A]"_x000d_</t>
  </si>
  <si>
    <t xml:space="preserve"> "717,6*4+43,7*5+116,8+71,3+48,9*2=3 374,800 [A]"_x000d_</t>
  </si>
  <si>
    <t xml:space="preserve">výplň mezikruží dvouvrstvé nádrže OKL (vč.stropu) prostým betonem,  OLK - 3 ks</t>
  </si>
  <si>
    <t xml:space="preserve"> "1,83*3=5,490 [A]"_x000d_</t>
  </si>
  <si>
    <t>89957</t>
  </si>
  <si>
    <t>OBETONOVÁNÍ POTRUBÍ ZE ŽELEZOBETONU VČETNĚ VÝZTUŽE</t>
  </si>
  <si>
    <t xml:space="preserve">vnější obetonování plastové nádrže OLK železobetonem, tl. 300 mm, strop 200 mm, vč.výztuže,  OLK - 3 ks</t>
  </si>
  <si>
    <t xml:space="preserve"> "2,15+10,6=12,750 [A]"_x000d_</t>
  </si>
  <si>
    <t>899642</t>
  </si>
  <si>
    <t>ZKOUŠKA VODOTĚSNOSTI POTRUBÍ DN DO 200MM</t>
  </si>
  <si>
    <t>plast DN 200</t>
  </si>
  <si>
    <t xml:space="preserve"> "116,8=116,800 [A]"_x000d_</t>
  </si>
  <si>
    <t xml:space="preserve"> "71,30=71,300 [A]"_x000d_</t>
  </si>
  <si>
    <t>899662</t>
  </si>
  <si>
    <t>ZKOUŠKA VODOTĚSNOSTI POTRUBÍ DN DO 400MM</t>
  </si>
  <si>
    <t>plast DN 400</t>
  </si>
  <si>
    <t xml:space="preserve"> "48,9=48,900 [A]"_x000d_</t>
  </si>
  <si>
    <t>stoka - plast DN 1200 a DN 1400</t>
  </si>
  <si>
    <t xml:space="preserve"> "717,6+43,7=761,300 [A]"_x000d_</t>
  </si>
  <si>
    <t>plastové potrubí DN 200, 300, 400, 1200 a 1400 -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</si>
  <si>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"116,8+71,3+48,9+717,6+43,7=998,300 [A]"_x000d_</t>
  </si>
  <si>
    <t>stoka - retenční potrubí, potrubí PE HD se spirálovitě ovíjeným PP profilem DN 1200, vnější profil 1370 mm, (min) SN 12 
dvě souběžně vedená potrubí s krátkým propojovacím potrubím (tvar H) na retenci II.A.1 budou zhotovena na míru přímo u výrobce trub - tovární provedení a zpracování - 2 ks</t>
  </si>
  <si>
    <t xml:space="preserve"> "144,8+4,4+227,9+191,2+67,2+82,1=717,600 [A]"_x000d_</t>
  </si>
  <si>
    <t>R8748</t>
  </si>
  <si>
    <t>POTRUBÍ Z TRUB PLAST ODPAD DN DO 1400MM</t>
  </si>
  <si>
    <t>stoka - retenční potrubí, plastové potrubí PE HD se spirálovitě ovíjeným PP profilem DN 1400, vnější profil 1660 mm, (min) SN 12</t>
  </si>
  <si>
    <t xml:space="preserve"> "43,7=43,700 [A]"_x000d_</t>
  </si>
  <si>
    <t xml:space="preserve">vírový ventil DN 32 (1,1 l/s, 0,8 l/s,0,7 l/s,0,8 l/s), DN 40 (2,2 l/s,1,6 l/s), materiál nerez,  vč.podkladní plastové desky</t>
  </si>
  <si>
    <t xml:space="preserve"> "4+2=6,000 [A]"_x000d_</t>
  </si>
  <si>
    <t>R892151</t>
  </si>
  <si>
    <t>JÍMKY PRO ODLOUČ ROP PROD Z PLAST DÍLCŮ, PRŮT DO 10L/SEC</t>
  </si>
  <si>
    <t>dodávka a osazení, OLK- IIB1, OLK-IIB2, OLK-IIC, průtok do 6l/s, plastová nádrž z termoplastu, dvouplášťová průměr 1,76 m,výška 1,82 m, konstruovanou dle zásad ČSN EN 12573, meziprostor mezi vnějším a vnitřním pláštěm vč. stropu nádrže je vystrojen armovací výztuží, vč. vstupu do nádrže tvořeném prefabrikovanou vstupní kanalizační šachtou zakončenou kónusovým prefabrikátem a lit. poklopem profilu 600 mm tř.D 400, vč.vystrojení technologií v nádrži</t>
  </si>
  <si>
    <t>93351</t>
  </si>
  <si>
    <t>ZKOUŠKY VODOTĚSNOSTI NÁDRŽÍ DO 30M3</t>
  </si>
  <si>
    <t>zkouška vodotěsnosti nádrží OLK</t>
  </si>
  <si>
    <t>SO41-16-16-03</t>
  </si>
  <si>
    <t>zaměření směrové a výškové polohy vodovodu</t>
  </si>
  <si>
    <t xml:space="preserve">natěžení a dovoz  materiálů (výkopku) z mezideponie, včetně rozvozných vzdáleností, zásyp rýh - 198,09  m3</t>
  </si>
  <si>
    <t xml:space="preserve"> "298,2-100,11=198,090 [A]"_x000d_</t>
  </si>
  <si>
    <t xml:space="preserve">rýha šíře 1,10 m d.110, 0,95 m d.32 a 50, 1,22 m chránička d.315, vč.odvozu výkopku na deponii (výkopek pro zpětný zásyp - 198,09 m3) , na skládku -  přebytek výkopku - vytlačená kubatura (100,11  m3)</t>
  </si>
  <si>
    <t xml:space="preserve"> "(53+54)*1,1+30*1,22+82*0,95=232,200 [A] trasa vodovodu 
5*3,75*3,52=66,000 [B] výkop pro AŠ 
A+B=298,200 [C]"_x000d_</t>
  </si>
  <si>
    <t xml:space="preserve">uložení přebytku výkopku na skládku - 100,11 m3, výkopku pro zásyp na deponii 198,09  m3</t>
  </si>
  <si>
    <t xml:space="preserve"> "100,11+198,09=298,200 [A]"_x000d_</t>
  </si>
  <si>
    <t xml:space="preserve">zásyp rýh výkopkem dovezeným z deponie, 198,09  m3</t>
  </si>
  <si>
    <t xml:space="preserve"> "(1,1*0,41-3,14*0,11*0,11/4)*68,6+(0,95*0,35-3,14*0,05*0,05/4)*36,2+(0,95*0,33-3,14*0,032*0,032/4)*13,1+(1,22*0,62-3,14*0,315*0,315/4)*17=57,883 [A]"_x000d_</t>
  </si>
  <si>
    <t xml:space="preserve"> "(298,2-198,09)*2,1=210,231 [A]"_x000d_</t>
  </si>
  <si>
    <t>pracovní drenáž DN 100, vč.štěrkového podsypu a obsypu 32/63, bez zemních prací, rozsah drenáží bude možno upřesnit dle skutečného výskytu podzemní vody po provedení výkopů, jedná se o provizorní trativod provedený z důvodu provádění vodovodu</t>
  </si>
  <si>
    <t xml:space="preserve"> "85,6+36,2+13,1=134,900 [A]"_x000d_</t>
  </si>
  <si>
    <t xml:space="preserve">podkladní beton C 20/25,  tl.100 mm pod AŠ, kotevní bloky u armatur a v lomech potrubí</t>
  </si>
  <si>
    <t xml:space="preserve"> "3,76*2,35*0,1=0,884 [A]  pod AŠ 
4*0,3+2*0,5=2,200 [B] 
A+B=3,084 [C]"_x000d_</t>
  </si>
  <si>
    <t>podsyp - písek,štěrkopísek tl 130 mm pod potrubím, tl. 100 mm pod AŠ a dlažbou kolem poklopu AŠ</t>
  </si>
  <si>
    <t xml:space="preserve"> "(68,6*1,1+(36,2+13,1)*0,95+17*1,22)*0,13+4,6*3,35*0,10 +1,26*0,1=20,262 [A] podsyp potrubí a AŠ"_x000d_</t>
  </si>
  <si>
    <t>dlažba z bet.dlaždic tl.100 mm do písku, kolem poklopu AŠ</t>
  </si>
  <si>
    <t xml:space="preserve"> "1,5*1,2-0,6*0,9=1,260 [A]"_x000d_</t>
  </si>
  <si>
    <t>72226</t>
  </si>
  <si>
    <t>VODOMĚRY</t>
  </si>
  <si>
    <t>vodoměr DN 50</t>
  </si>
  <si>
    <t>87313</t>
  </si>
  <si>
    <t>POTRUBÍ Z TRUB PLASTOVÝCH TLAKOVÝCH SVAŘOVANÝCH DN DO 25MM</t>
  </si>
  <si>
    <t>Plastové potrubí PE 100 RC d.32/3,0 mm SDR 11 vč.tvarovek</t>
  </si>
  <si>
    <t xml:space="preserve"> "10,9+2,2=13,100 [A]"_x000d_</t>
  </si>
  <si>
    <t>87314</t>
  </si>
  <si>
    <t>POTRUBÍ Z TRUB PLASTOVÝCH TLAKOVÝCH SVAŘOVANÝCH DN DO 40MM</t>
  </si>
  <si>
    <t>Plastové potrubí PE 100 RC d.50/4,6 mm SDR 11 vč.tvarovek</t>
  </si>
  <si>
    <t xml:space="preserve"> "36,2=36,200 [A]"_x000d_</t>
  </si>
  <si>
    <t>87327</t>
  </si>
  <si>
    <t>POTRUBÍ Z TRUB PLASTOVÝCH TLAKOVÝCH SVAŘOVANÝCH DN DO 100MM</t>
  </si>
  <si>
    <t>Plastové potrubí PE 100 RC d.110/10,0 mm SDR 11, vč.tvarovek</t>
  </si>
  <si>
    <t xml:space="preserve"> "85,60=85,600 [A]"_x000d_</t>
  </si>
  <si>
    <t>87645</t>
  </si>
  <si>
    <t>CHRÁNIČKY Z TRUB PLASTOVÝCH DN DO 300MM</t>
  </si>
  <si>
    <t>chránička PE 100 RC SDR11 d.315/28,6 mm</t>
  </si>
  <si>
    <t>87827</t>
  </si>
  <si>
    <t>NASUNUTÍ PLAST TRUB DN DO 100MM DO CHRÁNIČKY</t>
  </si>
  <si>
    <t>nasunutí PE 100 RC SDR 11 d.110/10 mm do chráničky PE 100 RC SDR11 d.315/28,6 mm, vč.manžety EDPM 315/110 - 2 ks, vč.kluzných objímek pro d.110 rozteč 2 m</t>
  </si>
  <si>
    <t>891113</t>
  </si>
  <si>
    <t>ŠOUPÁTKA DN DO 25MM</t>
  </si>
  <si>
    <t>Šoupátko závitové - mosaz 1"</t>
  </si>
  <si>
    <t>891115</t>
  </si>
  <si>
    <t>ŠOUPÁTKA DN DO 50MM</t>
  </si>
  <si>
    <t>přírubové šoupě DN 50, těžká protikor.ochrana epoxidovým povrstvením, PN 16, 1 ks se zem.soupravou, v AŠ 2 ks s ruč.kolem</t>
  </si>
  <si>
    <t xml:space="preserve"> "1+2=3,000 [A]"_x000d_</t>
  </si>
  <si>
    <t>891127</t>
  </si>
  <si>
    <t>ŠOUPÁTKA DN DO 100MM</t>
  </si>
  <si>
    <t>přírubové šoupě DN 100, těžká protikor.ochrana epoxidovým povrstvením, PN 16</t>
  </si>
  <si>
    <t>891215</t>
  </si>
  <si>
    <t>VENTILY DN DO 50MM</t>
  </si>
  <si>
    <t xml:space="preserve">ventil DN 50 v AŠ - 1ks,  srovnatelně filtr DN 50 v AŠ - 1ks</t>
  </si>
  <si>
    <t>891315</t>
  </si>
  <si>
    <t>MONTÁŽNÍ VLOŽKY DN DO 50MM</t>
  </si>
  <si>
    <t xml:space="preserve">srovnatelně -  kompenzátor  DN 50 v AŠ - 1ks</t>
  </si>
  <si>
    <t>891527</t>
  </si>
  <si>
    <t>HYDRANTY NADZEMNÍ DN 100MM</t>
  </si>
  <si>
    <t xml:space="preserve">nadzemní hydrant DN 100,  těžká protikor.ochrana epoxidovým povrstvením, PN 16, komplet</t>
  </si>
  <si>
    <t>891615</t>
  </si>
  <si>
    <t>KLAPKY DN DO 50MM</t>
  </si>
  <si>
    <t>zpět.klapka DN 50 v AŠ - 1ks</t>
  </si>
  <si>
    <t>891915</t>
  </si>
  <si>
    <t>ZEMNÍ SOUPRAVY DN DO 50MM S POKLOPEM</t>
  </si>
  <si>
    <t>Ovládací souprava teleskopická pro šoupátko DN 50 - 1ks, pro šoupě DN 1" 2 ks, komplet - uliční poklop, podkladní deska</t>
  </si>
  <si>
    <t>891927</t>
  </si>
  <si>
    <t>ZEMNÍ SOUPRAVY DN DO 100MM S POKLOPEM</t>
  </si>
  <si>
    <t xml:space="preserve">teleskopická zemní souprava  pro šoupě DN 100, vč.poklopu a podkladní desky</t>
  </si>
  <si>
    <t>893385</t>
  </si>
  <si>
    <t>ŠACHTY ARMATURNÍ ZE ŽELBET VČET VÝTUŽE PŮDORYS PLOCHY DO 5,5M2</t>
  </si>
  <si>
    <t xml:space="preserve">vodoměrná šachta - monolitická nebo prefabrikovaná železobetonové konstrukce z betonu třídy C30/37 – XA1, vnitřní rozměry 1,75 x 3,0 m, tl.stěn 200 mm, tl.dna a stropu 150 mm,  minimální vnitřní výška 1,8 m, vč. čerpací jímky 0,4 x 0,4 m, vč.vstup.komínce, vč.uzamykatelného vodotěsného poklopu 600 x 900 mm, poklop vytažen 0,3 m nad terén a odlážděn betonovou dlažbou do písku, kompozitový žebřík namontovaný na stěnu komory, součástí žebříku jsou vysouvací madla, odvětrání šachty bude zajištěno trubkou DN 100 vyvedenou stropem šachty, prostup potrubí gumovým segmentovým těsněním, vč. bloků pod armaturami</t>
  </si>
  <si>
    <t>899308</t>
  </si>
  <si>
    <t>DOPLŇKY NA POTRUBÍ - SIGNALIZAČ VODIČ</t>
  </si>
  <si>
    <t>vyhledávací vodič CY min.6 mm2</t>
  </si>
  <si>
    <t xml:space="preserve"> "(85,6+36,2+13,1)*1,05=141,645 [A]"_x000d_</t>
  </si>
  <si>
    <t>bílá barva - pozor vodovod</t>
  </si>
  <si>
    <t>899611</t>
  </si>
  <si>
    <t>TLAKOVÉ ZKOUŠKY POTRUBÍ DN DO 80MM</t>
  </si>
  <si>
    <t xml:space="preserve">tlaková zkouška vodovodního potrubí  PE d.32 - 13,10 m, PE d.50 - 36,2 m</t>
  </si>
  <si>
    <t xml:space="preserve"> "13,1+36,2=49,300 [A]"_x000d_</t>
  </si>
  <si>
    <t>899621</t>
  </si>
  <si>
    <t>TLAKOVÉ ZKOUŠKY POTRUBÍ DN DO 100MM</t>
  </si>
  <si>
    <t>tlaková zkouška vodovodního potrubí PE d.110 - 85,60 m</t>
  </si>
  <si>
    <t xml:space="preserve"> "85,6=85,600 [A]"_x000d_</t>
  </si>
  <si>
    <t>89971</t>
  </si>
  <si>
    <t>PROPLACH A DEZINFEKCE VODOVODNÍHO POTRUBÍ DN DO 80MM</t>
  </si>
  <si>
    <t xml:space="preserve">vodovodního potrubí  PE d.32 - 13,10 m, PE d.50 - 36,2 m</t>
  </si>
  <si>
    <t xml:space="preserve"> "13,10+36,2=49,300 [A]"_x000d_</t>
  </si>
  <si>
    <t>89972</t>
  </si>
  <si>
    <t>PROPLACH A DEZINFEKCE VODOVODNÍHO POTRUBÍ DN DO 100MM</t>
  </si>
  <si>
    <t>vodovodního potrubí PE d.110 - 85,60 m</t>
  </si>
  <si>
    <t>R899305</t>
  </si>
  <si>
    <t>DOPLŇKY NA POTRUBÍ</t>
  </si>
  <si>
    <t xml:space="preserve">orientační plastové tabulky pro poklopy trvale osazených armatur a šachet -  6 ks</t>
  </si>
  <si>
    <t xml:space="preserve"> "6=6,000 [A]"_x000d_</t>
  </si>
  <si>
    <t>93658</t>
  </si>
  <si>
    <t>OCHRANNÉ TYČOVÉ ZNAKY - ORIENTAČNÍ SLOUPKY</t>
  </si>
  <si>
    <t>orientační sloupek u VŠ- ocel.trubka 78/3 mm, dl.2,8 m, žárově zinkovaná, vč.uzavření sloupku, vč.plechové tabulky, vč. nátěru, vč.betonové patky</t>
  </si>
  <si>
    <t>SO41-16-16-04</t>
  </si>
  <si>
    <t xml:space="preserve">natěžení a dovoz  materiálů (výkopku) z mezideponie, včetně rozvozných vzdáleností, zásyp rýh - 125,238 m3, zásyp jam 83,30  m3</t>
  </si>
  <si>
    <t xml:space="preserve"> "125,238+83,30=208,538 [A]"_x000d_</t>
  </si>
  <si>
    <t xml:space="preserve">jáma 5 x5 m pro žumpu, vč.odvozu výkopku na deponii (výkopek pro zpětný zásyp - 83,30 m3) , na skládku -  přebytek výkopku - vytlačená kubatura (37,45 m3)</t>
  </si>
  <si>
    <t xml:space="preserve"> "5*5*4,83=120,750 [A]"_x000d_</t>
  </si>
  <si>
    <t xml:space="preserve">rýha šíře 0,93 m přípojky DN 200, 0,87 m -  přípojky DN 150, vč.odvozu výkopku na deponii (výkopek pro zpětný zásyp - 125,238m3) , na skládku -  přebytek výkopku - vytlačená kubatura (101,170 m3)</t>
  </si>
  <si>
    <t xml:space="preserve"> "0,93*87=80,910 [A] splašková    
0,87*((2,51+2,4)/2*0,96+(2,3+2,2)/2*0,96+(1,76+1,6)/2*0,96)=5,333 [B]přípojky splašková      
(57+44)*0,93=93,930 [C] dešťová    
(17+6,3+13,1)*1,46*0,87=46,235 [D] přípojky dešťová  
A+B+C+D=226,408 [E]"_x000d_</t>
  </si>
  <si>
    <t>uložení přebytku výkopku na skládku - 138,62 m3, výkopku pro zásyp na deponii 208,538 m3</t>
  </si>
  <si>
    <t xml:space="preserve"> "138,62+208,538=347,158 [A]"_x000d_</t>
  </si>
  <si>
    <t xml:space="preserve">zásyp rýh a zásyp jam výkopkem dovezeným z deponie, zásyp rýh - 125,238 m3, zásyp jam 83,30  m3</t>
  </si>
  <si>
    <t xml:space="preserve"> "120,75-37,45=83,300 [A] zásyp jam 
226,408-101,17=125,238 [B] zásyp rýh 
A+B=208,538 [C]"_x000d_</t>
  </si>
  <si>
    <t xml:space="preserve"> "0,399*36,51+0,35*2,88+67,86*0,399+36,4*0,35=55,392 [A]"_x000d_</t>
  </si>
  <si>
    <t xml:space="preserve"> "(226,408-125,238+120,75-83,3)*2,1=291,102 [A]"_x000d_</t>
  </si>
  <si>
    <t xml:space="preserve"> "36,51+2,88+38,65+29,21+36,4=143,650 [A]"_x000d_</t>
  </si>
  <si>
    <t>podkladní betonová deska prům. 3,80 m, tl.300 mm pod žumpou, vč.výztuže</t>
  </si>
  <si>
    <t xml:space="preserve"> "3,14*3,80*3,80/4*0,3=3,401 [A]"_x000d_</t>
  </si>
  <si>
    <t xml:space="preserve"> "0,161*36,51+0,141*2,88+67,86*0,161+36,40*0,141=22,342 [A] podsyp potrubí"_x000d_</t>
  </si>
  <si>
    <t>87433</t>
  </si>
  <si>
    <t xml:space="preserve">plast  PP/PVC DN 150 SN 12, trouby strukturované nebo plnostěnné jednovrstvé</t>
  </si>
  <si>
    <t xml:space="preserve"> "17+6,3+13,1+0,96*3=39,280 [A] dešťové a splaškové přípojky"_x000d_</t>
  </si>
  <si>
    <t xml:space="preserve"> "38,65+29,21+36,51=104,370 [A] dešťová a splašková přípojka"_x000d_</t>
  </si>
  <si>
    <t xml:space="preserve"> "4+3+4=11,000 [A]"_x000d_</t>
  </si>
  <si>
    <t>výplň mezikruží dvouvrstvé nádrže žumpy (vč.stropu a dna) prostým betonem</t>
  </si>
  <si>
    <t xml:space="preserve"> "(2,62*3,14*3,2*3,2/4)-2,32*(3,14*2,9*2,9/4)=5,744 [A]"_x000d_</t>
  </si>
  <si>
    <t>vnější obetonování plastové nádrže žumpy železobetonem, tl. 300 mm, strop 200 mm, vč.výztuže</t>
  </si>
  <si>
    <t xml:space="preserve"> "3,14*3,8*3,8/4*3,12-3,14*3,2*3,2/4*2,62-3,401=10,905 [A]"_x000d_</t>
  </si>
  <si>
    <t>899632</t>
  </si>
  <si>
    <t>ZKOUŠKA VODOTĚSNOSTI POTRUBÍ DN DO 150MM</t>
  </si>
  <si>
    <t>plast DN 150</t>
  </si>
  <si>
    <t>plastové potrubí DN 150 a DN 200 -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</si>
  <si>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"39,28+104,37=143,650 [A]"_x000d_</t>
  </si>
  <si>
    <t>R89215</t>
  </si>
  <si>
    <t>JÍMKY Z PLAST DÍLCŮ</t>
  </si>
  <si>
    <t>dodávka a osazení plastové jímky - žumpy 15 m3, plastová nádrž z termoplastu, dvouplášťová průměr 3,20 m,výška 2,62 m, meziprostor mezi vnějším a vnitřním pláštěm vč. stropu a dna nádrže je vystrojen armovací výztuží, vč. vstupu do nádrže tvořeném prefabrikovanou vstupní kanalizační šachtou zakončenou kónusovým prefabrikátem a lit. poklopem profilu 600 mm tř.D 400</t>
  </si>
  <si>
    <t>zkouška vodotěsnosti nádrže žumpy</t>
  </si>
  <si>
    <t>SO41-16-17-01</t>
  </si>
  <si>
    <t>R02852</t>
  </si>
  <si>
    <t>PRŮZKUMNÉ PRÁCE DIAGNOSTIKY KONSTRUKCÍ V PODZEMÍ</t>
  </si>
  <si>
    <t>zjištění stavu, profilu a hloubky uložení stávajícího vodovodu v místě křížení s tratí, před a po dokončení stavebních prací, zjištění stavu, profilu a hloubky uložení stávajícího vodovodu v místě napojení přípojky na stávající vodovod</t>
  </si>
  <si>
    <t>11332</t>
  </si>
  <si>
    <t>ODSTRANĚNÍ PODKLADŮ ZPEVNĚNÝCH PLOCH Z KAMENIVA NESTMELENÉHO</t>
  </si>
  <si>
    <t>odstranění podsypu panelů (42 m2), vč.odvozu, skládku zajistí zhotovitel stavby</t>
  </si>
  <si>
    <t xml:space="preserve"> "42*0,150=6,300 [A]"_x000d_</t>
  </si>
  <si>
    <t xml:space="preserve">dočasná ochrana stáv. kanalizace silničními panely  3 x1,5 m (42 m2), odstranění - demontáž, odvoz a zpětné uložení na deponii panelů, zajistí zhotovitel stavby</t>
  </si>
  <si>
    <t xml:space="preserve">natěžení a dovoz  materiálů (výkopku) z mezideponie, včetně rozvozných vzdáleností, zásyp rýh - 3,78  m3, zásyp jam 16 m3</t>
  </si>
  <si>
    <t xml:space="preserve"> "5,7-1,92+16=19,780 [A]"_x000d_</t>
  </si>
  <si>
    <t xml:space="preserve">zjištění stavu, profilu a hloubky uložení stávajícího vodovodu  - sonda - jáma 2 x2 m hloubky 2 m na obou koncích stáv.vodovodu, vč.odvozu výkopku na deponii (výkopek pro zpětný zásyp - 16 m3)</t>
  </si>
  <si>
    <t xml:space="preserve"> "(2*2*2)*2=16,000 [A]"_x000d_</t>
  </si>
  <si>
    <t xml:space="preserve">rýha šíře  0,95 m pro potrubí d.32, vč.odvozu výkopku na deponii (výkopek pro zpětný zásyp - 3,78 m3) , na skládku -  přebytek výkopku - vytlačená kubatura (1,92  m3)</t>
  </si>
  <si>
    <t xml:space="preserve"> "6*0,95=5,700 [A] trasa vodovodu"_x000d_</t>
  </si>
  <si>
    <t>uložení přebytku výkopku na skládku - 1,92 m3, výkopku pro zásyp na deponii 3,78+16 m3</t>
  </si>
  <si>
    <t xml:space="preserve"> "1,92+3,78+16=21,700 [A]"_x000d_</t>
  </si>
  <si>
    <t xml:space="preserve">zásyp rýh výkopkem dovezeným z deponie, 3,78  m3, zásyp jam - sond 16 m3</t>
  </si>
  <si>
    <t xml:space="preserve"> "(0,33*0,95-3,14*0,032*0,032/4)*4,4=1,376 [A]"_x000d_</t>
  </si>
  <si>
    <t xml:space="preserve"> "(5,7-3,78+6,3)*2,1=17,262 [A]"_x000d_</t>
  </si>
  <si>
    <t xml:space="preserve"> "4,4=4,400 [A]"_x000d_</t>
  </si>
  <si>
    <t>podsyp - písek,štěrkopísek tl 130 mm pod potrubím</t>
  </si>
  <si>
    <t xml:space="preserve"> "0,95*0,13*4,4=0,543 [A] podsyp potrubí"_x000d_</t>
  </si>
  <si>
    <t>56343</t>
  </si>
  <si>
    <t>VOZOVKOVÉ VRSTVY ZE ŠTĚRKOPÍSKU TL. DO 150MM</t>
  </si>
  <si>
    <t xml:space="preserve">dočasná ochrana stáv. vodovodu  silničními panely  - štěrkopískový podsyp (tl.150 mm) panelů, plocha 42 m3</t>
  </si>
  <si>
    <t xml:space="preserve"> "14*3=42,000 [A]"_x000d_</t>
  </si>
  <si>
    <t>R58300</t>
  </si>
  <si>
    <t>KRYT ZE SINIČNÍCH DÍLCŮ (PANELŮ)</t>
  </si>
  <si>
    <t xml:space="preserve">dočasná ochrana stáv.vodovodu  silničními panely  3 x1,5 m, plocha 42 m2,  R - položka, dovoz panelů z deponie a jejich osazení zajistí zhotovitel stavby, předpoklad opakovaného použití vlastních panelů dodavatele</t>
  </si>
  <si>
    <t xml:space="preserve"> "3*14*0,150=6,300 [A]"_x000d_</t>
  </si>
  <si>
    <t xml:space="preserve"> "4,40=4,400 [A]"_x000d_</t>
  </si>
  <si>
    <t xml:space="preserve">Šoupátko DN  1" u navrtávacího pasu na přípojce</t>
  </si>
  <si>
    <t>891826</t>
  </si>
  <si>
    <t>NAVRTÁVACÍ PASY DN DO 80MM</t>
  </si>
  <si>
    <t>Navrtávací pas pro lit. potrubí DN 80, závitový výstup 1" - tvárná litina, těžká protikorozní ochrana epoxidovým povrstvením, PN 16</t>
  </si>
  <si>
    <t>Ovládací souprava teleskopická pro šoupě DN 1" 1 ks, komplet - uliční poklop, podkladní deska</t>
  </si>
  <si>
    <t xml:space="preserve"> "4,4*1,05=4,620 [A]"_x000d_</t>
  </si>
  <si>
    <t xml:space="preserve">tlaková zkouška vodovodního potrubí  PE d.32 - 4,40  m</t>
  </si>
  <si>
    <t xml:space="preserve">vodovodního potrubí  PE d.32 - 4,40 m</t>
  </si>
  <si>
    <t xml:space="preserve">orientační plastové tabulky pro poklopy trvale osazených armatur  -  1 ks</t>
  </si>
  <si>
    <t>SO41-16-17-02</t>
  </si>
  <si>
    <t>zjištění stavu, profilu a hloubky uložení stávající kanalizace v místě křížení s tratí, před a po dokončení stavebních prací</t>
  </si>
  <si>
    <t xml:space="preserve"> "42*0,15=6,300 [A]"_x000d_</t>
  </si>
  <si>
    <t xml:space="preserve">natěžení a dovoz  materiálů (výkopku) z mezideponie, včetně rozvozných vzdáleností, zásyp rýh - 299,252 m3, zásyp jam 24,00  m3</t>
  </si>
  <si>
    <t xml:space="preserve"> "299,252+24=323,252 [A]"_x000d_</t>
  </si>
  <si>
    <t>zjištění stavu, profilu a hloubky uložení stávající kanalizace - sonda - jáma 2 x2 m hloubky 3 m na obou koncích stáv.kanalizace, vč.odvozu výkopku na deponii (výkopek pro zpětný zásyp - 24 m3)</t>
  </si>
  <si>
    <t xml:space="preserve"> "(2*2*3)*2=24,000 [A]"_x000d_</t>
  </si>
  <si>
    <t xml:space="preserve">rýha šíře 0,93 m přípojky DN 200, 0,87 m -  přípojky DN 150, 1,13 m stoka DN 300, vč.odvozu výkopku na deponii (výkopek pro zpětný zásyp - 299,252m3) , na skládku -  přebytek výkopku - vytlačená kubatura (235,260 m3)</t>
  </si>
  <si>
    <t xml:space="preserve"> "0,93*32=29,760 [A] splašková    
0,93*1,36*1,6=2,024 [B]přípojky splašková     
(2,6-0,93)*2,6*1,95=8,467 [F] rozšíření u šachty ŠS01 
A+B+F=40,251 [G] 
257*1,13+(61+87)*0,93=428,050 [H] dešťová 
(2*1,18+1,74*6)*0,87=11,136 [I]přípojky dešťová     
(2,6-1,13)*2,6*(2,02+1,96+1,94+1,86+1,83+1,54+1,37+7*0,27)=55,075 [J] rozšíření u šachet 
H+I+J=494,261 [K] 
G+K=534,512 [L]"_x000d_</t>
  </si>
  <si>
    <t>uložení přebytku výkopku na skládku - 235,260m3, výkopku pro zásyp na deponii 323,252 m3</t>
  </si>
  <si>
    <t xml:space="preserve"> "235,260+323,252=558,512 [A]"_x000d_</t>
  </si>
  <si>
    <t xml:space="preserve"> "24=24,000 [A] zásyp jam 
534,512-235,260=299,252 [B] zásyp rýh 
A+B=323,252 [C]"_x000d_</t>
  </si>
  <si>
    <t xml:space="preserve"> "0,399*18,96+131,91*0,544+89,41*0,399+8*0,35=117,799 [A]"_x000d_</t>
  </si>
  <si>
    <t xml:space="preserve"> "(40,251-24,281+494,261-274,971+6,3)*2,1=507,276 [A]"_x000d_</t>
  </si>
  <si>
    <t xml:space="preserve"> "18,96+131,91+43,43+45,98+2+6=248,280 [A]"_x000d_</t>
  </si>
  <si>
    <t xml:space="preserve"> "0,161*18,96+131,91*0,23+(43,43+45,98)*0,161+8*0,141=48,915 [A] podsyp potrubí"_x000d_</t>
  </si>
  <si>
    <t xml:space="preserve">dočasná ochrana stáv. kanalizace  silničními panely  - štěrkopískový podsyp (tl.150 mm) panelů, plocha 42 m3</t>
  </si>
  <si>
    <t xml:space="preserve">dočasná ochrana stáv. kanalizace  silničními panely  3 x1,5 m, plocha 42 m2,  R - položka, dovoz panelů z deponie a jejich osazení zajistí zhotovitel stavby, předpoklad opakovaného použití vlastních panelů dodavatele</t>
  </si>
  <si>
    <t xml:space="preserve"> "2+6=8,000 [A] dešťové a splaškové přípojky"_x000d_</t>
  </si>
  <si>
    <t xml:space="preserve"> "43,43+45,98+18,96=108,370 [A] dešťová a splašková přípojka"_x000d_</t>
  </si>
  <si>
    <t xml:space="preserve">plastové potrubí DN 300, PP/PVC SN min12, stoka D2,  trouby strukturované nebo plnostěnné jednovrstvé</t>
  </si>
  <si>
    <t xml:space="preserve"> "131,91=131,910 [A]"_x000d_</t>
  </si>
  <si>
    <t xml:space="preserve"> "6+1=7,000 [A] stoka D2     6 ks nových šachet, 1 ks úprava stávající šachty 
1=1,000 [B] přípojka splašková - šachta ŠS1 na stáv.kanalizaci 
A+B=8,000 [C]"_x000d_</t>
  </si>
  <si>
    <t xml:space="preserve"> "3+3+2=8,000 [A]"_x000d_</t>
  </si>
  <si>
    <t>89945</t>
  </si>
  <si>
    <t>VÝŘEZ, VÝSEK, ÚTES NA POTRUBÍ DN DO 300MM</t>
  </si>
  <si>
    <t>výsek na stáv.kanalizaci DN 300 v místě šachty ŠS01</t>
  </si>
  <si>
    <t xml:space="preserve"> "2+6=8,000 [A] dešťové přípojky"_x000d_</t>
  </si>
  <si>
    <t xml:space="preserve"> "131,91 =131,910 [A] dešťová a přípojka"_x000d_</t>
  </si>
  <si>
    <t>plastové potrubí DN 150, 200 a DN 300 - TV prohlídka potrubí, součást předávací dokumentace 
1x před převzetím kanalizace investorem, zdokumentován TV záznam a protokol , součástí též prověření deformací (ovality) potrubí a spádu potrubí, zpracování a vyhodnocení TV prohlídky v systému ISYBAU 
TV prohlídka stávajícího úseku kanalizace DN 300 mezi šachtami (délka 66 m) před započetím prací a po skončení prací</t>
  </si>
  <si>
    <t xml:space="preserve"> "8+108,37+131,91=248,280 [A] nové potrubí 
66*2=132,000 [B] stávající stoka 
A+B=380,280 [C]"_x000d_</t>
  </si>
  <si>
    <t>SO41-18-16-01</t>
  </si>
  <si>
    <t>12110</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</si>
  <si>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</si>
  <si>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"6,62*20+6,52*20+6,15*20+6,02*20+6,63*20+20,68*20,64+17,12*20+16,04*14,94 = 1647,673 [A]"_x000d_</t>
  </si>
  <si>
    <t>12373</t>
  </si>
  <si>
    <t>předpoklad třídy těžitelnosti I 80%, Využití zeminy k zasypávání = terénní úpravy v k.ú. Slemeno u Rychnova nad Kněžnou</t>
  </si>
  <si>
    <t xml:space="preserve"> "(17,48*20+18,15*20+6,8*20+7,15*20+9,05*20,64+58,29*20+54,23*20+50,36*20+46,12*14,94)*0,8 = 4100,020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</si>
  <si>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</si>
  <si>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12383</t>
  </si>
  <si>
    <t>předpoklad třídy těžitelnosti I 20%, Využití zeminy k zasypávání = terénní úpravy v k.ú. Slemeno u Rychnova nad Kněžnou</t>
  </si>
  <si>
    <t xml:space="preserve"> "(17,48*20+18,15*20+6,8*20+7,15*20+9,05*20,64+58,29*20+54,23*20+50,36*20+46,12*14,94)*0,2 = 1025,005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</si>
  <si>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</si>
  <si>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t>
  </si>
  <si>
    <t xml:space="preserve">Výkopy ze zemníků a skládek  včetně staveništní dopravy  zahrnuje položky pro rozprostření ornice dle pol. 18223, 1822201</t>
  </si>
  <si>
    <t xml:space="preserve"> "(807.6+465)*0.15 = 190,890 [A]"_x000d_</t>
  </si>
  <si>
    <t>Výkop pro uliční vpust.</t>
  </si>
  <si>
    <t xml:space="preserve"> "1,20*1,20*2,50 = 3,600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</si>
  <si>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</si>
  <si>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17310</t>
  </si>
  <si>
    <t>ZEMNÍ KRAJNICE A DOSYPÁVKY SE ZHUTNENÍM</t>
  </si>
  <si>
    <t>Dosyp mimo těleso silničního násypu, zhutnění min. 92% PS z vytěžené zeminy (dle TP a VL).</t>
  </si>
  <si>
    <t xml:space="preserve"> "0.11*86+0.11*103 = 20,790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</si>
  <si>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</si>
  <si>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uliční vpusti. Obsyp podle ČSN 73 6244.</t>
  </si>
  <si>
    <t xml:space="preserve"> "1,05*1,90 = 1,995 [A]"_x000d_</t>
  </si>
  <si>
    <t>Obsyp propustu. Obsyp podle ČSN 73 6244.</t>
  </si>
  <si>
    <t xml:space="preserve"> "0.845*18.39 = 15,540 [A]"_x000d_</t>
  </si>
  <si>
    <t>Přehutnění podloží d &gt; 92% dle PD. Plocha ACO 355m2 * 1,25 předpoklad 90% plochy pláně</t>
  </si>
  <si>
    <t xml:space="preserve"> "335*1.25*0.9 = 376,875 [A]"_x000d_</t>
  </si>
  <si>
    <t>ÚPRAVA PLÁNE SE ZHUTNENÍM V HORNINE TR. II</t>
  </si>
  <si>
    <t>Přehutnění podloží d &gt; 92% dle PD. Plocha ACO 355m2 * 1,25 předpoklad 10% plochy pláně</t>
  </si>
  <si>
    <t xml:space="preserve"> "335*1.25*0.1 = 41,875 [A]"_x000d_</t>
  </si>
  <si>
    <t>rozprostření ornice ve svahu . Půdorysná plocha ze situace 673m2 + 20%</t>
  </si>
  <si>
    <t xml:space="preserve"> "673*1.2 = 807,600 [A]"_x000d_</t>
  </si>
  <si>
    <t>Rozprostření přebytečné ornice v k. ú. Kamenice u Dobrého, společnost LABRIS, s. r. o.</t>
  </si>
  <si>
    <t xml:space="preserve"> "Celkové množství dle pol. 12110 1647,673 = 1647,673 [A]
- množství pol. 18222 -807,6*0,15 = -121,140 [B]
- množství pol. 18232 -465*0,15 = -69,750 [C]
Celkové množství = 1456,783"_x000d_</t>
  </si>
  <si>
    <t>Půdorysná plocha ze situace - 465m2</t>
  </si>
  <si>
    <t xml:space="preserve"> "465 = 465,000 [A]"_x000d_</t>
  </si>
  <si>
    <t>geotextílie dle TP 97, 52,70m*2,50m</t>
  </si>
  <si>
    <t xml:space="preserve"> "52.7*2.5 = 131,750 [A]"_x000d_</t>
  </si>
  <si>
    <t>Drenáže ve vnějších krajnicích DN 150, SN 8, potrubí perforované.</t>
  </si>
  <si>
    <t xml:space="preserve"> "25.7+27 = 52,700 [A]"_x000d_</t>
  </si>
  <si>
    <t>Propustky - ukončovací základy pod krajními troubami z betonu C30/37 XF4, pro DN 600 - š. 0.6 m x 0.8 m x 2x 1,75m.</t>
  </si>
  <si>
    <t xml:space="preserve"> "0.6*0.8*1.75*2 = 1,680 [A]"_x000d_</t>
  </si>
  <si>
    <t>45131A</t>
  </si>
  <si>
    <t>PODKLADNÍ A VÝPLNOVÉ VRSTVY Z PROSTÉHO BETONU C20/25</t>
  </si>
  <si>
    <t>Odláždění (půdorysná plocha + 12%, sklon svahů 1:2.0): (3,90+4,05)*1.12*0.1.</t>
  </si>
  <si>
    <t xml:space="preserve"> "(3.9+4.05)*1.12*0.1 = 0,890 [A]"_x000d_</t>
  </si>
  <si>
    <t>Štěrkopískový podsyp tl. 0.10m.
Podsyp pod propustom:1,50*0,1*18,39, podsyp pod dlažbou:(6,25+4,85)*1.12*0.1.</t>
  </si>
  <si>
    <t xml:space="preserve"> "1.5*0.1*11.51+(6.25+4.85)*1.12*0.1 = 2,970 [A]"_x000d_</t>
  </si>
  <si>
    <t>46511A</t>
  </si>
  <si>
    <t>DLAŽBY Z DÍLCU BETON DO C20/25</t>
  </si>
  <si>
    <t>Betonová přídlažba 0,50x0,50x0,1m včetně betonového lože dle PD.</t>
  </si>
  <si>
    <t xml:space="preserve"> "11,60m * 0,1 m * 0.5m (11.6)*0.1*0.5 = 0,580 [A]"_x000d_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</si>
  <si>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</si>
  <si>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465511</t>
  </si>
  <si>
    <t>DLAŽBY Z LOMOVÉHO KAMENE NA SUCHO</t>
  </si>
  <si>
    <t xml:space="preserve">Propustek:
Dlažba z lomového kamene tl. 0,20 m vč. vyspárování cem. maltou M25-XF4, bet. lože vykázáno v pol. 45131A.
Odláždění (půdorysná plocha + 12%, sklon svahů 1:2.0):  (3,90+4,05)*1.12*0.2.</t>
  </si>
  <si>
    <t xml:space="preserve"> "(3.9+4.05)*1.12*0.2 = 1,781 [A]"_x000d_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</si>
  <si>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</si>
  <si>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467315</t>
  </si>
  <si>
    <t>STUPNE A PRAHY VODNÍCH KORYT Z PROSTÉHO BETONU C30/37</t>
  </si>
  <si>
    <t xml:space="preserve">Propustek  
Ukončovací prahy odláždění dna příkopu z betonu C30/37 XF4  
š. 0.30 * v. 0.8 m, dl. 1,60+1,90m.</t>
  </si>
  <si>
    <t xml:space="preserve"> "0.3*0.8*(1.6*1.9) = 0,730 [A]"_x000d_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</si>
  <si>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</si>
  <si>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plocha dle ACO +10% - 2560 m2 * 1,10</t>
  </si>
  <si>
    <t xml:space="preserve"> "2560*1.1 = 2816,000 [A]"_x000d_</t>
  </si>
  <si>
    <t>plocha dle ACO +10% - 2560 m2 * 1,20</t>
  </si>
  <si>
    <t xml:space="preserve"> "2560*1.2 = 3072,000 [A]"_x000d_</t>
  </si>
  <si>
    <t>Zpevnění krajnice ze štěrkodrti ŠD fr. 0/32 mm, případně R-MAT fr. 0/22, tl. 0.15 m, š. 0.75 m.</t>
  </si>
  <si>
    <t xml:space="preserve"> "(65.4*0.15+76.95*0.15) = 21,353 [A]"_x000d_</t>
  </si>
  <si>
    <t>infiltrační postřik 0,60kg/m2, plocha dle ACO +10% - 2560 m2 * 1,10</t>
  </si>
  <si>
    <t>572214</t>
  </si>
  <si>
    <t>SPOJOVACÍ POSTRIK Z MODIFIK EMULZE DO 0,5KG/M2</t>
  </si>
  <si>
    <t>Spojovací postřik z modif. kation. asf. emulze PS-CP 0.40 kg/m2 
Dle plochy ACP a ACL. 2662,40m2+2611,20m2</t>
  </si>
  <si>
    <t xml:space="preserve"> "2662,40+2611,20 = 5273,600 [A]"_x000d_</t>
  </si>
  <si>
    <t>574A33</t>
  </si>
  <si>
    <t>ASFALTOVÝ BETON PRO OBRUSNÉ VRSTVY ACO 11 TL. 40MM</t>
  </si>
  <si>
    <t>ACO 11 + 40 mm - PMB 45/80-65 
Půdorysná plocha objektu - plocha odečtena digitálně 2560 m2.</t>
  </si>
  <si>
    <t xml:space="preserve"> "2560 = 2560,000 [A]"_x000d_</t>
  </si>
  <si>
    <t>574C06</t>
  </si>
  <si>
    <t>ASFALTOVÝ BETON PRO LOŽNÍ VRSTVY ACL 16+, 16S</t>
  </si>
  <si>
    <t>ACP 16+ PMB 25/55-60
plocha dle ACO 2560m2*1,02</t>
  </si>
  <si>
    <t xml:space="preserve"> "2560*1.02 = 2611,200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</si>
  <si>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</si>
  <si>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ACP 16+ PMB 25/55-60
plocha dle ACO 2560m2*1,04</t>
  </si>
  <si>
    <t xml:space="preserve"> "2560*1.04 = 2662,400 [A]"_x000d_</t>
  </si>
  <si>
    <t>89712</t>
  </si>
  <si>
    <t>VPUST KANALIZACNÍ ULICNÍ KOMPLETNÍ Z BETONOVÝCH DÍLCU</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</si>
  <si>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</si>
  <si>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Propustek - obetonování betonem C25/30 XF3  
18,39m * 0,71m2</t>
  </si>
  <si>
    <t xml:space="preserve"> "18.39*0.71 = 13,057 [A]"_x000d_</t>
  </si>
  <si>
    <t>914121</t>
  </si>
  <si>
    <t>DOPRAVNÍ ZNACKY ZÁKLADNÍ VELIKOSTI OCELOVÉ FÓLIE TR 1 - DODÁVKA A MONTÁŽ</t>
  </si>
  <si>
    <t>Svislé dopravní značení P4.</t>
  </si>
  <si>
    <t>položka zahrnuje:
- dodávku a montáž znacek v požadovaném provedení</t>
  </si>
  <si>
    <t>- bílé
- dle situace (40+47)*0,25+(22+22+50+52)*0,125</t>
  </si>
  <si>
    <t xml:space="preserve"> "(40+47)*0.25+(22+22+50+52)*0.125 = 40,000 [A]"_x000d_</t>
  </si>
  <si>
    <t>Obrubníky silniční betonové náběhové 15/25/100 vč. bet. lože C20/25n XF3.</t>
  </si>
  <si>
    <t xml:space="preserve"> "25+66+37+5,50 = 133,500 [A]"_x000d_</t>
  </si>
  <si>
    <t>9183D1</t>
  </si>
  <si>
    <t>PROPUSTY Z TRUB DN 600MM BETONOVÝCH</t>
  </si>
  <si>
    <t>PREFABRIKOVANÉ BETONOVÉ ŠIKMÉ ČELO KRUHOVÉ TROUBY DN 600, VČ. SEŘÍZNUTÍ
BETON MIN. C 30/37 XF4, XD2</t>
  </si>
  <si>
    <t xml:space="preserve"> "5 = 5,000 [A]"_x000d_</t>
  </si>
  <si>
    <t>Položka zahrnuje:
- dodání a položení potrubí z trub z dokumentací predepsaného materiálu a predepsaného prumeru
- prípadné úpravy trub (zkrácení, šikmé seríznutí)
Nezahrnuje podkladní vrstvy a obetonování.</t>
  </si>
  <si>
    <t>9183D2</t>
  </si>
  <si>
    <t>PROPUSTY Z TRUB DN 600MM ŽELEZOBETONOVÝCH</t>
  </si>
  <si>
    <t>Propustek z ŽB dílců DN 600, á 2.5 m, C30/37 XF4, XD2, šikmá čela viz pol. 9183D1</t>
  </si>
  <si>
    <t xml:space="preserve"> "13.39 = 13,390 [A]"_x000d_</t>
  </si>
  <si>
    <t>919111</t>
  </si>
  <si>
    <t>REZÁNÍ ASFALTOVÉHO KRYTU VOZOVEK TL DO 50MM</t>
  </si>
  <si>
    <t>Řezání AHV krytu vozovek . 
Napojení obrusné vrstvy na vedlejší vozovky (hl. 25 mm, š. 12 mm, po pokládce obrusné vrstvy. Pracovní spáry. Předpoklad celkem: 26+7+30+6+6.</t>
  </si>
  <si>
    <t xml:space="preserve"> "26+7+30+6+6 = 75,000 [A]"_x000d_</t>
  </si>
  <si>
    <t>931325</t>
  </si>
  <si>
    <t>TESNENÍ DILATAC SPAR ASF ZÁLIVKOU MODIFIK PRUR DO 600MM2</t>
  </si>
  <si>
    <t>Asfaltová zálivka modifikovaná pro utěsnění spár, typ N2 dle ČSN EN 14188-1 
Spára na styku přejízdného obrubníku s vozovkou (hl. 30 mm, š. 15 mm).</t>
  </si>
  <si>
    <t>935111R</t>
  </si>
  <si>
    <t>Štěrbinové žlaby z betonu C35/45 XF4 do lože z betonu C16/20n XF1 dle TKP 18. Včetně betonového lože dle PD.</t>
  </si>
  <si>
    <t xml:space="preserve"> "54 = 54,000 [A]"_x000d_</t>
  </si>
  <si>
    <t>PRÍKOPOVÉ ŽLABY Z BETON TVÁRNIC ŠÍR DO 600MM DO BETONU TL 100MM</t>
  </si>
  <si>
    <t>Betonový žlab š. 0,60m, délky 3,50m. vč betonového lože C30/37 XF3 TL. 0,10m.</t>
  </si>
  <si>
    <t xml:space="preserve"> "3.5 = 3,500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</si>
  <si>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</si>
  <si>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"((4100,02+1025+3,6-20,79)*1350)/1000 = 6895,571 [A]"_x000d_</t>
  </si>
  <si>
    <t>SO41-18-16-02</t>
  </si>
  <si>
    <t>Sejmutí ornice. Ornice s využitím na stavbě bude převezena na mezideponii. Zbývající množství ornice, bude přemístěno a rozprostřeno na pozemcích p. č. 286, 288, 307, 309, 303/2, 303/6, 303/10, 349/1, 349/2, 683/1,690/6, 886/1, 898/1 v k. ú. 
Kamenice u Dobrého.</t>
  </si>
  <si>
    <t xml:space="preserve"> "9.11*50+9.22*50+9.28*50+9.35*50+8.82*50+8.95*50+7.26*50+7.15*50+7.013*50+7.21*50+7.31*50+7.35*50+6.73*50+6.95*50+7.35*9.23+10.55*11.14 = 5770,518 [A]"_x000d_</t>
  </si>
  <si>
    <t>Předpoklad třídy těžitelnosti I 70%, Využití zeminy k zasypávání = terénní úpravy v k.ú. Slemeno u Rychnova nad Kněžnou.</t>
  </si>
  <si>
    <t xml:space="preserve"> "(51.97*50+52.21*50+54.23*50+55.42*50+58.6*50+59.1*50+5*50+25.2*50+32.06*50+32.51*50+30.17*50+32.22*50+17.94*50+17.52*50+38.14*9.23+60.37*11.14)*0.7+16655*0.3*0.5 = 21560,688 [A]"_x000d_</t>
  </si>
  <si>
    <t>Předpoklad třídy těžitelnosti I 30%, Využití zeminy k zasypávání = terénní úpravy v k.ú. Slemeno u Rychnova nad Kněžnou.</t>
  </si>
  <si>
    <t xml:space="preserve"> "(51.97*50+52.21*50+54.23*50+55.42*50+58.6*50+59.1*50+5*50+25.2*50+32.06*50+32.51*50+30.17*50+32.22*50+17.94*50+17.52*50+38.14*9.23+60.37*11.14)*0.3 = 8169,616 [A]"_x000d_</t>
  </si>
  <si>
    <t xml:space="preserve">Výkopy ze zemníků a skládek  včetně staveništní dopravy  zahrnuje položky pro rozprostření ornice dle pol. 18223, 1822201.</t>
  </si>
  <si>
    <t xml:space="preserve"> "(1414+1684.8)*0.15 = 464,820 [A]"_x000d_</t>
  </si>
  <si>
    <t>12843</t>
  </si>
  <si>
    <t>PREDRCENÍ VÝKOPKU TR. II</t>
  </si>
  <si>
    <t>Dle položky uložení sypaniny do aktivní zóny.</t>
  </si>
  <si>
    <t xml:space="preserve"> "50*32.41+50*16.23 = 2432,000 [A]"_x000d_</t>
  </si>
  <si>
    <t>položka nezahrnuje žádnou manipulaci s výkopkem (nakládání, doprava)</t>
  </si>
  <si>
    <t>17130</t>
  </si>
  <si>
    <t>ULOŽENÍ SYPANINY DO NÁSYPU V AKTIVNÍ ZÓNE SE ZHUTNENÍM</t>
  </si>
  <si>
    <t>Doplnění chybějící aktivní zóny zeminou z výkopu. PZemina podmíněčně vhodná a následně upravována hydraulickým pojivem v rámci jiné položky.</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</si>
  <si>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</si>
  <si>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Přehutnění podloží d &gt; 92% dle PD. Plocha SMA 16655m2 * 1,25 předpoklad 60% plochy pláně.</t>
  </si>
  <si>
    <t xml:space="preserve"> "16655*1.25*0.6 = 12491,250 [A]"_x000d_</t>
  </si>
  <si>
    <t>Přehutnění podloží d &gt; 92% dle PD. Plocha SMA 16655m2 * 1,25 předpoklad 40% plochy pláně.</t>
  </si>
  <si>
    <t xml:space="preserve"> "16655*1.25*0.4 = 8327,500 [A]"_x000d_</t>
  </si>
  <si>
    <t>Rozprostření ornice ve svahu . Půdorysná plocha ze situace 1401m2 + 20%.</t>
  </si>
  <si>
    <t xml:space="preserve"> "1404*1.2 = 1684,800 [A]"_x000d_</t>
  </si>
  <si>
    <t xml:space="preserve"> "dle pol. 12110 - 5770,52m3  - (ornice navrácená - 464,82m3) (5770.518-464,82) = 5305,698 [A]"_x000d_</t>
  </si>
  <si>
    <t>Půdorysná plocha ze situace - 1414m2.</t>
  </si>
  <si>
    <t xml:space="preserve"> "1414 = 1414,000 [A]"_x000d_</t>
  </si>
  <si>
    <t>Geotextílie dle TP 97.
720m*2,50m</t>
  </si>
  <si>
    <t xml:space="preserve"> "720*2.5 = 1800,000 [A]"_x000d_</t>
  </si>
  <si>
    <t xml:space="preserve"> "720 = 720,000 [A]"_x000d_</t>
  </si>
  <si>
    <t>21566</t>
  </si>
  <si>
    <t>ÚPRAVA PODLOŽÍ HYDRAULICKÝMI POJIVY HL DO 0,5M</t>
  </si>
  <si>
    <t>Předpoklad nutnosti úpravy aktivní zóny hydraulickými pojivy 70%. Nutnost ověřit během realizace. Úprava dle TP 94, ČSN 73 6133. Polocha ŠD +10%.</t>
  </si>
  <si>
    <t xml:space="preserve"> "18320.5*1.1*0.7 = 14106,785 [A]"_x000d_</t>
  </si>
  <si>
    <t>položka zahrnuje zafrézování predepsaného množství hydraulického pojiva do podloží do hloubky do 0,5m, zhutnení
druh hydraulického pojiva stanoví zadávací dokumentace</t>
  </si>
  <si>
    <t>Betonová přídlažba 0,50x0,50x0,1m včetně betonového lože dle PD.
(1,75+582+188)m * 0,1 m * 0.5m</t>
  </si>
  <si>
    <t xml:space="preserve"> "(1.75+582+188)*0.1*0.5 = 38,588 [A]"_x000d_</t>
  </si>
  <si>
    <t>plocha dle SMA +10% - 16655 m2 * 1,10</t>
  </si>
  <si>
    <t xml:space="preserve"> "16655*1.1 = 18320,500 [A]"_x000d_</t>
  </si>
  <si>
    <t>Plocha dle SMA +20% - 16655 m2 * 1,20</t>
  </si>
  <si>
    <t xml:space="preserve"> "16655*1.2 = 19986,000 [A]"_x000d_</t>
  </si>
  <si>
    <t>Plocha dle SMA +10% - 16655 m2 * 1,10</t>
  </si>
  <si>
    <t>Spojovací postřik z modif. kation. asf. emulze PS-CP 0.35 kg/m2 
Dle plochy VMT a ACL.</t>
  </si>
  <si>
    <t xml:space="preserve"> "16655*2 = 33310,000 [A]"_x000d_</t>
  </si>
  <si>
    <t>574D66</t>
  </si>
  <si>
    <t>ASFALTOVÝ BETON PRO LOŽNÍ VRSTVY MODIFIK ACL 16+, 16S TL. 70MM</t>
  </si>
  <si>
    <t>ACL 16S PMB 25/55-60
plocha dle SMA
16655 m2</t>
  </si>
  <si>
    <t xml:space="preserve"> "16655 = 16655,000 [A]"_x000d_</t>
  </si>
  <si>
    <t>574J54</t>
  </si>
  <si>
    <t>ASFALTOVÝ KOBEREC MASTIXOVÝ MODIFIK SMA 11+, 11S TL. 40MM</t>
  </si>
  <si>
    <t>SMA 11S PMB 45/80-65
půdorysní plocha objektu - plocha odečtena digitálně 
16655 m2</t>
  </si>
  <si>
    <t>574N35</t>
  </si>
  <si>
    <t>VRSTVY Z ASF SMESI S VYSOKÝM MODULEM TUHOSTI VMT16 MODIFIK PRO PODKLADNÍ VRSTVY TL. 70MM</t>
  </si>
  <si>
    <t>VMT 16 
plocha dle SMA
16655 m2</t>
  </si>
  <si>
    <t>bílé, dle situace (711m2 + 737)m2 *0,25.</t>
  </si>
  <si>
    <t xml:space="preserve"> "(711+737)*0.25 = 362,000 [A]"_x000d_</t>
  </si>
  <si>
    <t>Obrubníky silniční betonové náběhové 15/25/100 vč. bet. lože C20/25n XF3.
1,75+580+191+710</t>
  </si>
  <si>
    <t xml:space="preserve"> "1.75+580+191+710 = 1482,750 [A]"_x000d_</t>
  </si>
  <si>
    <t>Štěrbinové žlaby z betonu C35/45 XF4 do lože z betonu C16/20n XF1 dle TKP 18. Včetně betonového lože dle PD - 710 m.</t>
  </si>
  <si>
    <t xml:space="preserve"> "710 = 710,000 [A]"_x000d_</t>
  </si>
  <si>
    <t xml:space="preserve"> "Dle pol.12373,12383,13173,17310 - (4100,02+1025+3,6-20,79)* 1350kg/m3 /1000 . ((21560,688+8169,616)*1350/1000) = 40135,910 [A]"_x000d_</t>
  </si>
  <si>
    <t>SO41-18-16-03.1</t>
  </si>
  <si>
    <t xml:space="preserve"> "13.36*40+14.57*40+14.11*40+14.22*40+13.96*40+13.85*40+14.11*40+13.85*40+13.56*40+15.12*40+17.37*40+15.96*40+14.24*40+15.89*40+12.23*40+15.59*40+15.71*40+12.85*40+13.21*40+8.42*55.87 = 11420,825 [A]"_x000d_</t>
  </si>
  <si>
    <t>předpoklad třídy těžitelnosti I 60%, Využití zeminy k zasypávání = terénní úpravy v k.ú. Slemeno u Rychnova nad Kněžnou.</t>
  </si>
  <si>
    <t xml:space="preserve"> "(60.91*40+89.95*40+60.64*40+61.01*40+58.45*40+65.56*40+64.84*40+65.62*40+49.12*40+15.65*40+22.54*40+81.41*40+56.89*40+46.41*40+45.05*40+37.76+48.15*40+13.19*40+20.55*40+22.43*55.87)*0.6 = 22997,114 [A]"_x000d_</t>
  </si>
  <si>
    <t>předpoklad třídy těžitelnosti I 40%, Využití zeminy k zasypávání = terénní úpravy v k.ú. Slemeno u Rychnova nad Kněžnou.</t>
  </si>
  <si>
    <t xml:space="preserve"> "(60.91*40+89.95*40+60.64*40+61.01*40+58.45*40+65.56*40+64.84*40+65.62*40+49.12*40+15.65*40+22.54*40+81.41*40+56.89*40+46.41*40+45.05*40+37.76+48.15*40+13.19*40+20.55*40+22.43*55.87)*0.4 = 15331,410 [A]"_x000d_</t>
  </si>
  <si>
    <t xml:space="preserve"> "(2505+18596.4)*0.15 = 3165,210 [A]"_x000d_</t>
  </si>
  <si>
    <t xml:space="preserve"> "8810*1.1*0.7 = 6783,700 [A]"_x000d_</t>
  </si>
  <si>
    <t>HLOUBENÍ JAM ZAPAŽ I NEPAŽ TR II</t>
  </si>
  <si>
    <t xml:space="preserve"> "730*0.5*1.3+642*0.5*1.3+31.5*6.27+0.3*0.8*(2.4+2.4+2.4+1.85+3.55+3.6) = 1093,193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</si>
  <si>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</si>
  <si>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Dosyp mimo těleso silničního násypu, zhutnění min. 92% PS.</t>
  </si>
  <si>
    <t xml:space="preserve"> "0.341*795+0.341*92+0.341*342+0.342*64.5+0.18*3+0.18*240+0.18*47+0.18+19 = 512,528 [A]"_x000d_</t>
  </si>
  <si>
    <t>Obsyp propustku. Obsyp podle ČSN 73 6244
Propustek DN 600 - 0,87*16,66, Propustek DN 600 - 0,95*17,64</t>
  </si>
  <si>
    <t xml:space="preserve"> "0.87*16.66+0.95*17.64 = 31,252 [A]"_x000d_</t>
  </si>
  <si>
    <t>Přehutnění podloží d &gt; 92% dle PD. Plocha SMA 7048m2 * 1,50 předpoklad 65% plochy pláně.</t>
  </si>
  <si>
    <t xml:space="preserve"> "7048*1.5*0.65 = 6871,800 [A]"_x000d_</t>
  </si>
  <si>
    <t>Přehutnění podloží d &gt; 92% dle PD. Plocha SMA 7048m2 * 1,50 předpoklad 35% plochy pláně.</t>
  </si>
  <si>
    <t xml:space="preserve"> "7048*1.5*0.35 = 3700,200 [A]"_x000d_</t>
  </si>
  <si>
    <t>rozprostření ornice ve svahu . Půdorysná plocha ze situace 673m2 + 20%.</t>
  </si>
  <si>
    <t xml:space="preserve"> "(2494+1501+1528+3581+1399+2542+684+721+912+135)*1.2 = 18596,400 [A]"_x000d_</t>
  </si>
  <si>
    <t xml:space="preserve"> "dle pol. 12110 - (ornice navrácená) (11420-3165.21) = 8254,790 [A]"_x000d_</t>
  </si>
  <si>
    <t>Půdorysná plocha ze situace - (1113+1264+103+25)=2505m2.</t>
  </si>
  <si>
    <t xml:space="preserve"> "1113+1264+103+25 = 2505,000 [A]"_x000d_</t>
  </si>
  <si>
    <t>Opláštění vsakovacích příkopů geotextílii dle TP 97.
(730m+642m)*4,0m</t>
  </si>
  <si>
    <t xml:space="preserve"> "(730+642)*4 = 5488,000 [A]"_x000d_</t>
  </si>
  <si>
    <t>Propustky - ukončovací základy pod krajními troubami z betonu C30/37 XF4, pro DN 600 - š. 0.6 m x 0.8 m x 2x 1,75m, pro DN 800 - š. 0.6 m x 0.8 m x 2x 2,50m.</t>
  </si>
  <si>
    <t xml:space="preserve"> "0.6*0.8*1.75*2+0.6*0.8*2.5*2 = 4,080 [A]"_x000d_</t>
  </si>
  <si>
    <t xml:space="preserve">Odláždění (půdorysná plocha + 12%, sklon svahů 1:2.0): (3,95+3,85+6,51+6,15)*1,12*0,1.  Odlaždění příkopu v km 0,830 - 14,40*1,20*0,10</t>
  </si>
  <si>
    <t xml:space="preserve"> "(3.95+3.85+6.51+6.15)*1.12*0.1+14.4*1.2*0.1 = 4,020 [A]"_x000d_</t>
  </si>
  <si>
    <t xml:space="preserve">Štěrkopískový podsyp tl 0.10m.
Podsyp pod propustom DN 600:1,50*0,1*16,66,podsyp pod propustom DN800:1,87*0,1*17,64,  podsyp pod dlažbou:(3,95+3,85+6,51+6,15)*1,12*0,1+14,2*1,2*0,1.</t>
  </si>
  <si>
    <t xml:space="preserve"> "1.5*0.1*16.66+1.87*0.1*17.64+(3.95+3.85+6.51+6.15)*1.12*0.1+14.2*1.2*0.1 = 9,793 [A]"_x000d_</t>
  </si>
  <si>
    <t xml:space="preserve">Výplň vsakovacích příkopů fr. 22/32.
Zásyp csakovacího příkopu fr. 22/32 pro vsakovací příkop: levý 730m *0,50m*1m, pravý  642m*0,50m*1m</t>
  </si>
  <si>
    <t xml:space="preserve"> "730*0.5*1+642*0.5*1 = 686,000 [A]"_x000d_</t>
  </si>
  <si>
    <t xml:space="preserve">Výplň vsakovacích příkopů fr. 4/8.
Zásyp vsakovacího příkopu filtrační vrstva - 0,30m fr. 4/8 pro vsakovací příkop: levý 730m *0,50m*0,30m, pravý  642m*0,50m*0,30m.</t>
  </si>
  <si>
    <t xml:space="preserve"> "730*0.5*0.3+642*0.5*0.3 = 205,800 [A]"_x000d_</t>
  </si>
  <si>
    <t>Betonová přídlažba 0,50x0,50x0,1m včetně betonového lože dle PD. Na vjezdu na nákladiště.
(2*7,5+2*3,25)m * 0,1 m * 0.5m</t>
  </si>
  <si>
    <t xml:space="preserve"> "(2*7.5+2*3.25)*0.1*0.5 = 1,075 [A]"_x000d_</t>
  </si>
  <si>
    <t xml:space="preserve">Propustek 
Dlažba z lomového kamene tl. 0,20 m vč. vyspárování cem. maltou M25-XF4, bet. lože vykázáno v pol. 45131A
odláždění (půdorysná plocha + 12%, sklon svahů 1:2.0):  (3,95+3,85+6,51+6,15)*1.12*0.2, odlaždění příkopu v km 0,830 - 14,40*1,20*0,20.</t>
  </si>
  <si>
    <t xml:space="preserve"> "(3.95+3.85+6.51+6.15)*1.12*0.2+14.2*1.2*0.2 = 7,991 [A]"_x000d_</t>
  </si>
  <si>
    <t xml:space="preserve">Propustek  
Ukončovací prahy odláždění dna příkopu z betonu C30/37 XF4  
š. 0.30 * v. 0.8 m, dl. (2,4m+2,4m+2,4m+1,85+3,55+3,60)</t>
  </si>
  <si>
    <t xml:space="preserve"> "0.3*0.8*(2.4+2.4+2.4+1.85+3.55+3.6) = 3,888 [A]"_x000d_</t>
  </si>
  <si>
    <t>plocha dle SMA +10% - 7048 m2 * 1,10.</t>
  </si>
  <si>
    <t xml:space="preserve"> "7048*1.1 = 7752,800 [A]"_x000d_</t>
  </si>
  <si>
    <t>plocha dle SMA +25% - 7048 m2 * 1,25.</t>
  </si>
  <si>
    <t xml:space="preserve"> "7048*1.25 = 8810,000 [A]"_x000d_</t>
  </si>
  <si>
    <t>Zpevnění krajnice ze štěrkodrti ŠD fr. 0/32 mm, případně R-MAT fr. 0/22, tl. 0.15 m, š. 0.75 m a 1,50m 
dle situace: 2171m2</t>
  </si>
  <si>
    <t xml:space="preserve"> "(2171*0.15) = 325,650 [A]"_x000d_</t>
  </si>
  <si>
    <t>Spojovací postřik z modif. kation. asf. emulze PS-CP 0.35 kg/m2 
Dle plochy ACP a ACL
7188,96m2+ 7329,92m2</t>
  </si>
  <si>
    <t xml:space="preserve"> "7188.96+7329.92 = 14518,880 [A]"_x000d_</t>
  </si>
  <si>
    <t>ACL 16S PMB 25/55-60
plocha dle SMA 7048*1,02m2</t>
  </si>
  <si>
    <t xml:space="preserve"> "7048*1.02 = 7188,960 [A]"_x000d_</t>
  </si>
  <si>
    <t>574F88</t>
  </si>
  <si>
    <t>ASFALTOVÝ BETON PRO PODKLADNÍ VRSTVY MODIFIK ACP 22+, 22S TL. 90MM</t>
  </si>
  <si>
    <t>ACP 22 S
plocha dle SMA 7048*1,04 m2.</t>
  </si>
  <si>
    <t xml:space="preserve"> "7048*1.04 = 7329,920 [A]"_x000d_</t>
  </si>
  <si>
    <t>SMA 11S PMB 45/80-65
Půdorysní plocha objektu - plocha odečtena digitálně 7048 m2.</t>
  </si>
  <si>
    <t xml:space="preserve"> "7048 = 7048,000 [A]"_x000d_</t>
  </si>
  <si>
    <t>Nepropustná fólie do vsakovacího příkopu dle PD.
(730m+642m)*4,0m</t>
  </si>
  <si>
    <t xml:space="preserve"> "(730+642)*1.5 = 2058,000 [A]"_x000d_</t>
  </si>
  <si>
    <t xml:space="preserve">položka zahrnuje:
- dodání  predepsaného ochranného materiálu
- zrízení ochrany izolace</t>
  </si>
  <si>
    <t xml:space="preserve">Propustek - obetonování betonem C25/30 XF3  
Propustek DN 600 - 16,66m * 0,71m2, Propustek DN 800 - 0,75*17,64</t>
  </si>
  <si>
    <t xml:space="preserve"> "16.66*0.71+0.75*17.64 = 25,059 [A]"_x000d_</t>
  </si>
  <si>
    <t>9113A1</t>
  </si>
  <si>
    <t>SVODIDLO OCEL SILNIC JEDNOSTR, ÚROVEN ZADRŽ N1, N2 - DODÁVKA A MONTÁŽ</t>
  </si>
  <si>
    <t xml:space="preserve">JSO-N2 
výměra je spočítána včetně náběhu    
včetně všech opatření při osazení sloupků svodidel ve skalním podloží, jako např. předražení, předvrtání apod.
370+370+92+342+102</t>
  </si>
  <si>
    <t xml:space="preserve"> "370+370+92+342+102 = 1276,000 [A]"_x000d_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</si>
  <si>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</si>
  <si>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Svislé dopravní značení 2xB20a,B24b,E12, 2xP4.</t>
  </si>
  <si>
    <t>Bílé, dle situace (770,6+40,2+23,5+572+23,5+116,2+8,2+12,4+18,6+6,5)*0,25+89*0,125.</t>
  </si>
  <si>
    <t xml:space="preserve"> "(770.6+40.2+23.5+572+23.5+116.2+8.2+12.4+18.6+6.5)*0.25+89*0.125 = 409,050 [A]"_x000d_</t>
  </si>
  <si>
    <t xml:space="preserve">Obrubníky silniční betonové náběhové 15/25/100 vč. bet. lože C20/25n XF3.  Na vjezdu na nákladiště.</t>
  </si>
  <si>
    <t xml:space="preserve"> "2*6.95+2*2.65 = 19,200 [A]"_x000d_</t>
  </si>
  <si>
    <t>PREFABRIKOVANÉ BETONOVÉ ŠIKMÉ ČELO KRUHOVÉ TROUBY DN 600, VČ. SEŘÍZNUTÍ
BETON MIN. C 30/37 XF4, XD2.</t>
  </si>
  <si>
    <t xml:space="preserve"> "11.66 = 11,660 [A]"_x000d_</t>
  </si>
  <si>
    <t>9183E1</t>
  </si>
  <si>
    <t>PROPUSTY Z TRUB DN 800MM BETONOVÝCH</t>
  </si>
  <si>
    <t>PREFABRIKOVANÉ BETONOVÉ ŠIKMÉ ČELO KRUHOVÉ TROUBY DN 800, VČ. SEŘÍZNUTÍ
BETON MIN. C 30/37 XF4, XD2.</t>
  </si>
  <si>
    <t>9183E2</t>
  </si>
  <si>
    <t>PROPUSTY Z TRUB DN 800MM ŽELEZOBETONOVÝCH</t>
  </si>
  <si>
    <t>Propustek z ŽB dílců DN 800, á 2.5 m, C30/37 XF4, XD2, šikmá čela viz pol. 9183D1.</t>
  </si>
  <si>
    <t xml:space="preserve"> "12.64 = 12,640 [A]"_x000d_</t>
  </si>
  <si>
    <t xml:space="preserve">Řezání AHV krytu vozovek  
Napojení obrusné vrstvy na vedlejší vozovky (hl. 25 mm, š. 12 mm, po pokládce obrusné vrstvy. Pracovní spáry. Předpoklad celkem: 4+23+9+21+4+23=84m</t>
  </si>
  <si>
    <t xml:space="preserve"> "4+23+9+21+4+23 = 84,000 [A]"_x000d_</t>
  </si>
  <si>
    <t xml:space="preserve">Štěrbinové žlaby z betonu C35/45 XF4 do lože z betonu C16/20n XF1 dle TKP 18. Včetně betonového lože dle PD.  Na vjezdu na nákladiště.</t>
  </si>
  <si>
    <t>Betonový žlab š. 0,60m, vč. betonového lože C30/37 XF3 TL. 0,10m, celkem:10+8+3+12+42+2,5+2.</t>
  </si>
  <si>
    <t xml:space="preserve"> "10+8+3+12+42+2.5+2 = 79,500 [A]"_x000d_</t>
  </si>
  <si>
    <t xml:space="preserve"> "dle pol.12373,12383,13173,17310 - 1350kg/m3 /1000 - (zemina použitíá do aktivní zóny 56,25m3) ((22997.114+15331.41+1039.19-512.53)*1350)/1000 = 52454,498 [A]"_x000d_</t>
  </si>
  <si>
    <t>SO41-18-16-03.2</t>
  </si>
  <si>
    <t>Sejmutí ornice. Ornice s využitím na stavbě bude převezena na mezideponii. Zbývající množství ornice, bude přemístěno a rozprostřeno na pozemcích p. č. 286, 288, 307, 309, 303/2, 303/6, 303/10, 349/1, 349/2, 683/1,690/6, 886/1, 898/1 v k. ú.</t>
  </si>
  <si>
    <t xml:space="preserve"> "4.36*10+4.85*11.1+2.92*10+3.15*10+2.73*10+2.63*10+2.45*10+2.68*9.8 = 262,499 [A]"_x000d_</t>
  </si>
  <si>
    <t>Předpoklad třídy těžitelnosti I 95%, Využití zeminy k zasypávání = terénní úpravy v k.ú. Slemeno u Rychnova nad Kněžnou.</t>
  </si>
  <si>
    <t xml:space="preserve"> "(4.6*10+2.31*11.1+23.89*10+10.25*10+4.12*10+10.55*10+4.13*10+2.15*9.8)*0.95 = 591,005 [A]"_x000d_</t>
  </si>
  <si>
    <t>Předpoklad třídy těžitelnosti I 10%, Využití zeminy k zasypávání = terénní úpravy v k.ú. Slemeno u Rychnova nad Kněžnou.</t>
  </si>
  <si>
    <t xml:space="preserve"> "(4.6*10+2.31*11.1+23.89*10+10.25*10+4.12*10+10.55*10+4.13*10+2.15*9.8)*0.1 = 62,211 [A]"_x000d_</t>
  </si>
  <si>
    <t xml:space="preserve">Výkopy ze zemníků a skládek  včetně staveništní dopravy  zahrnuje položky pro rozprostření ornice dle pol. 18223, 1822201.
415,20m2*0,15m=62,28m3</t>
  </si>
  <si>
    <t xml:space="preserve"> "(346*1.2)*0.15 = 62,280 [A]"_x000d_</t>
  </si>
  <si>
    <t xml:space="preserve"> "402*1.1*0.3 = 132,660 [A]"_x000d_</t>
  </si>
  <si>
    <t>Výkop pro patky zábradlí 0,3x0,30x0,90m, celkem 16ks, Výkop pro propustek 2,27*11,51, výkop pro práhy v příkopech: 0,3*0,8*(1,6*1,9+3,25).</t>
  </si>
  <si>
    <t xml:space="preserve"> "16*0.3*0.3*0.9+2.27*11.51 = 27,424 [A]"_x000d_</t>
  </si>
  <si>
    <t xml:space="preserve">Předpoklad výměny aktivní zóny  30%. Nutnost ověřit během realizace. Zemina vhodná do aktivní zóny dle ČSN 73 6133. Zeminy z výkopu objektu. Polocha ŠD +10%.</t>
  </si>
  <si>
    <t xml:space="preserve"> "0.13*34.5 = 4,485 [A]"_x000d_</t>
  </si>
  <si>
    <t>Obsyp propustku. Obsyp podle ČSN 73 6244.</t>
  </si>
  <si>
    <t xml:space="preserve"> "0.87*11.51 = 10,014 [A]"_x000d_</t>
  </si>
  <si>
    <t>Přehutnění podloží d &gt; 92% dle PD. Plocha ACO 355m2 * 1,25 předpoklad 90% plochy pláně.</t>
  </si>
  <si>
    <t>Přehutnění podloží d &gt; 92% dle PD. Plocha ACO 355m2 * 1,25 předpoklad 10% plochy pláně.</t>
  </si>
  <si>
    <t>Rozprostření ornice ve svahu . Půdorysná plocha ze situace 346m2 + 20%.</t>
  </si>
  <si>
    <t xml:space="preserve"> "346*1.2 = 415,200 [A]"_x000d_</t>
  </si>
  <si>
    <t xml:space="preserve"> "Celkem dle pol. 12110 262,499 = 262,499 [A]
- pol. 18222 -415,2*0,15 = -62,280 [B]
- pol. 18230 -62,28*0,15 = -9,342 [C]
Celkové množství = 190,877"_x000d_</t>
  </si>
  <si>
    <t>Geotextílie dle TP 97. 
58m*2,50m</t>
  </si>
  <si>
    <t xml:space="preserve"> "58*2.5 = 145,000 [A]"_x000d_</t>
  </si>
  <si>
    <t>Drenáže ve vnějších krajnicích DN 150, SN 8, potrubí perforované 58,0 m.</t>
  </si>
  <si>
    <t xml:space="preserve"> "58 = 58,000 [A]"_x000d_</t>
  </si>
  <si>
    <t>Dlažba z lomového kamene - betonové lože C20/25 XF3 tl. 0,10 m 
odláždění (půdorysná plocha + 12%, sklon svahů 1:2.0): (6,25+4,85)*1.12*0.1.</t>
  </si>
  <si>
    <t xml:space="preserve"> "(6.25+4.85)*1.12*0.1 = 1,243 [A]"_x000d_</t>
  </si>
  <si>
    <t>Patky zábradlí - betonové C20/25 n XF3 tl 0.10 m 
0,3x0,30x0,90m, celkem 16ks</t>
  </si>
  <si>
    <t xml:space="preserve"> "16*0.3*0.3*0.9+0.3*0.8*(1.6*1.9+3.25) = 2,806 [A]"_x000d_</t>
  </si>
  <si>
    <t>Štěrkopískový podsyp tl. 0.10 m.
Podsyp pod propustom:1,50*0,1*11,51, podsyp pod dlažbou:(6,25+4,85)*1.12*0.1.</t>
  </si>
  <si>
    <t xml:space="preserve">Propustek 
Dlažba z lomového kamene tl. 0,20 m vč. vyspárování cem. maltou M25-XF4, bet. lože vykázáno v pol. 45131A
odláždění (půdorysná plocha + 12%, sklon svahů 1:2.0):  (6,25+4,85)*1.12*0.2.</t>
  </si>
  <si>
    <t xml:space="preserve"> "(6.25+4.85)*1.12*0.2 = 2,486 [A]"_x000d_</t>
  </si>
  <si>
    <t xml:space="preserve">Propustek  
Ukončovací prahy odláždění dna příkopu z betonu C30/37 XF4  
š. 0.30 * v. 0.8 m, dl. 1,60+1,90+3,25m</t>
  </si>
  <si>
    <t xml:space="preserve"> "0.3*0.8*(1.6*1.9+3.25) = 1,510 [A]"_x000d_</t>
  </si>
  <si>
    <t>Plocha dle ACO +10% - 335 m2 * 1,10.</t>
  </si>
  <si>
    <t xml:space="preserve"> "335*1.1 = 368,500 [A]"_x000d_</t>
  </si>
  <si>
    <t>Plocha dle ACO +20% - 335 m2 * 1,20</t>
  </si>
  <si>
    <t xml:space="preserve"> "335*1.2 = 402,000 [A]"_x000d_</t>
  </si>
  <si>
    <t>Zpevnění krajnice ze štěrkodrti ŠD fr. 0/32 mm, případně R-MAT fr. 0/22, tl. 0.15 m, š. 0.75 m 
dle situace: 25m2.</t>
  </si>
  <si>
    <t xml:space="preserve"> "(25*0.15) = 3,750 [A]"_x000d_</t>
  </si>
  <si>
    <t>Infiltrační postřik 0,60kg/m2, plocha dle ACO +10% - 335 m2 * 1,10</t>
  </si>
  <si>
    <t>Spojovací postřik z modif. kation. asf. emulze PS-CP 0.40 kg/m2 
Dle plochy ACP.</t>
  </si>
  <si>
    <t xml:space="preserve"> "245+90*1.04 = 338,600 [A]"_x000d_</t>
  </si>
  <si>
    <t>574A03</t>
  </si>
  <si>
    <t>ASFALTOVÝ BETON PRO OBRUSNÉ VRSTVY ACO 11</t>
  </si>
  <si>
    <t xml:space="preserve">ACO 11+ PMB  45/80-65
půdorysní plocha objektu - plocha odečtena digitálně 2560 m2.</t>
  </si>
  <si>
    <t xml:space="preserve"> "335 = 335,000 [A]"_x000d_</t>
  </si>
  <si>
    <t>574D46</t>
  </si>
  <si>
    <t>ASFALTOVÝ BETON PRO LOŽNÍ VRSTVY MODIFIK ACL 16+, 16S TL. 50MM</t>
  </si>
  <si>
    <t>ACP 16+ 50/70
plocha dle ACO 245m2+90m2*1,04</t>
  </si>
  <si>
    <t xml:space="preserve">Propustek - obetonování betonem C25/30 XF3  
11,51m * 0,71m2</t>
  </si>
  <si>
    <t xml:space="preserve"> "11.51*0.71 = 8,172 [A]"_x000d_</t>
  </si>
  <si>
    <t>9112A1</t>
  </si>
  <si>
    <t>ZÁBRADLÍ MOSTNÍ S VODOR MADLY - DODÁVKA A MONTÁŽ</t>
  </si>
  <si>
    <t>položka zahrnuje:
dodání zábradlí vcetne predepsané povrchové úpravy
kotvení sloupku, t.j. kotevní desky, šrouby z nerez oceli, vrty a zálivku, pokud zadávací dokumentace nestanoví jinak
prípadné nivelacní hmoty pod kotevní desky</t>
  </si>
  <si>
    <t>200x175x800 do betonového lože C25/30n XF3 dle PD
Celková délka 15m</t>
  </si>
  <si>
    <t xml:space="preserve"> "15*0.2*0.175*0.8 = 0,420 [A]"_x000d_</t>
  </si>
  <si>
    <t>Propustek z ŽB dílců DN 600, á 2.5 m, C30/37 XF4, XD2, šikmá čela viz pol. 9183D1 .</t>
  </si>
  <si>
    <t xml:space="preserve"> "6.51 = 6,510 [A]"_x000d_</t>
  </si>
  <si>
    <t xml:space="preserve">Řezání AHV krytu vozovek  
Napojení obrusné vrstvy na vedlejší vozovky (hl. 25 mm, š. 12 mm, po pokládce obrusné vrstvy. Pracovní spáry. Předpoklad celkem: 18,6+3,+5,2+8,76=35,56m</t>
  </si>
  <si>
    <t xml:space="preserve"> "18.6+3+5.2+8.76 = 35,560 [A]"_x000d_</t>
  </si>
  <si>
    <t>Prefabrikované betonové žlaby š. 0,60 m z betonu C30/37 XF4 do lože z betonu C20/25n XF3 tl. 100 mm, Žlaby budou vyspárovány maltou MC25 XF4.</t>
  </si>
  <si>
    <t xml:space="preserve"> "4.5+55.5+27.5 = 87,500 [A]"_x000d_</t>
  </si>
  <si>
    <t xml:space="preserve"> "Dle pol. 12110 - 262,50m3 * 1350kg/m3 /1000 - (ornice navrácená - 62,28m3). ((262.5-62.28)*1350)/1000 = 270,297 [A]
Dle pol.12373,12383,13173,17310 * 1350kg/m3 /1000 - (zemina použitíá do aktivní zóny a dosyp krajnic je odčítaná). ((591.01+62.21-132.66+27.42-4.49)*1350)/1000 = 733,712 [B]
Celkové množství = 1004,009"_x000d_</t>
  </si>
  <si>
    <t>SO41-18-16-04</t>
  </si>
  <si>
    <t xml:space="preserve"> "3.09*20+2.4*20+3.15*20+2.85*20+2.75*20+2.56*20+2.62*20+3.37*20+2.86*20+2.21*20+2.32*20+2.16*20+2.15*22.27+456*0.3 = 831,481 [A]"_x000d_</t>
  </si>
  <si>
    <t>Předpoklad třídy těžitelnosti I 60%, Využití zeminy k zasypávání = terénní úpravy v k.ú. Slemeno u Rychnova nad Kněžnou.</t>
  </si>
  <si>
    <t xml:space="preserve"> "35 = 35,000 [A]"_x000d_</t>
  </si>
  <si>
    <t xml:space="preserve">Výkopy ze zemníků a skládek  včetně staveništní dopravy  zahrnuje položky pro rozprostření ornice dle pol. 18223, 1822201.
(2505m2+18596,4m2)*0,15m=3165,21m3</t>
  </si>
  <si>
    <t xml:space="preserve"> "490.8*0.15 = 73,620 [A]"_x000d_</t>
  </si>
  <si>
    <t xml:space="preserve">Zemina podmíněčně vhodná do aktivní zóny dle ČSN 73 6133. Následně upravována hydraulickým pojivem (viz položka úprava). Doplnění akt. Zóny v místě napojení na silnici III. třídy. 
Plocha ze situace + 30% -  229*1,30*0,5</t>
  </si>
  <si>
    <t xml:space="preserve"> "229*0.3*0.5 = 34,350 [A]"_x000d_</t>
  </si>
  <si>
    <t>Dosyp mimo těleso silničního násypu, zhutnění min. 92% PS.
Obslužná komunikace - 249,5*0,09+258,80*0,35+ sjezd k fotovoltanické elektrárně - 0,09*63.</t>
  </si>
  <si>
    <t xml:space="preserve"> "249.5*0.09+258.8*0.35+0.09*63 = 118,705 [A]"_x000d_</t>
  </si>
  <si>
    <t>Obsyp propustku. Obsyp podle ČSN 73 6244.
Propustek - 1,75*19,27.</t>
  </si>
  <si>
    <t xml:space="preserve"> "1.75*19.27 = 33,723 [A]"_x000d_</t>
  </si>
  <si>
    <t xml:space="preserve">Přehutnění podloží d &gt; 92% dle PD. plocha dle HDK +25% -  obslužná komunikace 896 m2 * 1,25, Dočasný příjezd k pozemku p.č. 3537 - 355m2*1,25.</t>
  </si>
  <si>
    <t xml:space="preserve"> "1251*1.25 = 1563,750 [A]"_x000d_</t>
  </si>
  <si>
    <t>rozprostření ornice ve svahu . Půdorysná plocha ze situace 409m2 + 20%
(372+37)*1,2=449,370m2</t>
  </si>
  <si>
    <t xml:space="preserve"> "(372+37)*1.2 = 490,800 [A]"_x000d_</t>
  </si>
  <si>
    <t xml:space="preserve"> "dle pol. 12110 831,481 = 831,481 [A]
dle pol. 18222 -490,8*0,15 = -73,620 [B]
dle pol. 18232 -102*0,15 = -15,300 [C]
Celkové množství = 742,561"_x000d_</t>
  </si>
  <si>
    <t>Půdorysná plocha ze situace - dosyp kolem komunikace - Dočasný příjezd k pozemku p.č. 3537 - 102m2.</t>
  </si>
  <si>
    <t xml:space="preserve"> "102 = 102,000 [A]"_x000d_</t>
  </si>
  <si>
    <t>Předpoklad nutnosti úpravy aktivní zóny hydraulickými pojivy 100%. Nutnost ověřit během realizace. Úprava dle TP 94, ČSN 73 6133. Polocha ŠD +10%</t>
  </si>
  <si>
    <t xml:space="preserve"> "426*1.1 = 468,600 [A]"_x000d_</t>
  </si>
  <si>
    <t xml:space="preserve">Propustky - ukončovací základy pod krajními troubami z betonu C30/37 XF4,  š. 0.6 m x 0.8 m x 3,0m.</t>
  </si>
  <si>
    <t xml:space="preserve"> "0.6*0.8*3*2+0.6*0.8*3 = 4,320 [A]"_x000d_</t>
  </si>
  <si>
    <t xml:space="preserve">Dlažba z lomového kamene - betonové lože C20/25 XF3 tl. 0,10 m 
odláždění (půdorysná plocha + 12%, sklon svahů 1:2.0):  (11,27+11,15+8,80+10,21)*1.12*0.1.</t>
  </si>
  <si>
    <t xml:space="preserve"> "(11.27+11.15+8.8+10.21)*1.12*0.1 = 4,640 [A]"_x000d_</t>
  </si>
  <si>
    <t>Štěrkopískový podsyp tl. 0.10m. 
Podsyp pod propustom:2,60*0,1*19,27, podsyp pod dlažbou:(11,27+11,15+8,8+10,21)*1,12*0,1.</t>
  </si>
  <si>
    <t xml:space="preserve"> "2.6*0.1*19.27+(11.27+11.15+8.8+10.21)*1.12*0.1 = 9,650 [A]"_x000d_</t>
  </si>
  <si>
    <t xml:space="preserve">Propustek 
Dlažba z lomového kamene tl. 0,20 m vč. vyspárování cem. maltou M25-XF4, bet. lože vykázáno v pol. 45131A
odláždění (půdorysná plocha + 12%, sklon svahů 1:2.0):  (11,27+11,15+8,80+10,21)*1.12*0.2.</t>
  </si>
  <si>
    <t xml:space="preserve"> "(11.27+11.15+8.8+10.21)*1.12*0.2 = 9,280 [A]"_x000d_</t>
  </si>
  <si>
    <t xml:space="preserve">Propustek  
Ukončovací prahy odláždění dna příkopu z betonu C30/37 XF4  
š. 0.30 * v. 0.8 m, dl. (2,6m+2,7m)</t>
  </si>
  <si>
    <t xml:space="preserve"> "0.3*0.8*(2.5+2.7) = 1,248 [A]"_x000d_</t>
  </si>
  <si>
    <t>56325</t>
  </si>
  <si>
    <t>VOZOVKOVÉ VRSTVY Z VIBROVANÉHO ŠTERKU TL. DO 250MM</t>
  </si>
  <si>
    <t xml:space="preserve">HDK fr.32/63 tl. 250mm
Půdorysná plocha objektu obslužné komunikace  - plocha odečtena digitálně 896 m2.
Dočasný příjezd k pozemku p.č. 3537 - 355m2.
Zavibrování výplňového kameniva.
Lomová výsivka cca 20-35kg/m2 
Plocha dle HDK,  obslužná komunikace: 896m2</t>
  </si>
  <si>
    <t xml:space="preserve"> "896+355 = 1251,000 [A]"_x000d_</t>
  </si>
  <si>
    <t>plocha dle ACO +20% - obslužná komunikace 335 m2 * 1,20, sjezd k fotovoltanické elektrárně - 162m2 *1,20</t>
  </si>
  <si>
    <t xml:space="preserve"> "229*1.2 = 274,800 [A]"_x000d_</t>
  </si>
  <si>
    <t>56350</t>
  </si>
  <si>
    <t>VOZOVKOVÉ VRSTVY Z MECH ZPEV ZEMINY</t>
  </si>
  <si>
    <t xml:space="preserve">MZ 250 mm 
Plocha dle HDK +20% -  obslužná komunikace 896 m2 * 1,20, Dočasný příjezd k pozemku p.č. 3537 - 355m2*1,20</t>
  </si>
  <si>
    <t xml:space="preserve"> "1251*1.2*0.25 = 375,300 [A]"_x000d_</t>
  </si>
  <si>
    <t>56360</t>
  </si>
  <si>
    <t>VOZOVKOVÉ VRSTVY Z RECYKLOVANÉHO MATERIÁLU</t>
  </si>
  <si>
    <t>R-mat 0/16 50mm
plocha dle ACO obslužná komunikace 229m2*1,04, sjezd k fotovoltanické elektrárně - 162m2 *1,04</t>
  </si>
  <si>
    <t xml:space="preserve"> "405.5*1.04*0.05 = 21,086 [A]"_x000d_</t>
  </si>
  <si>
    <t>Zpevnění krajnice ze štěrkodrti ŠD fr. 0/32 mm, případně R-MAT fr. 0/22, tl. 0.15 m, š. 0.75 m a 1,50, doplnění konstrukce vozovky před podchodem 4,50m2
dle situace: obslužná komunikace - 509m2, sjezd k fotovoltaické elektrárně - 32m2.</t>
  </si>
  <si>
    <t xml:space="preserve"> "(509+32)*0.15+4.5*0.15 = 81,825 [A]"_x000d_</t>
  </si>
  <si>
    <t xml:space="preserve">R-mat 0/16 50mm
plocha dle ACO obslužná komunikace 229m2*1,04,  sjezd k fotovoltanické elektrárně - 162m2 *1,04</t>
  </si>
  <si>
    <t>Spojovací postřik z modif. kation. asf. emulze PS-CP 0.40 kg/m2 
Dle plochy Rmat
238,16m2+168,48m2 - doplnění konstrukce vozovky před podchodem 14,50m2</t>
  </si>
  <si>
    <t xml:space="preserve"> "421.72 = 421,720 [A]"_x000d_</t>
  </si>
  <si>
    <t>ACO 11 50/70
Půdorysná plocha objektu - plocha odečtena digitálně, obslužná komunikace - 229 m2, sjezd k fotovoltanické elektrárně - 162m2, doplnění konstrukce vozovky před podchodem 14,50m2</t>
  </si>
  <si>
    <t xml:space="preserve"> "229+162+14.5 = 405,500 [A]"_x000d_</t>
  </si>
  <si>
    <t xml:space="preserve">Propustek - obetonování betonem C25/30 XF3  
Propustek - 19,27m * 0,79m2,</t>
  </si>
  <si>
    <t xml:space="preserve"> "19.27*0.79 = 15,223 [A]"_x000d_</t>
  </si>
  <si>
    <t xml:space="preserve">JSO-N2 
výměra je spočítána včetně náběhu    
včetně všech opatření při osazení sloupků svodidel ve skalním podloží, jako např. předražení, předvrtání apod.</t>
  </si>
  <si>
    <t xml:space="preserve"> "256 = 256,000 [A]"_x000d_</t>
  </si>
  <si>
    <t>9183G2</t>
  </si>
  <si>
    <t>PROPUSTY Z TRUB DN 1200MM ŽELEZOBETONOVÝCH</t>
  </si>
  <si>
    <t>PREFABRIKOVANÉ BETONOVÉ ŠIKMÉ ČELO KRUHOVÉ TROUBY DN 1200, VČ. SEŘÍZNUTÍ
BETON MIN. C 30/37 XF4, XD2.</t>
  </si>
  <si>
    <t>Propustek z ŽB dílců DN 1200, á 2.5 m, C30/37 XF4, XD2, šikmá čela.</t>
  </si>
  <si>
    <t xml:space="preserve"> "14.27 = 14,270 [A]"_x000d_</t>
  </si>
  <si>
    <t xml:space="preserve"> "dle pol.12373,12383,13173,17310 - 1350kg/m3 /1000 - (zemina použitá do aktivní zóny 56,25m3) 35*1350/1000 = 47,250 [A]"_x000d_</t>
  </si>
  <si>
    <t>SO41-21-16-01.1</t>
  </si>
  <si>
    <t>121151113</t>
  </si>
  <si>
    <t>Sejmutí ornice plochy do 500 m2 tl vrstvy do 200 mm strojně</t>
  </si>
  <si>
    <t>URS_23-II</t>
  </si>
  <si>
    <t xml:space="preserve"> "13,50*10,90+12,70*7,10"_x000d_</t>
  </si>
  <si>
    <t>131111333</t>
  </si>
  <si>
    <t>Vrtání jamek pro plotové sloupky D přes 200 do 300 mm ručně s motorovým vrtákem</t>
  </si>
  <si>
    <t xml:space="preserve"> "16*1,00"_x000d_</t>
  </si>
  <si>
    <t>131251104</t>
  </si>
  <si>
    <t>Hloubení jam nezapažených v hornině třídy těžitelnosti I skupiny 3 objem do 500 m3 strojně</t>
  </si>
  <si>
    <t xml:space="preserve"> "`SH: -1,220
1,12/3*(6,02*12,16+sqrt(6,02*12,16*8,26*13,28)+8,26*13,28)
1,12/3*(5,56*11,96+sqrt(5,56*11,96*6,68*13,08)+6,68*13,08)
1,12/3*(5,26*12,42+sqrt(5,26*12,42*6,38*14,66)+6,38*14,66)
1,90*1,30*1,12*4
`HH: -1,220; SH: -1,470
(11,50*9,90+11,70*5,10)*0,25
Mezisoučet
`v hornině tř. 3  50%
-330,575*0,50
Mezisoučet"_x000d_</t>
  </si>
  <si>
    <t>131351104</t>
  </si>
  <si>
    <t>Hloubení jam nezapažených v hornině třídy těžitelnosti II skupiny 4 objem do 500 m3 strojně</t>
  </si>
  <si>
    <t xml:space="preserve"> "`v hornině tř. 4 50%
330,575*0,50"_x000d_</t>
  </si>
  <si>
    <t>132251101</t>
  </si>
  <si>
    <t>Hloubení rýh nezapažených š do 800 mm v hornině třídy těžitelnosti I skupiny 3 objem do 20 m3 strojně</t>
  </si>
  <si>
    <t xml:space="preserve"> "`pro drenáž
4,00*4*0,60*0,90
`v hornině tř. 3 50%
-8,64*0,50"_x000d_</t>
  </si>
  <si>
    <t>132351101</t>
  </si>
  <si>
    <t>Hloubení rýh nezapažených š do 800 mm v hornině třídy těžitelnosti II skupiny 4 objem do 20 m3 strojně</t>
  </si>
  <si>
    <t xml:space="preserve"> "`v hornině tř. 4 50%
8,64*0,50"_x000d_</t>
  </si>
  <si>
    <t>162251102</t>
  </si>
  <si>
    <t>Vodorovné přemístění přes 20 do 50 m výkopku/sypaniny z horniny třídy těžitelnosti I skupiny 1 až 3</t>
  </si>
  <si>
    <t xml:space="preserve"> "`na mezideponii a zpět pro zásyp
`dle položky 174 15-1101
81,787*0,70*2"_x000d_</t>
  </si>
  <si>
    <t>167151101</t>
  </si>
  <si>
    <t>Nakládání výkopku z hornin třídy těžitelnosti I skupiny 1 až 3 do 100 m3</t>
  </si>
  <si>
    <t xml:space="preserve"> "`z mezideponie zpět pro zásyp a násyp
`dle položky 174 15-1101
81,737*0,70"_x000d_</t>
  </si>
  <si>
    <t>174151101</t>
  </si>
  <si>
    <t>Zásyp jam, šachet rýh nebo kolem objektů sypaninou se zhutněním</t>
  </si>
  <si>
    <t xml:space="preserve"> "1,12/3*(6,02*12,16+sqrt(6,02*12,16*8,26*13,28)+8,26*13,28)
1,12/3*(5,56*11,96+sqrt(5,56*11,96*6,68*13,08)+6,68*13,08)
1,12/3*(5,26*12,42+sqrt(5,26*12,42*6,38*14,66)+6,38*14,66)
-(11,50*9,90+11,70*5,10)*1,12"_x000d_</t>
  </si>
  <si>
    <t>181351103</t>
  </si>
  <si>
    <t>Rozprostření ornice tl vrstvy do 200 mm pl přes 100 do 500 m2 v rovině nebo ve svahu do 1:5 strojně</t>
  </si>
  <si>
    <t>213311142</t>
  </si>
  <si>
    <t>Polštáře zhutněné pod základy ze štěrkopísku netříděného</t>
  </si>
  <si>
    <t xml:space="preserve"> "`70% vykopaného materiálů + 30% dovezeného
81,787*0,30*1,670"_x000d_</t>
  </si>
  <si>
    <t>ZAKLÁDÁNÍ</t>
  </si>
  <si>
    <t>212751103</t>
  </si>
  <si>
    <t>Trativod z drenážních trubek flexibilních PVC-U SN 4 perforace 360° včetně lože otevřený výkop DN 80 pro meliorace</t>
  </si>
  <si>
    <t xml:space="preserve"> "4,00*4"_x000d_</t>
  </si>
  <si>
    <t>273322511</t>
  </si>
  <si>
    <t>Základové desky ze ŽB se zvýšenými nároky na prostředí tř. C 25/30</t>
  </si>
  <si>
    <t xml:space="preserve"> "`SH: -1,220; HH: -0,920
(11,50*9,90+11,70*5,10)*0,30
`pod kabelové komory
`SH: -1,220; HH: -1,120
1,90*1,30*0,10*4"_x000d_</t>
  </si>
  <si>
    <t>273351121</t>
  </si>
  <si>
    <t>Zřízení bednění základových desek</t>
  </si>
  <si>
    <t xml:space="preserve"> "`SH: -1,220; HH: -0,920
(23,20+9,90)*2*0,30
`pod kabelové komory
`SH: -1,220; HH: -1,120
(1,90+1,30)*2*0,10*4"_x000d_</t>
  </si>
  <si>
    <t>273351122</t>
  </si>
  <si>
    <t>Odstranění bednění základových desek</t>
  </si>
  <si>
    <t>273362021</t>
  </si>
  <si>
    <t>Výztuž základových desek svařovanými sítěmi Kari</t>
  </si>
  <si>
    <t xml:space="preserve"> "`2x 150/8x150/8
23,60*5,05*5,40*0,001*1,17*2
(11,50*9,90+11,70*5,10)*5,40*0,001*1,17*2
`2x 150/6x150/6
1,90*1,30*3,03*0,001*1,17*2*4"_x000d_</t>
  </si>
  <si>
    <t>R271532211.1</t>
  </si>
  <si>
    <t>Podsyp pod základové konstrukce se zhutněním a urovnáním povrchu z drceného štěrku frakce 4-8, Edef=20 Mpa</t>
  </si>
  <si>
    <t xml:space="preserve"> "(11,50*9,90+11,70*5,10)*0,05"_x000d_</t>
  </si>
  <si>
    <t>R271532211.2</t>
  </si>
  <si>
    <t>Podsyp pod základové konstrukce se zhutněním a urovnáním povrchu z drceného štěrku frakce 8-64, Edef=20 Mpa</t>
  </si>
  <si>
    <t xml:space="preserve"> "(11,50*9,90+11,70*5,10)*0,20
`základ pro náhradní zdroj
3,00*1,19*0,25"_x000d_</t>
  </si>
  <si>
    <t>SVISLÉ A KOMPLETNÍ KONSTRUKCE</t>
  </si>
  <si>
    <t>317168011</t>
  </si>
  <si>
    <t>Překlad keramický plochý š 115 mm dl 1000 mm</t>
  </si>
  <si>
    <t>342244111</t>
  </si>
  <si>
    <t>Příčka z cihel děrovaných do P10 na maltu M5 tloušťky 115 mm</t>
  </si>
  <si>
    <t xml:space="preserve"> "(2,78+1,70)*4,05-0,70*1,97*2"_x000d_</t>
  </si>
  <si>
    <t>342244121</t>
  </si>
  <si>
    <t>Příčka z cihel děrovaných do P10 na maltu M5 tloušťky 140 mm</t>
  </si>
  <si>
    <t xml:space="preserve"> "`štíty
	11,50*(0,45+3,075)/2*2
	5,10*(0,60+2,30)/2
	`ztužuijící pilířky
	(1,40+2,42)*2*2*0,28
	1,65*0,28*2"_x000d_</t>
  </si>
  <si>
    <t>348101220</t>
  </si>
  <si>
    <t>Osazení vrat nebo vrátek k oplocení na ocelové sloupky pl přes 2 do 4 m2</t>
  </si>
  <si>
    <t>348171149</t>
  </si>
  <si>
    <t>Montáž panelového svařovaného oplocení v přes 2,0 do 2,5 m</t>
  </si>
  <si>
    <t xml:space="preserve"> "5,00*2+4,32-3,00"_x000d_</t>
  </si>
  <si>
    <t>348401320</t>
  </si>
  <si>
    <t>Rozvinutí, montáž a napnutí ostnatého drátu</t>
  </si>
  <si>
    <t xml:space="preserve"> "(5,00*2+4,32)*2"_x000d_</t>
  </si>
  <si>
    <t>348401411</t>
  </si>
  <si>
    <t>Montáž jednostranného bavoletu na oplocení</t>
  </si>
  <si>
    <t>R31324835.1</t>
  </si>
  <si>
    <t>plotový jednostranný bavolet dl. 500 mm pro 2 dráty na sloupek 40x60 mm</t>
  </si>
  <si>
    <t>R31478001</t>
  </si>
  <si>
    <t>drát ostnatý D 2mm</t>
  </si>
  <si>
    <t xml:space="preserve"> "28,64*1,10"_x000d_</t>
  </si>
  <si>
    <t>R338171123.1</t>
  </si>
  <si>
    <t>Montáž sloupků a vzpěr plotových ocelových trubkových nebo profilovaných výšky přes 2,6 do 3,0 m se zabetonováním do 0,08 m3 do připravených jamek</t>
  </si>
  <si>
    <t xml:space="preserve"> "`sloupky
8
`vzpěry
` - v rozích, u brány, max.po 25 m délky oplocení
8"_x000d_</t>
  </si>
  <si>
    <t>Ceny lze použít i pro zalití (zabetonování) vzpěr rohových sloupků.V cenách nejsou započteny náklady na: sloupky a vzpěry, toto se oceňuje ve specifikaci,vrtání jamek, tyto se oceňují souborem cen 131 1.-13.. - Vrtání jamek pro plotové sloupky tohoto katalogu. Způsob měření: Výškou sloupku se rozumí jeho délka před osazením.</t>
  </si>
  <si>
    <t>R348171200.1</t>
  </si>
  <si>
    <t>Příplatek na délkovou úpravu plotových panelů</t>
  </si>
  <si>
    <t>R381121170.501</t>
  </si>
  <si>
    <t>Prefabrikovaná buňka z betonu železového 4220x4820 mm, výška 4170 mm</t>
  </si>
  <si>
    <t>Montáž a dodávka prefabrikované buňky z betonu železového (bez zastropení)
- vnější rozměry: 4220x4820x4170 mm
- tloušťka stěn: 120 mm
- tloušťka desky: 120 mm
- vnitřní dělicí příčka 3980x4050 tl.120 mm
- otvory v obvodové stěně: 1100x3000 mm; 1800x3000 mm; ostatní prostupy pro technologie
- v ceně jsou započteny náklady na osazení buňky na předem připravený podklad, urovnání a vyvážení buňky, sestavení, přípravy pro osazení stropní konstrukce a případnou dilataci</t>
  </si>
  <si>
    <t>R381121170.502</t>
  </si>
  <si>
    <t>Montáž a dodávka prefabrikované buňky z betonu železového (bez zastropení)
- vnější rozměry: 4220x4820x4170 mm
- tloušťka stěn: 120 mm
- tloušťka desky: 120 mm
- vnitřní dělicí příčka 3980x4050 tl.100 mm
- otvory v obvodové stěně: 1800x3000 mm; 1000x600 mm; ostatní prostupy pro technologie
- v ceně jsou započteny náklady na osazení buňky na předem připravený podklad, urovnání a vyvážení buňky, sestavení, přípravy pro osazení stropní konstrukce a případnou dilataci</t>
  </si>
  <si>
    <t>R381121170.503</t>
  </si>
  <si>
    <t>Montáž a dodávka prefabrikované buňky z betonu železového (bez zastropení)
- vnější rozměry: 4220x4820x4170 mm
- tloušťka stěn: 120 mm
- tloušťka desky: 120 mm
- vnitřní dělicí příčky tl.100 mm s 1 otvorem pro dveře 700x1970 mm
- otvory v obvodové stěně: 2x 1100x2200 mm; 900x500 mm; 1250x1250 mm; ostatní prostupy pro technologie
- v ceně jsou započteny náklady na osazení buňky na předem připravený podklad, urovnání a vyvážení buňky, sestavení, přípravy pro osazení stropní konstrukce a případnou dilataci</t>
  </si>
  <si>
    <t>R381121170.504</t>
  </si>
  <si>
    <t>Prefabrikovaná buňka z betonu železového 4850x4820 mm, výška 4170 mm</t>
  </si>
  <si>
    <t>Montáž a dodávka prefabrikované buňky z betonu železového (bez zastropení)
- vnější rozměry: 4850x4820x4170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</si>
  <si>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R381121170.505</t>
  </si>
  <si>
    <t>Prefabrikovaná buňka z betonu železového 7000x4820 mm, výška 4170 mm</t>
  </si>
  <si>
    <t>Montáž a dodávka prefabrikované buňky z betonu železového (bez zastropení)
- vnější rozměry: 7000x4820x4170 mm
- tloušťka stěn: 120 mm
- tloušťka desky: 120 mm
- otvory v obvodové stěně: 1800x2700 mm; ostatní prostupy pro technologie
- v ceně jsou započteny náklady na osazení buňky na předem připravený podklad, urovnání a vyvážení buňky, sestavení, přípravy pro osazení stropní konstrukce a případnou dilataci</t>
  </si>
  <si>
    <t>R381121170.506</t>
  </si>
  <si>
    <t>Prefabrikovaná buňka z betonu železového 9630x4820 mm, výška 4170 mm</t>
  </si>
  <si>
    <t>Montáž a dodávka prefabrikované buňky z betonu železového (bez zastropení)
- vnější rozměry: 9630x4820x4170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</si>
  <si>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R55342162.1</t>
  </si>
  <si>
    <t>plotový ocelový sloupek 40x60 mm délky 3,00 m pro svařované panely, povrchová úprava žárovým zinkováním</t>
  </si>
  <si>
    <t>Dodávka; včetně prodloužených sloupků v místě změny výškové úrovně a krytek konců sloupků</t>
  </si>
  <si>
    <t>R55342191.1</t>
  </si>
  <si>
    <t>plotová ocelová vzpěra délky 2,5-3,0 m, povrchová úprava žárovým zinkováním</t>
  </si>
  <si>
    <t>Dodávka; včetně systémových objímek pro kotvení ke sloupku</t>
  </si>
  <si>
    <t>R55342202.1</t>
  </si>
  <si>
    <t>systémová příchytka pro kotvení plotových panelů na sloupek 60x40 mm (průběžná, koncová, rohová)</t>
  </si>
  <si>
    <t xml:space="preserve"> "8*3"_x000d_</t>
  </si>
  <si>
    <t>Dodávka, včetně povrchové úpravy</t>
  </si>
  <si>
    <t>R55342363.501</t>
  </si>
  <si>
    <t>dvoukřídlá vjezdová brána šířky 5,0 m, výšky 2,50 m</t>
  </si>
  <si>
    <t>Dodávka, 2 křídla z obvodového nosného rámu se šikmou výztuhou a s výplněmi shodnými s oplocením, včetně bavoletů, pantů kotvených na sloupky, kování a zámku</t>
  </si>
  <si>
    <t>R55342418.1</t>
  </si>
  <si>
    <t>plotový panel ocelový šířky cca 2500 mm, výšky 2050 mm z pozinkovaného drátu průměru 5 mm</t>
  </si>
  <si>
    <t>Dodávka. Velikost ok plotových panelů: 200x50 mm a 100x50 mm v místě event. prolisů. Vertikální ostny velikosti 30 mm.</t>
  </si>
  <si>
    <t>411125004</t>
  </si>
  <si>
    <t>Montáž ŽB stropních panelů hmotnosti přes 5 do 7 t</t>
  </si>
  <si>
    <t>R411125005.2</t>
  </si>
  <si>
    <t>Montáž stropních panelů ze železobetonu hmotnosti přes 7 t</t>
  </si>
  <si>
    <t>systémové stropní panely dle dodavatele prefa buněk</t>
  </si>
  <si>
    <t>R59341410.101</t>
  </si>
  <si>
    <t>panel stropní prefabrikovaný z betonu železového 4220x4820x120 mm - P1</t>
  </si>
  <si>
    <t>R59341410.102</t>
  </si>
  <si>
    <t>panel stropní prefabrikovaný z betonu železového 4220x4820x120 mm s otvorem 1300x700 mm - P2</t>
  </si>
  <si>
    <t>R59341410.103</t>
  </si>
  <si>
    <t>panel stropní prefabrikovaný z betonu železového 4850x4820x120 mm - P3</t>
  </si>
  <si>
    <t>R59341410.104</t>
  </si>
  <si>
    <t>panel stropní prefabrikovaný z betonu železového 7000x4820x120 mm - P4</t>
  </si>
  <si>
    <t>R59341410.105</t>
  </si>
  <si>
    <t>panel stropní prefabrikovaný z betonu železového 9630x4820x120 mm - P5</t>
  </si>
  <si>
    <t>KOMUNIKACE POZEMNÍ</t>
  </si>
  <si>
    <t>584121108</t>
  </si>
  <si>
    <t>Osazení silničních dílců z ŽB do lože z kameniva těženého tl 40 mm plochy do 15 m2</t>
  </si>
  <si>
    <t xml:space="preserve"> "`SH: -0,200; HH: -0,050
3,00*1,19"_x000d_</t>
  </si>
  <si>
    <t>R58421108</t>
  </si>
  <si>
    <t>panel silniční 3,00x1,20x0,15m</t>
  </si>
  <si>
    <t>ÚPRAVY POVRCHŮ, PODLAHY A OSAZOVÁNÍ VÝPLNÍ</t>
  </si>
  <si>
    <t>317998145</t>
  </si>
  <si>
    <t>Tepelná izolace mezi překlady jakékoliv výšky z XPS tl 100 mm</t>
  </si>
  <si>
    <t xml:space="preserve"> "18,30*1,02"_x000d_</t>
  </si>
  <si>
    <t>612131101</t>
  </si>
  <si>
    <t>Cementový postřik vnitřních stěn nanášený celoplošně ručně</t>
  </si>
  <si>
    <t>612321121</t>
  </si>
  <si>
    <t>Vápenocementová omítka hladká jednovrstvá vnitřních stěn nanášená ručně</t>
  </si>
  <si>
    <t xml:space="preserve"> "`nové příčky
((2,78+1,70)*4,05-0,70*1,97*2)*2"_x000d_</t>
  </si>
  <si>
    <t>612321131</t>
  </si>
  <si>
    <t>Potažení vnitřních stěn vápenocementovým štukem tloušťky do 3 mm</t>
  </si>
  <si>
    <t xml:space="preserve"> "`nové příčky
	((2,78+1,70)*4,05-0,70*1,97*2)*2
	-((2,78+1,70*2)*2,00-0,70*1,97*3)"_x000d_</t>
  </si>
  <si>
    <t>621142001</t>
  </si>
  <si>
    <t>Potažení vnějších podhledů sklovláknitým pletivem vtlačeným do tenkovrstvé hmoty</t>
  </si>
  <si>
    <t xml:space="preserve"> "`cementotřískové desky přesahů střechy
	(24,05+10,77+5,07+11,95)*(0,50+0,22)
	0,50*(0,434+0,20)/2*2
	0,50*(0,567+0,22)/2
	(7,00*2*2+3,80*2)*0,30"_x000d_</t>
  </si>
  <si>
    <t>621521022</t>
  </si>
  <si>
    <t>Tenkovrstvá silikátová zatíraná omítka zrnitost 2,0 mm vnějších podhledů</t>
  </si>
  <si>
    <t xml:space="preserve"> "`cementotřískové desky přesahů střechy
48,519"_x000d_</t>
  </si>
  <si>
    <t>622143004</t>
  </si>
  <si>
    <t>Montáž omítkových samolepících začišťovacích profilů pro spojení s okenním rámem</t>
  </si>
  <si>
    <t xml:space="preserve"> "0,90+2,90*2
(1,60+2,90*2)*2
(0,90+0,50)*2*2
(0,90+2,10*2)*4
1,60+2,60*2
(0,60+0,50)*2
1,25*4"_x000d_</t>
  </si>
  <si>
    <t>622211021</t>
  </si>
  <si>
    <t>Montáž kontaktního zateplení vnějších stěn lepením a mechanickým kotvením polystyrénových desek do betonu a zdiva tl přes 80 do 120 mm</t>
  </si>
  <si>
    <t xml:space="preserve"> "`sokl
(23,40+9,90)*2*0,30
-(1,60*3+0,90*4)*0,20"_x000d_</t>
  </si>
  <si>
    <t>622211031</t>
  </si>
  <si>
    <t>Montáž kontaktního zateplení vnějších stěn lepením a mechanickým kotvením polystyrénových desek do betonu a zdiva tl přes 120 do 160 mm</t>
  </si>
  <si>
    <t xml:space="preserve"> "(9,92+23,20+5,10+11,70+4,82)*3,17
5,10*(0,55+2,35)/2
11,50*(0,43+3,115)/2
-0,90*2,90
-1,60*2,90*2
-0,90*0,50*2
-0,90*2,10*4
-1,60*2,60
-0,60*0,50
-1,25*1,25"_x000d_</t>
  </si>
  <si>
    <t>622221031</t>
  </si>
  <si>
    <t>Montáž kontaktního zateplení vnějších stěn lepením a mechanickým kotvením TI z minerální vlny s podélnou orientací do zdiva a betonu tl přes 120 do 160 mm</t>
  </si>
  <si>
    <t xml:space="preserve"> "`stěna u náhradního zdroje
11,50*3,554
`štít
11,50*2,68/2"_x000d_</t>
  </si>
  <si>
    <t>622252001</t>
  </si>
  <si>
    <t>Montáž profilů kontaktního zateplení připevněných mechanicky</t>
  </si>
  <si>
    <t xml:space="preserve"> "(23,48+10,18)*2"_x000d_</t>
  </si>
  <si>
    <t>622252002</t>
  </si>
  <si>
    <t>Montáž profilů kontaktního zateplení lepených</t>
  </si>
  <si>
    <t xml:space="preserve"> "0,90+2,90*2
	(1,60+2,90*2)*2
	(0,90+0,50)*2*2
	(0,90+2,10*2)*4
	1,60+2,60*2
	(0,60+0,50)*2
	1,25*4
	3,45*5"_x000d_</t>
  </si>
  <si>
    <t>622511112</t>
  </si>
  <si>
    <t>Tenkovrstvá akrylátová mozaiková střednězrnná omítka vnějších stěn</t>
  </si>
  <si>
    <t xml:space="preserve"> "`sokl
(23,40+10,10)*2*0,30
-(1,60*3+0,90*4)*0,20+0,10*0,20*7*2"_x000d_</t>
  </si>
  <si>
    <t>622521022</t>
  </si>
  <si>
    <t>Tenkovrstvá silikátová zatíraná omítka zrnitost 2,0 mm vnějších stěn</t>
  </si>
  <si>
    <t xml:space="preserve"> "(9,92+23,20+5,10+11,70+4,82)*3,17
	11,50*3,554
	11,50*2,68/2
	5,10*(0,55+2,35)/2
	11,50*(0,43+3,115)/2
	-0,90*2,90+(0,90+2,90*2)*0,14
	(-1,60*2,90+(1,60+2,90*2)*0,14)*2
	(-0,90*0,50+(0,90+0,50*2)*0,14)*2
	(-0,90*2,10+(0,90+2,10*2)*0,14)*4
	-1,60*2,60+(1,60+2,60*2)*0,14
	-0,60*0,50+(0,60+0,50*2)*0,14
	-1,25*1,25+1,25*3*0,14"_x000d_</t>
  </si>
  <si>
    <t>637211311</t>
  </si>
  <si>
    <t>Okapový chodník z betonových vymývaných dlaždic do tl 50 mm na MC 10</t>
  </si>
  <si>
    <t xml:space="preserve"> "(0,60+5,36+4,79+7,67+5,61)*0,50"_x000d_</t>
  </si>
  <si>
    <t>R28375951</t>
  </si>
  <si>
    <t>deska EPS 70 fasádní ?=0,039 tl 140mm</t>
  </si>
  <si>
    <t xml:space="preserve"> "174,932*1,05"_x000d_</t>
  </si>
  <si>
    <t>R59051476</t>
  </si>
  <si>
    <t>profil začišťovací PVC 9mm s výztužnou tkaninou pro ostění ETICS</t>
  </si>
  <si>
    <t xml:space="preserve"> "61,50*1,05"_x000d_</t>
  </si>
  <si>
    <t>R59051651</t>
  </si>
  <si>
    <t>profil zakládací Al tl 0,7mm pro ETICS pro izolant tl 140mm</t>
  </si>
  <si>
    <t xml:space="preserve"> "67,32*1,05"_x000d_</t>
  </si>
  <si>
    <t>R63127416</t>
  </si>
  <si>
    <t>profil rohový PVC 23x23mm s výztužnou tkaninou š 100mm pro ETICS</t>
  </si>
  <si>
    <t xml:space="preserve"> "78,75*1,05"_x000d_</t>
  </si>
  <si>
    <t>R63151531</t>
  </si>
  <si>
    <t>deska tepelně izolační minerální kontaktních fasád podélné vlákno ?=0,036 tl 140mm</t>
  </si>
  <si>
    <t xml:space="preserve"> "56,281*1,05"_x000d_</t>
  </si>
  <si>
    <t>711</t>
  </si>
  <si>
    <t>IZOLACE PROTI VODĚ, VLHKOSTI A PLYNŮM</t>
  </si>
  <si>
    <t>998711101</t>
  </si>
  <si>
    <t>Přesun hmot tonážní pro izolace proti vodě, vlhkosti a plynům v objektech v do 6 m</t>
  </si>
  <si>
    <t>R711493111.1</t>
  </si>
  <si>
    <t>Dvojnásobný hydroizolační modifikovaný nátěr na ploše vodorovné</t>
  </si>
  <si>
    <t xml:space="preserve"> "11,50*9,90+11,70*5,10"_x000d_</t>
  </si>
  <si>
    <t>R711493121.1</t>
  </si>
  <si>
    <t>Dvojnásobný hydroizolační modifikovaný nátěr na ploše svislé</t>
  </si>
  <si>
    <t xml:space="preserve"> "(23,20+9,90)*2*0,90"_x000d_</t>
  </si>
  <si>
    <t>713</t>
  </si>
  <si>
    <t>IZOLACE TEPELNÉ</t>
  </si>
  <si>
    <t xml:space="preserve"> "(54,284-0,30*0,30*3)*1,02"_x000d_</t>
  </si>
  <si>
    <t>63153706</t>
  </si>
  <si>
    <t>deska tepelně izolační minerální univerzální ?=0,036-0,037 tl 100mm</t>
  </si>
  <si>
    <t xml:space="preserve"> "0,30*0,30*3*1,02"_x000d_</t>
  </si>
  <si>
    <t>63153730</t>
  </si>
  <si>
    <t>deska tepelně izolační minerální univerzální ?=0,036-0,037 tl 200mm</t>
  </si>
  <si>
    <t xml:space="preserve"> "157,096*1,05"_x000d_</t>
  </si>
  <si>
    <t>713121111</t>
  </si>
  <si>
    <t>Montáž izolace tepelné podlah volně kladenými rohožemi, pásy, dílci, deskami 1 vrstva</t>
  </si>
  <si>
    <t xml:space="preserve"> "2,98*2,78
1,98*1,70
1,70*0,90*2+0,90*2,78
4,58*4,61
4,58*9,39
3,98*4,18
3,98*2,845
3,98*1,615
6,76*4,58"_x000d_</t>
  </si>
  <si>
    <t>713121112</t>
  </si>
  <si>
    <t>Montáž izolace tepelné podlah volně kladenými mezi trámy nebo rošt rohožemi, pásy, dílci, deskami 1 vrstva</t>
  </si>
  <si>
    <t xml:space="preserve"> "`podkroví
11,22*(9,64-0,05*9)
4,82*(11,70-0,05*10)"_x000d_</t>
  </si>
  <si>
    <t>713131141</t>
  </si>
  <si>
    <t>Montáž izolace tepelné stěn lepením celoplošně rohoží, pásů, dílců, desek</t>
  </si>
  <si>
    <t xml:space="preserve"> "`stěny pod terénem
(23,20+9,90)*2*(1,12-0,30)"_x000d_</t>
  </si>
  <si>
    <t>998713101</t>
  </si>
  <si>
    <t>Přesun hmot tonážní pro izolace tepelné v objektech v do 6 m</t>
  </si>
  <si>
    <t>R63151483</t>
  </si>
  <si>
    <t>deska tepelně izolační z minerálních vláken tl. 50 mm, pochozí provedení</t>
  </si>
  <si>
    <t xml:space="preserve"> "146,68*1,05"_x000d_</t>
  </si>
  <si>
    <t>721</t>
  </si>
  <si>
    <t>ZDRAVOTNĚ TECHNICKÉ INSTALACE (OBJEKT 1 + OBJEKT 2)</t>
  </si>
  <si>
    <t>161111502</t>
  </si>
  <si>
    <t>Svislé přemístění výkopku z horniny třídy těžitelnosti I skupiny 1 až 3 hl výkopu přes 3 do 6 m nošením</t>
  </si>
  <si>
    <t>162211311</t>
  </si>
  <si>
    <t>Vodorovné přemístění výkopku z horniny třídy těžitelnosti I skupiny 1 až 3 stavebním kolečkem do 10 m</t>
  </si>
  <si>
    <t>171111103</t>
  </si>
  <si>
    <t>Uložení sypaniny z hornin soudržných do násypů zhutněných ručně</t>
  </si>
  <si>
    <t>174111101</t>
  </si>
  <si>
    <t>Zásyp jam, šachet rýh nebo kolem objektů sypaninou se zhutněním ručně</t>
  </si>
  <si>
    <t>451573111</t>
  </si>
  <si>
    <t>Lože pod potrubí otevřený výkop ze štěrkopísku</t>
  </si>
  <si>
    <t>721173401</t>
  </si>
  <si>
    <t>Potrubí kanalizační z PVC SN 4 svodné DN 110</t>
  </si>
  <si>
    <t>721173402</t>
  </si>
  <si>
    <t>Potrubí kanalizační z PVC SN 4 svodné DN 125</t>
  </si>
  <si>
    <t>721174004</t>
  </si>
  <si>
    <t>Potrubí kanalizační z PP svodné DN 75</t>
  </si>
  <si>
    <t>721174025</t>
  </si>
  <si>
    <t>Potrubí kanalizační z PP odpadní DN 110</t>
  </si>
  <si>
    <t>721174042</t>
  </si>
  <si>
    <t>Potrubí kanalizační z PP připojovací DN 40</t>
  </si>
  <si>
    <t>721174043</t>
  </si>
  <si>
    <t>Potrubí kanalizační z PP připojovací DN 50</t>
  </si>
  <si>
    <t>721174045</t>
  </si>
  <si>
    <t>Potrubí kanalizační z PP připojovací DN 110</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</si>
  <si>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</si>
  <si>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</si>
  <si>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</si>
  <si>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</si>
  <si>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</si>
  <si>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</si>
  <si>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</si>
  <si>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110</t>
  </si>
  <si>
    <t>721273153</t>
  </si>
  <si>
    <t>Hlavice ventilační polypropylen PP DN 110</t>
  </si>
  <si>
    <t>721290111</t>
  </si>
  <si>
    <t>Zkouška těsnosti potrubí kanalizace vodou DN do 125</t>
  </si>
  <si>
    <t>722174022</t>
  </si>
  <si>
    <t>Potrubí vodovodní plastové PPR svar polyfúze PN 20 D 20x3,4 mm</t>
  </si>
  <si>
    <t>722174023</t>
  </si>
  <si>
    <t>Potrubí vodovodní plastové PPR svar polyfúze PN 20 D 25x4,2 mm</t>
  </si>
  <si>
    <t>722174024</t>
  </si>
  <si>
    <t>Potrubí vodovodní plastové PPR svar polyfúze PN 20 D 32x5,4 mm</t>
  </si>
  <si>
    <t>722181231</t>
  </si>
  <si>
    <t>Ochrana vodovodního potrubí přilepenými termoizolačními trubicemi z PE tl přes 9 do 13 mm DN do 22 mm</t>
  </si>
  <si>
    <t>722181232</t>
  </si>
  <si>
    <t>Ochrana vodovodního potrubí přilepenými termoizolačními trubicemi z PE tl přes 9 do 13 mm DN přes 22 do 45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</si>
  <si>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</si>
  <si>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</si>
  <si>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</si>
  <si>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</si>
  <si>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722220111</t>
  </si>
  <si>
    <t>Nástěnka pro výtokový ventil G 1/2" s jedním závitem</t>
  </si>
  <si>
    <t>722220121</t>
  </si>
  <si>
    <t>Nástěnka pro baterii G 1/2" s jedním závitem</t>
  </si>
  <si>
    <t>722230112</t>
  </si>
  <si>
    <t>Ventil přímý G 3/4" s odvodněním a dvěma závity</t>
  </si>
  <si>
    <t>722230113</t>
  </si>
  <si>
    <t>Ventil přímý G 1" s odvodněním a dvěma závity</t>
  </si>
  <si>
    <t>722231073</t>
  </si>
  <si>
    <t>Ventil zpětný mosazný G 3/4" PN 10 do 110°C se dvěma závity</t>
  </si>
  <si>
    <t>722231221</t>
  </si>
  <si>
    <t>Ventil pojistný mosazný G 1/2" PN 6 do 100°C k bojleru s vnitřním x vnějším závitem</t>
  </si>
  <si>
    <t>722239102</t>
  </si>
  <si>
    <t>Montáž armatur vodovodních se dvěma závity G 3/4"</t>
  </si>
  <si>
    <t>722239103</t>
  </si>
  <si>
    <t>Montáž armatur vodovodních se dvěma závity G 1"</t>
  </si>
  <si>
    <t>722290226</t>
  </si>
  <si>
    <t>Zkouška těsnosti vodovodního potrubí závitového DN do 50</t>
  </si>
  <si>
    <t>722290234</t>
  </si>
  <si>
    <t>Proplach a dezinfekce vodovodního potrubí DN do 80</t>
  </si>
  <si>
    <t>725111132</t>
  </si>
  <si>
    <t>Splachovač nádržkový plastový nízkopoložený nebo vysokopoložený</t>
  </si>
  <si>
    <t>SOUBOR</t>
  </si>
  <si>
    <t>725112171</t>
  </si>
  <si>
    <t>Kombi klozet s hlubokým splachováním odpad vodorovný</t>
  </si>
  <si>
    <t>725119102</t>
  </si>
  <si>
    <t>Montáž splachovače nádržkového plastového nízkopoloženého</t>
  </si>
  <si>
    <t>725119122</t>
  </si>
  <si>
    <t>Montáž klozetových mís kombi</t>
  </si>
  <si>
    <t>725121502</t>
  </si>
  <si>
    <t>Pisoárový záchodek keramický bez splachovací nádrže bez odsávání a s otvorem pro ventil</t>
  </si>
  <si>
    <t>725129101</t>
  </si>
  <si>
    <t>Montáž pisoáru keramického</t>
  </si>
  <si>
    <t>725211603</t>
  </si>
  <si>
    <t>Umyvadlo keramické bílé šířky 600 mm bez krytu na sifon připevněné na stěnu šrouby</t>
  </si>
  <si>
    <t>725219102</t>
  </si>
  <si>
    <t>Montáž umyvadla připevněného na šrouby do zdiva</t>
  </si>
  <si>
    <t>725231201</t>
  </si>
  <si>
    <t>Bidet bez armatur výtokových keramický klasický se zápachovou uzávěrkou</t>
  </si>
  <si>
    <t>725239101</t>
  </si>
  <si>
    <t>Montáž bidetů bez výtokových armatur ostatní typ</t>
  </si>
  <si>
    <t>725241112</t>
  </si>
  <si>
    <t>Vanička sprchová akrylátová čtvercová 900x900 mm</t>
  </si>
  <si>
    <t>725241901</t>
  </si>
  <si>
    <t>Montáž vaničky sprchové</t>
  </si>
  <si>
    <t>725244143</t>
  </si>
  <si>
    <t>Dveře sprchové polorámové skleněné tl. 6 mm otvíravé jednokřídlové do niky na vaničku šířky 900 mm</t>
  </si>
  <si>
    <t>725244904</t>
  </si>
  <si>
    <t>Montáž sprchových dveří</t>
  </si>
  <si>
    <t>725311121</t>
  </si>
  <si>
    <t>Dřez jednoduchý nerezový se zápachovou uzávěrkou s odkapávací plochou 560x480 mm a miskou</t>
  </si>
  <si>
    <t>725319111</t>
  </si>
  <si>
    <t>Montáž dřezu ostatních typů</t>
  </si>
  <si>
    <t>725331111</t>
  </si>
  <si>
    <t>Výlevka bez výtokových armatur keramická se sklopnou plastovou mřížkou 500 mm</t>
  </si>
  <si>
    <t>725339111</t>
  </si>
  <si>
    <t>Montáž výlevky</t>
  </si>
  <si>
    <t>725532111</t>
  </si>
  <si>
    <t>Elektrický ohřívač zásobníkový akumulační závěsný svislý 30 l / 2 kW</t>
  </si>
  <si>
    <t>725532116</t>
  </si>
  <si>
    <t>Elektrický ohřívač zásobníkový akumulační závěsný svislý 100 l / 2 kW</t>
  </si>
  <si>
    <t>725539202</t>
  </si>
  <si>
    <t>Montáž ohřívačů zásobníkových závěsných tlakových přes 15 do 50 l</t>
  </si>
  <si>
    <t>725539204</t>
  </si>
  <si>
    <t>Montáž ohřívačů zásobníkových závěsných tlakových přes 80 do 125 l</t>
  </si>
  <si>
    <t>725811301</t>
  </si>
  <si>
    <t>Ventil tlačný samouzavírací s omezenou dobou výtoku 6 l/min G 1/2"</t>
  </si>
  <si>
    <t>725813111</t>
  </si>
  <si>
    <t>Ventil rohový bez připojovací trubičky nebo flexi hadičky G 1/2"</t>
  </si>
  <si>
    <t>725819401</t>
  </si>
  <si>
    <t>Montáž ventilů rohových G 1/2" s připojovací trubičkou</t>
  </si>
  <si>
    <t>725821312</t>
  </si>
  <si>
    <t>Baterie dřezová nástěnná páková s otáčivým kulatým ústím a délkou ramínka 300 mm</t>
  </si>
  <si>
    <t>725821325</t>
  </si>
  <si>
    <t>Baterie dřezová stojánková páková s otáčivým kulatým ústím a délkou ramínka 220 mm</t>
  </si>
  <si>
    <t>725822611</t>
  </si>
  <si>
    <t>Baterie umyvadlová stojánková páková bez výpusti</t>
  </si>
  <si>
    <t>725823112</t>
  </si>
  <si>
    <t>Baterie bidetové stojánkové pákové s výpustí</t>
  </si>
  <si>
    <t>725829111</t>
  </si>
  <si>
    <t>Montáž baterie stojánkové dřezové G 1/2"</t>
  </si>
  <si>
    <t>725829121</t>
  </si>
  <si>
    <t>Montáž baterie umyvadlové nástěnné pákové a klasické ostatní typ</t>
  </si>
  <si>
    <t>725829131</t>
  </si>
  <si>
    <t>Montáž baterie umyvadlové stojánkové G 1/2" ostatní typ</t>
  </si>
  <si>
    <t>725829141</t>
  </si>
  <si>
    <t>Montáž baterie bidetové stojánkové soupravy pákové ostatní typ</t>
  </si>
  <si>
    <t>725841322</t>
  </si>
  <si>
    <t>Baterie sprchová nástěnná klasická s roztečí 150 mm</t>
  </si>
  <si>
    <t>725849411</t>
  </si>
  <si>
    <t>Montáž baterie sprchové nástěnná s nastavitelnou výškou sprchy</t>
  </si>
  <si>
    <t>725861101</t>
  </si>
  <si>
    <t>Zápachová uzávěrka pro umyvadla DN 32</t>
  </si>
  <si>
    <t>725862103</t>
  </si>
  <si>
    <t>Zápachová uzávěrka pro dřezy DN 40/50</t>
  </si>
  <si>
    <t>725862113</t>
  </si>
  <si>
    <t>Zápachová uzávěrka pro dřezy s přípojkou pro pračku nebo myčku DN 40/50</t>
  </si>
  <si>
    <t>725863311</t>
  </si>
  <si>
    <t>Zápachová uzávěrka pro bidety DN 40</t>
  </si>
  <si>
    <t>725865311</t>
  </si>
  <si>
    <t>Zápachová uzávěrka sprchových van DN 40/50 s kulovým kloubem na odtoku</t>
  </si>
  <si>
    <t>725865411</t>
  </si>
  <si>
    <t>Zápachová uzávěrka pisoárová DN 32/40</t>
  </si>
  <si>
    <t>725869204</t>
  </si>
  <si>
    <t>Montáž zápachových uzávěrek dřezových jednodílných DN 50</t>
  </si>
  <si>
    <t>725980121</t>
  </si>
  <si>
    <t>Dvířka 15/15</t>
  </si>
  <si>
    <t>R11111.41</t>
  </si>
  <si>
    <t>rozbor vody</t>
  </si>
  <si>
    <t>SOUB</t>
  </si>
  <si>
    <t>R11121.4</t>
  </si>
  <si>
    <t>doprava</t>
  </si>
  <si>
    <t>R132212111</t>
  </si>
  <si>
    <t>Hloubení rýh š do 800 mm v soudržných horninách třídy těžitelnosti I, skupiny 3 ručně</t>
  </si>
  <si>
    <t>R175101102</t>
  </si>
  <si>
    <t>Zhutnění obsypu</t>
  </si>
  <si>
    <t>R721174041.1</t>
  </si>
  <si>
    <t>Potrubí kanalizační z PP připojovací DN 32</t>
  </si>
  <si>
    <t>R76711</t>
  </si>
  <si>
    <t>Konstrukce zámečnické</t>
  </si>
  <si>
    <t>R96.12</t>
  </si>
  <si>
    <t>Drobné stavební přípomoce</t>
  </si>
  <si>
    <t>741</t>
  </si>
  <si>
    <t>ELEKTROINSTALACE - SILNOPROUD</t>
  </si>
  <si>
    <t>998741201</t>
  </si>
  <si>
    <t>Přesun hmot procentní pro silnoproud v objektech v do 6 m</t>
  </si>
  <si>
    <t>%</t>
  </si>
  <si>
    <t>R741211701.101</t>
  </si>
  <si>
    <t>Systémová průchodka pro silnoproudou technologii 2x 9-otvorový multikanál: 2x meziprvek + 2x adaptér, s ucpávkami s požární odolností EI 60DP1 + vodotěsná + plynotěsná - EI08 - exteriér</t>
  </si>
  <si>
    <t>Montáž a dodávka včetně souvisejících systémových doplňků</t>
  </si>
  <si>
    <t>R741211701.102</t>
  </si>
  <si>
    <t>Systémová průchodka pro silnoproudou technologii 1x DN 150 mm s ucpávkami s požární odolností EI 60DP1 - EI10 - interiér</t>
  </si>
  <si>
    <t>R741211701.103</t>
  </si>
  <si>
    <t>Systémové průchodky pro silnoproudou technologii 4x 150x150 mm + 2x 90x90 mm (chráničky 2x DN 110 mm + 4x DN 160 mm dl.1,0 m) s ucpávkami s požární odolností EI 60DP1 - EI11 - interiér</t>
  </si>
  <si>
    <t>R741211701.104</t>
  </si>
  <si>
    <t>Systémová průchodka pro silnoproudou technologii 1x DN 160 mm s ucpávkami s požární odolností EI 60DP1 - EI12 - interiér</t>
  </si>
  <si>
    <t>R741211701.105</t>
  </si>
  <si>
    <t>Prostupy pro silnoproudou technologii 300x200 mm s ucpávkami s požární odolností EI 60DP1 - EI13 - interiér</t>
  </si>
  <si>
    <t>R741211701.106</t>
  </si>
  <si>
    <t>Systémová průchodka pro zabezpečovací zařízení 2x 9-otvorový multikanál: 2x meziprvek + 2x adaptér, s ucpávkami s požární odolností EI 60DP1 + vodotěsná + plynotěsná - EI01 - exteriér</t>
  </si>
  <si>
    <t>R741211701.107</t>
  </si>
  <si>
    <t>Systémová průchodka pro zabezpečovací zařízení 1x DN 160 mm s ucpávkami s požární odolností EI 60DP1 - EI02 - interiér</t>
  </si>
  <si>
    <t>R741211701.108</t>
  </si>
  <si>
    <t>Systémová průchodka pro sdělovací zařízení 2x 9-otvorový multikanál: 2x meziprvek + 2x adaptér, s ucpávkami s požární odolností EI 60DP1 + vodotěsná + plynotěsná - EI03 - exteriér</t>
  </si>
  <si>
    <t>R741211701.109</t>
  </si>
  <si>
    <t>Systémová průchodka pro sdělovací zařízení 1x DN 160 mm s ucpávkami s požární odolností EI 60DP1 + vodotěsná + plynotěsná - EI04 - exteriér</t>
  </si>
  <si>
    <t>R741211701.110</t>
  </si>
  <si>
    <t>Systémová průchodka pro sdělovací zařízení 1x DN 160 mm s ucpávkami s požární odolností EI 60DP1 - EI05 - interiér</t>
  </si>
  <si>
    <t>R741211701.111</t>
  </si>
  <si>
    <t>Systémová uzemňovací průchodka M16 pro napojení vnějšího a vnitřního uzemnění (např. typ HEA-N)</t>
  </si>
  <si>
    <t>742</t>
  </si>
  <si>
    <t>ELEKTROINSTALACE (OBJEKT 1 + OBJEKT 2)</t>
  </si>
  <si>
    <t>R74201001.01</t>
  </si>
  <si>
    <t>Doplnění rozvaděče V2, skříňová rozvodnice (dodávka v rámci rozvodny NN), dle výkresové části</t>
  </si>
  <si>
    <t>R74201001.02</t>
  </si>
  <si>
    <t>Rozvaděč R1, nástěnná plechová rozvodnice, dle výkresové části</t>
  </si>
  <si>
    <t>R74201001.03</t>
  </si>
  <si>
    <t>Rozvaděč R2, nástěnná plechová rozvodnice, dle výkresové části</t>
  </si>
  <si>
    <t>R74201001.04</t>
  </si>
  <si>
    <t>Rozvaděč R3, nástěnná plechová rozvodnice, dle výkresové části</t>
  </si>
  <si>
    <t>R74201001.05</t>
  </si>
  <si>
    <t>Rozvaděč R4, nástěnná plechová rozvodnice, dle výkresové části</t>
  </si>
  <si>
    <t>R74201001.06</t>
  </si>
  <si>
    <t xml:space="preserve">Rozvaděč RSDĚL1, nástěnná plechová rozvodnice, 48 modulů,  dle výkresové části</t>
  </si>
  <si>
    <t>R74201001.07</t>
  </si>
  <si>
    <t xml:space="preserve">Rozvaděč RSDĚL2, nástěnná plechová rozvodnice, 48 modulů,  dle výkresové části</t>
  </si>
  <si>
    <t>R74201001.08</t>
  </si>
  <si>
    <t>Kabely - CYKY-J 5x6</t>
  </si>
  <si>
    <t>R74201001.09</t>
  </si>
  <si>
    <t>Kabely - CYKY-J 5x4</t>
  </si>
  <si>
    <t>R74201001.10</t>
  </si>
  <si>
    <t>Kabely - CYKY-J 3x2,5</t>
  </si>
  <si>
    <t>R74201001.11</t>
  </si>
  <si>
    <t>Kabely - CYKY-J 3x1,5</t>
  </si>
  <si>
    <t>R74201001.12</t>
  </si>
  <si>
    <t>Kabely - CYKY-O 3x1,5</t>
  </si>
  <si>
    <t>R74201001.13</t>
  </si>
  <si>
    <t>Kabely - CYKY-J 5x1,5</t>
  </si>
  <si>
    <t>R74201001.14</t>
  </si>
  <si>
    <t>Kabely - H07V-U 6 (zelenožlutý)</t>
  </si>
  <si>
    <t>R74201001.15</t>
  </si>
  <si>
    <t>"A1" LED svítidlo, liniové, 20W, 2700lm, Ra80, 4000K - dle výpočtu osvětlení</t>
  </si>
  <si>
    <t>R74201001.16</t>
  </si>
  <si>
    <t>"A2" LED svítidlo, liniové, 32W, 4400lm, Ra80, 4000K - dle výpočtu osvětlení</t>
  </si>
  <si>
    <t>R74201001.17</t>
  </si>
  <si>
    <t>"B1" LED svítidlo, kruhové 27W, 2700lm, Ra80, 4000K - dle výpočtu osvětlení</t>
  </si>
  <si>
    <t>R74201001.18</t>
  </si>
  <si>
    <t>"B2" LED svítidlo, kruhové 34W, 3600lm, Ra80, 4000K - dle výpočtu osvětlení</t>
  </si>
  <si>
    <t>R74201001.19</t>
  </si>
  <si>
    <t>"B3" LED svítidlo, kruhové 44W, 4600lm, Ra80, 4000K - dle výpočtu osvětlení</t>
  </si>
  <si>
    <t>R74201001.20</t>
  </si>
  <si>
    <t>"N1" LED nouzové svítidlo, směrové, nástěnné vč. značky, autonomní (min. 1 hod.) autotest, 3W, 360lm, 4000K</t>
  </si>
  <si>
    <t>R74201001.21</t>
  </si>
  <si>
    <t>Krabice rozbočovací</t>
  </si>
  <si>
    <t>R74201001.22</t>
  </si>
  <si>
    <t>Zásuvka jednonásobná jednofázová s ochranným kolíkem v provedení na omítku, 16A/230V, plastové provedení, komplet</t>
  </si>
  <si>
    <t>R74201001.23</t>
  </si>
  <si>
    <t>Spínač jednopólový v provedení na omítku, 10A/230V, plastové provedení, zapojení 1, komplet</t>
  </si>
  <si>
    <t>R74201001.24</t>
  </si>
  <si>
    <t>Spínač schodišťový, v provedení na omítku, 10A/230V, plastové provedení, zapojení 6, komplet</t>
  </si>
  <si>
    <t>R74201001.25</t>
  </si>
  <si>
    <t>Časové relé, spínač SMR-T</t>
  </si>
  <si>
    <t>R74201001.26</t>
  </si>
  <si>
    <t>Prostorový termostat, digitální, min. rozsah 25°C -28°C, drátový</t>
  </si>
  <si>
    <t>R74201001.27</t>
  </si>
  <si>
    <t>Ekvipotencioální pvorkovnice, povrchová montáž</t>
  </si>
  <si>
    <t>R74201001.28</t>
  </si>
  <si>
    <t>Elektrický přímotop, vlastní termostat, 500W</t>
  </si>
  <si>
    <t>R74201001.29</t>
  </si>
  <si>
    <t>Elektrický přímotop, vlastní termostat, 750W</t>
  </si>
  <si>
    <t>R74201001.30</t>
  </si>
  <si>
    <t>Elektrický přímotop, vlastní termostat, 1000W</t>
  </si>
  <si>
    <t>R74201001.31</t>
  </si>
  <si>
    <t>Elektrický přímotop, vlastní termostat, 1500W</t>
  </si>
  <si>
    <t>R74201001.32</t>
  </si>
  <si>
    <t>Elektrický přímotop, vlastní termostat, 2000W</t>
  </si>
  <si>
    <t>R74201001.33</t>
  </si>
  <si>
    <t>Připojení el. zařízení 230V</t>
  </si>
  <si>
    <t>R74201001.34</t>
  </si>
  <si>
    <t>Připojení el. zařízení 400V</t>
  </si>
  <si>
    <t>R74201001.35</t>
  </si>
  <si>
    <t>Trubka pevná pr. 25 mm (vč. příchytek)</t>
  </si>
  <si>
    <t>R74201001.36</t>
  </si>
  <si>
    <t>Chránička korugovaná pr. 40mm</t>
  </si>
  <si>
    <t>R74201001.37</t>
  </si>
  <si>
    <t>Drátěný žlab 50x50mm vč. propojovacích a připevňovacích prvků</t>
  </si>
  <si>
    <t>R74201001.38</t>
  </si>
  <si>
    <t>Drátěný žlab 100x50mm vč. propojovacích a připevňovacích prvků</t>
  </si>
  <si>
    <t>R74201001.39</t>
  </si>
  <si>
    <t>Zajištění dodávky el. energie I. stupeň - pro RSDĚL1 - nutná koordinace</t>
  </si>
  <si>
    <t>R74201001.40</t>
  </si>
  <si>
    <t>Zajištění dodávky el. energie II. stupeň - pro RSDĚL2 - nutná koordinace</t>
  </si>
  <si>
    <t>R74201001.41</t>
  </si>
  <si>
    <t>Hloubení rýh</t>
  </si>
  <si>
    <t xml:space="preserve"> "0,5*0,8*7 = 2,8 - volný terén"_x000d_</t>
  </si>
  <si>
    <t>R74201001.42</t>
  </si>
  <si>
    <t>Zásyp rýh</t>
  </si>
  <si>
    <t>R74201001.43</t>
  </si>
  <si>
    <t>Kabelové lože (písek)</t>
  </si>
  <si>
    <t xml:space="preserve"> "0,5*0,2*7 = 0,7 - volný terén"_x000d_</t>
  </si>
  <si>
    <t>R74201001.44</t>
  </si>
  <si>
    <t>Odvoz zeminy do 5km na skládku</t>
  </si>
  <si>
    <t>R74201001.45</t>
  </si>
  <si>
    <t>Ochrana před bleskem - Jimací vodič AlMgSi 8mm na střeše</t>
  </si>
  <si>
    <t>R74201001.46</t>
  </si>
  <si>
    <t>Ochrana před bleskem - Vodič CUI, délka 3,5m/20mm, komplet</t>
  </si>
  <si>
    <t>R74201001.47</t>
  </si>
  <si>
    <t>Ochrana před bleskem - Jímač AlMgSi 0,5m vč. kotvení na plochou střechu</t>
  </si>
  <si>
    <t>R74201001.48</t>
  </si>
  <si>
    <t>Ochrana před bleskem - Podpěra vedení na střeše</t>
  </si>
  <si>
    <t>R74201001.49</t>
  </si>
  <si>
    <t>Ochrana před bleskem - Podpěra vedení na stěnu</t>
  </si>
  <si>
    <t>R74201001.50</t>
  </si>
  <si>
    <t>Ochrana před bleskem - Svorka na okapové žlaby</t>
  </si>
  <si>
    <t>R74201001.51</t>
  </si>
  <si>
    <t>Ochrana před bleskem - Svorka křižová</t>
  </si>
  <si>
    <t>R74201001.52</t>
  </si>
  <si>
    <t>Ochrana před bleskem - Svorka zkušební</t>
  </si>
  <si>
    <t>R74201001.53</t>
  </si>
  <si>
    <t>Ochrana před bleskem - Označovací štítek</t>
  </si>
  <si>
    <t>R74201001.54</t>
  </si>
  <si>
    <t>Ochrana před bleskem - Drát FeZn 10mm</t>
  </si>
  <si>
    <t>R74201001.55</t>
  </si>
  <si>
    <t>Ochrana před bleskem - Svorka pro základový zemnič SR03 FeZn - pásek/drát</t>
  </si>
  <si>
    <t>R74201001.56</t>
  </si>
  <si>
    <t>Ochrana před bleskem - Svorka pro základový zemnič SR02 FeZn - pásek/pásek</t>
  </si>
  <si>
    <t>R74201001.57</t>
  </si>
  <si>
    <t>Ochrana před bleskem - Zemnící pásek FeZn 30x4mm vč. podpěr</t>
  </si>
  <si>
    <t>R74201001.58</t>
  </si>
  <si>
    <t>Ochrana před bleskem - Asfaltový nátěr</t>
  </si>
  <si>
    <t>R74201001.59</t>
  </si>
  <si>
    <t>Dokumentace skutečného provedení</t>
  </si>
  <si>
    <t>R74201001.60</t>
  </si>
  <si>
    <t>Realizační dokumentace</t>
  </si>
  <si>
    <t>R74201001.61</t>
  </si>
  <si>
    <t>Doprava a přesun materiálu</t>
  </si>
  <si>
    <t>R74201001.62</t>
  </si>
  <si>
    <t>Stavební přípomoce - sekání drážek, sekání kapes, sádrování, prostupy skrz zdi, atd.</t>
  </si>
  <si>
    <t>R74201001.63</t>
  </si>
  <si>
    <t>Protipožární prostupy vč. protipožárního utěsnění certifikovaným systémem</t>
  </si>
  <si>
    <t>R74201001.64</t>
  </si>
  <si>
    <t>Revize</t>
  </si>
  <si>
    <t>R74201001.65</t>
  </si>
  <si>
    <t>Měření intenzity osvětlení</t>
  </si>
  <si>
    <t>R74201001.66</t>
  </si>
  <si>
    <t>Likvidace odpadu</t>
  </si>
  <si>
    <t>R74201001.67</t>
  </si>
  <si>
    <t>Podružný materiál</t>
  </si>
  <si>
    <t>751,01</t>
  </si>
  <si>
    <t>VZDUCHOTECHNIKA - ZAŘ.Č.15 VĚTRÁNÍ HYGIENICKÉHO ZÁZEMÍ 1.03</t>
  </si>
  <si>
    <t>R15.1</t>
  </si>
  <si>
    <t>Montáž nástěnného ventilátoru</t>
  </si>
  <si>
    <t>viz tech. zpráva</t>
  </si>
  <si>
    <t>R15.2</t>
  </si>
  <si>
    <t xml:space="preserve">Nástěnný radiální ventilátor  prům.100 mm</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</si>
  <si>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oC. Motor má kluzná ložiska. Krytí IP X2. Svorkovnice je přístupná po sejmutí čelní mřížky a víka svorkovnice., připojení  pod omítkou nebo kabelem na omítce. Svorkovnice obsahuje odlehčovací sponu proti vytržení kabelu. V=80 m3/h, p=50 Pa, P=28W/230 V</t>
  </si>
  <si>
    <t>R15.3</t>
  </si>
  <si>
    <t>Montáž žaluziové klapky samotížné</t>
  </si>
  <si>
    <t>R15.4</t>
  </si>
  <si>
    <t>Žaluziová klapka samotížná nástěnná pro překrytí otvoru prům.100 mm. Materiál plast</t>
  </si>
  <si>
    <t>R15.5</t>
  </si>
  <si>
    <t>Montáž souropotrubí</t>
  </si>
  <si>
    <t>R15.6</t>
  </si>
  <si>
    <t>Spiropotrubí z pozinkovaného plechu do prům.100 mm. 0% tvarovek</t>
  </si>
  <si>
    <t>751,02</t>
  </si>
  <si>
    <t>VZDUCHOTECHNIKA - ZAŘ.Č.16 VĚTRÁNÍ A KLIMATIZACE SDĚLOVACÍ MÍSTNOSTI 1.04</t>
  </si>
  <si>
    <t>R16.1</t>
  </si>
  <si>
    <t>Montáž vnitřní nástěnné jednotky klimatizace</t>
  </si>
  <si>
    <t>R16.10</t>
  </si>
  <si>
    <t>Spiropotrubí z pozinkovaného plechu do prům.200 mm. 0% tvarovek</t>
  </si>
  <si>
    <t>R16.2</t>
  </si>
  <si>
    <t xml:space="preserve">Vnitřní nástěnná jednotka klimatizace  split systému</t>
  </si>
  <si>
    <t xml:space="preserve">Vnitřní nástěnná jednotka klimatizace  split systému. Qchl = 0,9/5/5,5 kW, Qtop = 0,9/5,8/6,4 kW, celoroční provoz, automatický restart po výpadku napájení. Jednotka bude vybavena dohledovým modulem s protokolem MODBUS a RS485 pro komunikaci s počítačem v centrální dozorně. Dodáno vč. kabelového ovladače</t>
  </si>
  <si>
    <t>R16.3</t>
  </si>
  <si>
    <t>Montáž venkovní invertorové jednotky tepelného čerpadla</t>
  </si>
  <si>
    <t>R16.4</t>
  </si>
  <si>
    <t>Venkovní jednotka klimatizace invertorová split systému. Qchl = 0,9/5/5,5 kW, Qtop = 0,9/5,8/6,4 kW, P = 2 kW/230 V celoroční provoz, automatický restart po výpadku napájení. Vč. konzolí</t>
  </si>
  <si>
    <t>R16.5</t>
  </si>
  <si>
    <t>Montáž nástěnného axiálního ventilátoru.</t>
  </si>
  <si>
    <t>R16.6</t>
  </si>
  <si>
    <t>Nástěnný axiální ventilátor prům.200 mm</t>
  </si>
  <si>
    <t>Nástěnný axiální ventilátor prům.200 mm se skříní z ocelového galvanizovaného plechu opatřeného nátěrem, montážní konzoly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V=600 m3/h, p = 80 Pa, P = 80 W/400V</t>
  </si>
  <si>
    <t>R16.7</t>
  </si>
  <si>
    <t>R16.8</t>
  </si>
  <si>
    <t>Žaluziová klapka samotížná nástěnná pro překrytí otvoru prům.200 mm. Materiál plast</t>
  </si>
  <si>
    <t>R16.9</t>
  </si>
  <si>
    <t>751,03</t>
  </si>
  <si>
    <t>VZDUCHOTECHNIKA - ZAŘ.Č.17 VĚTRÁNÍ A KLIMATIZACE STAVĚDLOVÉ ÚSTŘEDNY 1.05</t>
  </si>
  <si>
    <t>R17.1</t>
  </si>
  <si>
    <t>R17.10</t>
  </si>
  <si>
    <t>R17.2</t>
  </si>
  <si>
    <t>R17.3</t>
  </si>
  <si>
    <t>R17.4</t>
  </si>
  <si>
    <t>R17.5</t>
  </si>
  <si>
    <t>R17.6</t>
  </si>
  <si>
    <t>R17.7</t>
  </si>
  <si>
    <t>R17.8</t>
  </si>
  <si>
    <t>R17.9</t>
  </si>
  <si>
    <t>751,04</t>
  </si>
  <si>
    <t>VZDUCHOTECHNIKA - ZAŘ.Č.18 VĚTRÁNÍ ROZVODNY VN-ČEZ 1.06</t>
  </si>
  <si>
    <t>R18.1</t>
  </si>
  <si>
    <t>Montáž mřížky s uzavíráním</t>
  </si>
  <si>
    <t>R18.10</t>
  </si>
  <si>
    <t>Čtyřhranné potrubí z pozinkovaného plechu do obvodu 1000 mm. 0% tvarovek</t>
  </si>
  <si>
    <t>R18.2</t>
  </si>
  <si>
    <t>Mřížka 250x250 mm s rušním uzavíráním. Materiál plast</t>
  </si>
  <si>
    <t>R18.3</t>
  </si>
  <si>
    <t>Montáž čtyřhranného potrubí</t>
  </si>
  <si>
    <t>R18.4</t>
  </si>
  <si>
    <t>Protidešťová žaluzie 250x250 mm, materiál pozink.plech</t>
  </si>
  <si>
    <t>R18.5</t>
  </si>
  <si>
    <t>Montáž žaluziové klapky</t>
  </si>
  <si>
    <t>R18.6</t>
  </si>
  <si>
    <t>Žaluziová klapka samotížná nástěnná 800x800 mm, příruba a osičky z pozinkované oceli, listy hliníkové</t>
  </si>
  <si>
    <t>R18.7</t>
  </si>
  <si>
    <t>Montáž potrubí</t>
  </si>
  <si>
    <t>R18.8</t>
  </si>
  <si>
    <t>Čtyřhranné potrubí z pozinkovaného plechu do obvodu 3500 mm. 0% tvarovek</t>
  </si>
  <si>
    <t>R18.9</t>
  </si>
  <si>
    <t>751,05</t>
  </si>
  <si>
    <t>VZDUCHOTECHNIKA - ZAŘ.Č.19 VĚTRÁNÍ ROZVODNY SŽ 1.07</t>
  </si>
  <si>
    <t>R19.1</t>
  </si>
  <si>
    <t>R19.10</t>
  </si>
  <si>
    <t>R19.11</t>
  </si>
  <si>
    <t>R19.12</t>
  </si>
  <si>
    <t>Spiropotrubí z pozinkovaného plechu do prům.250 mm. 0% tvarovek</t>
  </si>
  <si>
    <t>R19.2</t>
  </si>
  <si>
    <t>R19.3</t>
  </si>
  <si>
    <t>R19.4</t>
  </si>
  <si>
    <t>Žaluziová klapka elektrická nástěnná pro překrytí otvoru prům.250 mm. Materiál plast. Se servopohonem 230 V s vratnou pružinou.</t>
  </si>
  <si>
    <t>R19.5</t>
  </si>
  <si>
    <t>R19.6</t>
  </si>
  <si>
    <t>R19.7</t>
  </si>
  <si>
    <t>Montáž protidešťové žaluzie</t>
  </si>
  <si>
    <t>R19.8</t>
  </si>
  <si>
    <t>Protidešťová žaluzie nástěnná pro překrytí otvoru prům.250 mm. Materiál plast</t>
  </si>
  <si>
    <t>R19.9</t>
  </si>
  <si>
    <t>751,06</t>
  </si>
  <si>
    <t>VZDUCHOTECHNIKA - ZAŘ.Č.20 VĚTRÁNÍ TRAFOKOBKY 1.08</t>
  </si>
  <si>
    <t>R20.1</t>
  </si>
  <si>
    <t>R20.2</t>
  </si>
  <si>
    <t>Nástěnný axiální ventilátor prům.400 mm</t>
  </si>
  <si>
    <t>Nástěnný axiální ventilátor prům.400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V=2800 m3/h, p = 90 Pa, P =258 W/400V</t>
  </si>
  <si>
    <t>R20.3</t>
  </si>
  <si>
    <t>R20.4</t>
  </si>
  <si>
    <t>Protidešťová žaluzie na konec potrubí pro překrytí otvoru prům.400 mm. Materiál rámečku a osiček pozink.ocel, listy hliníkové</t>
  </si>
  <si>
    <t>R20.5</t>
  </si>
  <si>
    <t>Montáž spiropotrubí</t>
  </si>
  <si>
    <t>R20.6</t>
  </si>
  <si>
    <t>Spiropotrubí z pozink.plechu prům.400 mm, 0% tvar.</t>
  </si>
  <si>
    <t>751,07</t>
  </si>
  <si>
    <t>VZDUCHOTECHNIKA - ZAŘ.Č.21 VĚTRÁNÍ ROZVODNY NN 1.09</t>
  </si>
  <si>
    <t>R21.1</t>
  </si>
  <si>
    <t>R21.10</t>
  </si>
  <si>
    <t>Protidešťová žaluzie nástěnná pro překrytí otvoru prům.400 mm. Materiál plast</t>
  </si>
  <si>
    <t>R21.11</t>
  </si>
  <si>
    <t>R21.12</t>
  </si>
  <si>
    <t>Spiropotrubí z pozink.plechu prům.355 mm, 0% tvar.</t>
  </si>
  <si>
    <t>R21.13</t>
  </si>
  <si>
    <t>R21.14</t>
  </si>
  <si>
    <t>Spiropotrubí z pozink.plechu prům.400 mm, 100% tvar.</t>
  </si>
  <si>
    <t>R21.2</t>
  </si>
  <si>
    <t>Axiální ventilátor do potrubí prům.355 mm</t>
  </si>
  <si>
    <t>Axiální ventilátor do potrubí prům.355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V=1910 m3/h, p = 80 Pa, P = 145 W/400V</t>
  </si>
  <si>
    <t>R21.3</t>
  </si>
  <si>
    <t>R21.4</t>
  </si>
  <si>
    <t>Nástěnný axiální ventilátor prům.355 mm</t>
  </si>
  <si>
    <t>Nástěnný axiální ventilátor prům.355 mm se skříní z ocelového galvanizovaného plechu opatřeného nátěrem, montážní konuzoly a šrouby jsou galvanicky pokoveny. Oběžné kolo je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V=1940 m3/h, p = 80 Pa, P = 145 W/400V</t>
  </si>
  <si>
    <t>R21.5</t>
  </si>
  <si>
    <t>R21.6</t>
  </si>
  <si>
    <t>Žaluziová klapka samotížná nástěnná pro překrytí otvoru prům.315 mm. Materiál plast</t>
  </si>
  <si>
    <t>R21.7</t>
  </si>
  <si>
    <t>R21.8</t>
  </si>
  <si>
    <t>Žaluziová klapka samotížná na konec potrubí pro překrytí otvoru prům.355 mm. Materiál rámečku a osiček pozink.ocel, listy hliníkové</t>
  </si>
  <si>
    <t>R21.9</t>
  </si>
  <si>
    <t>751,08</t>
  </si>
  <si>
    <t>VZDUCHOTECHNIKA - ZAŘ.Č.5 TĚSNÍCÍ, SPOJOVACÍ A POMOCNÝ MATERIÁL</t>
  </si>
  <si>
    <t>R22.1</t>
  </si>
  <si>
    <t>Spojovací materiál pozinkovaný</t>
  </si>
  <si>
    <t>R22.2</t>
  </si>
  <si>
    <t>Závěsný materiál pozinkovaný s pryžovými silentbloky</t>
  </si>
  <si>
    <t>R22.3</t>
  </si>
  <si>
    <t>Těsnění pryžové samolepící</t>
  </si>
  <si>
    <t>R22.4</t>
  </si>
  <si>
    <t>Potrubí chladiva měděné izolované-plyn vč. příchytek</t>
  </si>
  <si>
    <t>R22.5</t>
  </si>
  <si>
    <t>Potrubí chladiva měděné izolované-kapalina vč. příchytek</t>
  </si>
  <si>
    <t>R22.6</t>
  </si>
  <si>
    <t>Ekologické chladivo</t>
  </si>
  <si>
    <t>R22.7</t>
  </si>
  <si>
    <t>Zednické přípomoci</t>
  </si>
  <si>
    <t>R22.8</t>
  </si>
  <si>
    <t>Doprava</t>
  </si>
  <si>
    <t>R22.9</t>
  </si>
  <si>
    <t>Komplexní vyzkoušení, vypracování protokolů, zaškolení obsluhy, vypracování skutečného provedení stavby</t>
  </si>
  <si>
    <t>762</t>
  </si>
  <si>
    <t>KONSTRUKCE TESAŘSKÉ</t>
  </si>
  <si>
    <t>762083122</t>
  </si>
  <si>
    <t>Impregnace řeziva proti dřevokaznému hmyzu, houbám a plísním máčením třída ohrožení 3 a 4</t>
  </si>
  <si>
    <t xml:space="preserve"> "`dle dodávky řeziva
201,44*0,04*0,06*1,10
314,16*0,04*0,06*1,10"_x000d_</t>
  </si>
  <si>
    <t>762341047</t>
  </si>
  <si>
    <t>Bednění střech rovných sklon do 60° z desek OSB tl 25 mm na pero a drážku šroubovaných na rošt</t>
  </si>
  <si>
    <t xml:space="preserve"> "`sklon 25°, koeficient sklonu: 1,1034
12,70*10,77*1,1034
-6,30*4,73/2*1,1034
`sklon 35°, koeficient sklonu: 1,2208
6,30*11,35*1,2208
6,30*4,73/2*1,2208"_x000d_</t>
  </si>
  <si>
    <t>762341685</t>
  </si>
  <si>
    <t>Montáž bednění štítových okapových říms z cementotřískových na pero a drážku</t>
  </si>
  <si>
    <t xml:space="preserve"> "(24,05+10,77+5,07+11,95)*(0,50+0,22)
0,50*(0,434+0,20)/2*2
0,50*(0,567+0,22)/2
(7,00*2*2+3,80*2)*0,30"_x000d_</t>
  </si>
  <si>
    <t>762342511</t>
  </si>
  <si>
    <t>Montáž kontralatí na podklad bez tepelné izolace</t>
  </si>
  <si>
    <t xml:space="preserve"> "3,85*2*10+2,745*2+2,075*2
7,00*2*9-3,075*2-5,05"_x000d_</t>
  </si>
  <si>
    <t>762395000</t>
  </si>
  <si>
    <t>Spojovací prostředky krovů, bednění, laťování, nadstřešních konstrukcí</t>
  </si>
  <si>
    <t xml:space="preserve"> "201,44*0,04*0,06"_x000d_</t>
  </si>
  <si>
    <t>762429001</t>
  </si>
  <si>
    <t>Montáž obložení stropu podkladový rošt</t>
  </si>
  <si>
    <t xml:space="preserve"> "(24,05+10,77+5,07+11,95)*4
(7,00*2*2+3,80*2)*3"_x000d_</t>
  </si>
  <si>
    <t>762495000</t>
  </si>
  <si>
    <t>Spojovací prostředky pro montáž olištování, obložení stropů, střešních podhledů a stěn</t>
  </si>
  <si>
    <t xml:space="preserve"> "48519"_x000d_</t>
  </si>
  <si>
    <t>998762102</t>
  </si>
  <si>
    <t>Přesun hmot tonážní pro kce tesařské v objektech v přes 6 do 12 m</t>
  </si>
  <si>
    <t>R59590737</t>
  </si>
  <si>
    <t>deska cementotřísková bez povrchové úpravy tl 12mm</t>
  </si>
  <si>
    <t xml:space="preserve"> "48,519*1,10"_x000d_</t>
  </si>
  <si>
    <t>R60514106</t>
  </si>
  <si>
    <t>řezivo jehličnaté lať pevnostní třída S10-13 průřez 40x60mm</t>
  </si>
  <si>
    <t xml:space="preserve"> "201,44*0,04*0,06*1,10"_x000d_</t>
  </si>
  <si>
    <t xml:space="preserve"> "314,16*0,04*0,06*1,10"_x000d_</t>
  </si>
  <si>
    <t>763</t>
  </si>
  <si>
    <t>KONSTRUKCE SUCHÉ VÝSTAVBY</t>
  </si>
  <si>
    <t>763732113</t>
  </si>
  <si>
    <t>Montáž střešní konstrukce z příhradových vazníků konstrukční dl do 9 m</t>
  </si>
  <si>
    <t xml:space="preserve"> "6,00*10+4,60+2,40"_x000d_</t>
  </si>
  <si>
    <t>763732114</t>
  </si>
  <si>
    <t>Montáž střešní konstrukce z příhradových vazníků konstrukční dl přes 9 do 12,5 m</t>
  </si>
  <si>
    <t xml:space="preserve"> "12,40*9"_x000d_</t>
  </si>
  <si>
    <t>763793111</t>
  </si>
  <si>
    <t>Montáž dřevostaveb kotevních želez, příložek, patek, táhel</t>
  </si>
  <si>
    <t>998763101</t>
  </si>
  <si>
    <t>Přesun hmot tonážní pro dřevostavby v objektech v přes 6 do 12 m</t>
  </si>
  <si>
    <t>R13010300.1</t>
  </si>
  <si>
    <t>pomocné ocelové prvky kotvení krovu včetně povrchové úpravy</t>
  </si>
  <si>
    <t>R60512200.101</t>
  </si>
  <si>
    <t>dřevěný sbíjený vazník (popř. spojený deskami a prostředky gang-nail) rozponu 6,0 m, včetně impregnace</t>
  </si>
  <si>
    <t>včetně zkrácených vazníků průniku střech</t>
  </si>
  <si>
    <t>R60512200.102</t>
  </si>
  <si>
    <t>dřevěný sbíjený vazník (popř. spojený deskami a prostředky gang-nail) rozponu 12,4 m, včetně impregnace</t>
  </si>
  <si>
    <t>včetně vazníků změněného tvaru v průniku střech</t>
  </si>
  <si>
    <t>764</t>
  </si>
  <si>
    <t>KONSTRUKCE KLEMPÍŘSKÉ</t>
  </si>
  <si>
    <t>764002414</t>
  </si>
  <si>
    <t>Montáž strukturované oddělovací rohože jakkékoliv rš</t>
  </si>
  <si>
    <t>764111651</t>
  </si>
  <si>
    <t>Krytina střechy rovné z taškových tabulí z Pz plechu s povrchovou úpravou sklonu do 30°</t>
  </si>
  <si>
    <t xml:space="preserve"> "`sklon 25°, koeficient sklonu: 1,1034
12,70*10,77*1,1034
-6,30*4,73/2*1,1034"_x000d_</t>
  </si>
  <si>
    <t>764111653</t>
  </si>
  <si>
    <t>Krytina střechy rovné z taškových tabulí z Pz plechu s povrchovou úpravou sklonu přes 30 do 60°</t>
  </si>
  <si>
    <t xml:space="preserve"> "`sklon 35°, koeficient sklonu: 1,2208
6,30*11,35*1,2208
6,30*4,73/2*1,2208"_x000d_</t>
  </si>
  <si>
    <t>764211605</t>
  </si>
  <si>
    <t>Oplechování větraného hřebene z oblých hřebenáčů s větracím pásem z Pz s povrch úpravou rš 400 mm</t>
  </si>
  <si>
    <t xml:space="preserve"> "10,77+16,08"_x000d_</t>
  </si>
  <si>
    <t>764212606</t>
  </si>
  <si>
    <t>Oplechování úžlabí z Pz s povrchovou úpravou rš 500 mm</t>
  </si>
  <si>
    <t xml:space="preserve"> "6,15*2"_x000d_</t>
  </si>
  <si>
    <t>764212634</t>
  </si>
  <si>
    <t>Oplechování štítu závětrnou lištou z Pz s povrchovou úpravou rš 330 mm</t>
  </si>
  <si>
    <t xml:space="preserve"> "7,00*4+3,845*2"_x000d_</t>
  </si>
  <si>
    <t>764212664</t>
  </si>
  <si>
    <t>Oplechování rovné okapové hrany z Pz s povrchovou úpravou rš 330 mm</t>
  </si>
  <si>
    <t xml:space="preserve"> "4,375+11,35*2+10,77"_x000d_</t>
  </si>
  <si>
    <t>764213456</t>
  </si>
  <si>
    <t>Sněhový zachytávač krytiny z Pz plechu průběžný dvoutrubkový</t>
  </si>
  <si>
    <t xml:space="preserve"> "9,82+4,77+11,95+11,65"_x000d_</t>
  </si>
  <si>
    <t>764216642</t>
  </si>
  <si>
    <t>Oplechování rovných parapetů celoplošně lepené z Pz s povrchovou úpravou rš 200 mm</t>
  </si>
  <si>
    <t xml:space="preserve"> "0,90+0,60+1,25"_x000d_</t>
  </si>
  <si>
    <t>764511601</t>
  </si>
  <si>
    <t>Žlab podokapní půlkruhový z Pz s povrchovou úpravou rš 250 mm</t>
  </si>
  <si>
    <t xml:space="preserve"> "4,375+11,35+11,95+10,77"_x000d_</t>
  </si>
  <si>
    <t>764511642</t>
  </si>
  <si>
    <t>Kotlík oválný (trychtýřový) pro podokapní žlaby z Pz s povrchovou úpravou 330/100 mm</t>
  </si>
  <si>
    <t>764518622</t>
  </si>
  <si>
    <t>Svody kruhové včetně objímek, kolen, odskoků z Pz s povrchovou úpravou průměru 100 mm</t>
  </si>
  <si>
    <t xml:space="preserve"> "0,25+0,90+2,90
(0,25+0,70+2,90)*4"_x000d_</t>
  </si>
  <si>
    <t>998764102</t>
  </si>
  <si>
    <t>Přesun hmot tonážní pro konstrukce klempířské v objektech v přes 6 do 12 m</t>
  </si>
  <si>
    <t>R28329043</t>
  </si>
  <si>
    <t>separační vrstva - vrapová rohož</t>
  </si>
  <si>
    <t xml:space="preserve"> "239,964*1,15"_x000d_</t>
  </si>
  <si>
    <t>765</t>
  </si>
  <si>
    <t>KRYTINA SKLÁDANÁ</t>
  </si>
  <si>
    <t>765191021</t>
  </si>
  <si>
    <t>Montáž pojistné hydroizolační nebo parotěsné fólie kladené ve sklonu přes 20° s lepenými spoji na krokve</t>
  </si>
  <si>
    <t>765191031</t>
  </si>
  <si>
    <t>Lepení těsnících pásků pod kontralatě</t>
  </si>
  <si>
    <t xml:space="preserve"> "3,85*2*10+2,745*2+2,075*2
	7,00*2*9-3,075*2-5,05"_x000d_</t>
  </si>
  <si>
    <t>998765102</t>
  </si>
  <si>
    <t>Přesun hmot tonážní pro krytiny skládané v objektech v přes 6 do 12 m</t>
  </si>
  <si>
    <t>R28329044</t>
  </si>
  <si>
    <t>fólie kontaktní difuzně propustná pro doplňkovou hydroizolační vrstvu, třívrstvá mikroporézní PP 150g/m2</t>
  </si>
  <si>
    <t>R28329306</t>
  </si>
  <si>
    <t>páska těsnící jednostranně lepící univerzální pro DHV a opracování prostupů š 50mm</t>
  </si>
  <si>
    <t xml:space="preserve"> "201,44*1,15"_x000d_</t>
  </si>
  <si>
    <t>766</t>
  </si>
  <si>
    <t>KONSTRUKCE TRUHLÁŘSKÉ</t>
  </si>
  <si>
    <t>998766101</t>
  </si>
  <si>
    <t>Přesun hmot tonážní pro kce truhlářské v objektech v do 6 m</t>
  </si>
  <si>
    <t>R766412117.1</t>
  </si>
  <si>
    <t>Stahovací schody pro přístup do půdního prostoru</t>
  </si>
  <si>
    <t>Montáž a dodávka
Osazení do otvoru v prefabikovaném panelu
Včetně souvisejících detailů (lemování otvoru, zateplení apod.)
Protipožární půdní schody: kovový skládací žebřík s protiskluznými nášlapy, zateplené víko, požární odolnost min. EW 15 DP3, max. zatížení 200 kg</t>
  </si>
  <si>
    <t>767</t>
  </si>
  <si>
    <t>KONSTRUKCE ZÁMEČNICKÉ</t>
  </si>
  <si>
    <t>767541411</t>
  </si>
  <si>
    <t>Montáž desek zdvojených podlah rozměru 600 x 600 mm</t>
  </si>
  <si>
    <t xml:space="preserve"> "8,28+3,37+5,70+30,96
21,11+43,01+18,23+9,15"_x000d_</t>
  </si>
  <si>
    <t>767541711</t>
  </si>
  <si>
    <t>Přiřezání dřevotřískových nebo kalciumsulfátových desek zdvojených podlah</t>
  </si>
  <si>
    <t xml:space="preserve"> "4,18+3,98+2,845+3,98+6,76+4,58+9,38+4,58+4,60+4,58+0,90*3+2,78+1,70*2+1,98+1,70+2,98+2,78"_x000d_</t>
  </si>
  <si>
    <t>767590192</t>
  </si>
  <si>
    <t>Příplatek k montáži podlahového roštu za úpravu roštu ( krácení )</t>
  </si>
  <si>
    <t xml:space="preserve"> "`1.08
1,615+3,98"_x000d_</t>
  </si>
  <si>
    <t>767995115</t>
  </si>
  <si>
    <t>Montáž atypických zámečnických konstrukcí hm přes 50 do 100 kg</t>
  </si>
  <si>
    <t xml:space="preserve"> "`IPE 180 pro uložení trafa
3,98*18,80*2"_x000d_</t>
  </si>
  <si>
    <t>998767101</t>
  </si>
  <si>
    <t>Přesun hmot tonážní pro zámečnické konstrukce v objektech v do 6 m</t>
  </si>
  <si>
    <t>R13010750</t>
  </si>
  <si>
    <t>ocel profilová jakost S235JR (11 375) průřez IPE 180</t>
  </si>
  <si>
    <t xml:space="preserve"> "3,98*18,80*0,001*2*1,08"_x000d_</t>
  </si>
  <si>
    <t>R55347016.1</t>
  </si>
  <si>
    <t>pororošt podlahový žárově zinkovaný</t>
  </si>
  <si>
    <t xml:space="preserve"> "1,615*3,98*1,10"_x000d_</t>
  </si>
  <si>
    <t>R60795200.1</t>
  </si>
  <si>
    <t>deska 600x600 mm pro zdvojené podlahy z dřevěných kompozitů, nášlapná vrstva antistatické PVC</t>
  </si>
  <si>
    <t xml:space="preserve"> "(8,28+3,37+21,11+43,01+18,23+9,15+30,96)*1,05"_x000d_</t>
  </si>
  <si>
    <t>R60795200.2</t>
  </si>
  <si>
    <t>deska 600x600 mm pro zdvojené podlahy z dřevěných kompozitů, nášlapná vrstva PVC/vinyl</t>
  </si>
  <si>
    <t xml:space="preserve"> "5,70*1,05"_x000d_</t>
  </si>
  <si>
    <t>R767412116.507</t>
  </si>
  <si>
    <t>Okno hliníkové 900x500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</si>
  <si>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</si>
  <si>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R767412116.601</t>
  </si>
  <si>
    <t>Bezpečnostní mříž 800x800 mm pro okno 600x500 mm - Z1</t>
  </si>
  <si>
    <t>Montáž a dodávka - svařovaná ocelová mříž pozinkovaná s povrchovou úpravou komaxit, odstín RAL 7024 grafitově šedá, popř. dle výběru investora 
Oka menší než průlezný otvor dle ČSN EN 1627
Dodávka včetně kotevních prvků a montáže</t>
  </si>
  <si>
    <t>R767412116.602</t>
  </si>
  <si>
    <t>Bezpečnostní mříž 1100x800 mm pro okno 900x500 mm - Z2</t>
  </si>
  <si>
    <t>R767412116.603</t>
  </si>
  <si>
    <t>Bezpečnostní mříž 1400x1500 mm pro okno 1250x1250 mm - Z3</t>
  </si>
  <si>
    <t>R767412117.501</t>
  </si>
  <si>
    <t>Dveře interiérové jednokřídlé 700x1970 mm včetně zárubně - D1</t>
  </si>
  <si>
    <t>Montáž a dodávka - jednokřídlé plné, zárubeň hladká ocelová, celoobvodové silikonové těsnění, práh ocelový
Kování: standard - stříbrné systémové
Výplň: DTD s dvojitým celoplošným ocelovým plechem tl.1 mm 
Barva: odstín RAL 7024 grafitově šedá, popř. dle výběru investora 
Požární odolnost DP1, popř. reakce na oheň A1-A2</t>
  </si>
  <si>
    <t>R767412117.502</t>
  </si>
  <si>
    <t>Exteriérové dveře 900x2100 mm včetně ocelové zárubně, kování a povrchové úpravy - D2</t>
  </si>
  <si>
    <t>Montáž a dodávka
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</si>
  <si>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R767412117.503</t>
  </si>
  <si>
    <t>Exteriérové dveře 900x2900 mm včetně ocelové zárubně, kování a povrchové úpravy - D2</t>
  </si>
  <si>
    <t>R767412117.504</t>
  </si>
  <si>
    <t>Exteriérové dveře 1600x2900 mm včetně ocelové zárubně, kování a povrchové úpravy - D3</t>
  </si>
  <si>
    <t>R767412117.505</t>
  </si>
  <si>
    <t>Exteriérové dveře 1600x2600 mm včetně ocelové zárubně, kování a povrchové úpravy - D3</t>
  </si>
  <si>
    <t>R767412117.506</t>
  </si>
  <si>
    <t>Okno hliníkové 600x500 mm - O1</t>
  </si>
  <si>
    <t>R767412117.508</t>
  </si>
  <si>
    <t>Okno hliníkové 1250x1250 mm - O3</t>
  </si>
  <si>
    <t>R767412117.604</t>
  </si>
  <si>
    <t>Bezpečnostní mříž kolem jednotky klimatizace, 1000x1000 mm, hloubka 1000 mm - Z4</t>
  </si>
  <si>
    <t>R767412117.605</t>
  </si>
  <si>
    <t>Ventilační žaluzie 1000x600 mm ve fasádě</t>
  </si>
  <si>
    <t>Montáž a dodávka včetně kotvicích prvků</t>
  </si>
  <si>
    <t>R767541122.2</t>
  </si>
  <si>
    <t>Nosná konstrukce skládané podlahy s nosností 400-800 kg/m2 modulu 600x600 mm ze systémových profilů, včetně kotvicích a spojovacích prvků</t>
  </si>
  <si>
    <t xml:space="preserve"> "8,28+3,37+5,70+30,96"_x000d_</t>
  </si>
  <si>
    <t>V cenách jsou započteny náklady na dodávku rektifikačních stojek a rastrových profilů.
V cenách jsou započteny i náklady na rastrové pomocné pozinkované profily.
V cenách nejsou započteny náklady na montáž desek.</t>
  </si>
  <si>
    <t>R767541221.1</t>
  </si>
  <si>
    <t>Nosná konstrukce pro zdvojené podlahy s těžkým provozem modulu 600x600 mm z kovových rektifikačních stojek a rastrových C profilů výšky přes 600 do 700 mm nosnosti 1200 kg/m2</t>
  </si>
  <si>
    <t>Nosná konstrukce nosnosti 1200 kg/m2 pro zdvojené podlahy (včetně dodávky materiálu) pro prostory s těžkým provozem z kovových rektifikačních stojek a rastrových C profilů modulu 600 x 600 mm výšky přes 600 do 700 mm</t>
  </si>
  <si>
    <t xml:space="preserve"> "21,11+43,01+18,23+9,15"_x000d_</t>
  </si>
  <si>
    <t>R767541222.1.1</t>
  </si>
  <si>
    <t>Nosná konstrukce pro pororoštovou podlahu (včetně dodávky materiálu)</t>
  </si>
  <si>
    <t xml:space="preserve"> "`1.08
1,615*3,98"_x000d_</t>
  </si>
  <si>
    <t>R767541411.1</t>
  </si>
  <si>
    <t>Montáž podlahových roštů ocelových pro zdvojené podlahy</t>
  </si>
  <si>
    <t>R767995120.2</t>
  </si>
  <si>
    <t>Montáž a dodávka - podpory ocelových nosníků pod trafo, včetně povrchové úpravy a osazovacích bloků</t>
  </si>
  <si>
    <t>cena za každou podporu</t>
  </si>
  <si>
    <t>781</t>
  </si>
  <si>
    <t>DOKONČOVACÍ PRÁCE - OBKLADY</t>
  </si>
  <si>
    <t>781121011</t>
  </si>
  <si>
    <t>Nátěr penetrační na stěnu</t>
  </si>
  <si>
    <t>781474154</t>
  </si>
  <si>
    <t>Montáž obkladů vnitřních keramických velkoformátových hladkých přes 4 do 6 ks/m2 lepených flexibilním lepidlem</t>
  </si>
  <si>
    <t xml:space="preserve"> "`1.03
((1,70+0,90)*2+0,90+2,78)*2*2,00-(0,60*0,35+0,70*1,97*5)"_x000d_</t>
  </si>
  <si>
    <t>998781101</t>
  </si>
  <si>
    <t>Přesun hmot tonážní pro obklady keramické v objektech v do 6 m</t>
  </si>
  <si>
    <t>R59761001</t>
  </si>
  <si>
    <t>obklad velkoformátový keramický hladký přes 4 do 6ks/m2</t>
  </si>
  <si>
    <t xml:space="preserve"> "28,415*1,10"_x000d_</t>
  </si>
  <si>
    <t>R781494111</t>
  </si>
  <si>
    <t>Obklad - dokončující práce profily ukončovací lepené flexibilním lepidlem rohové</t>
  </si>
  <si>
    <t xml:space="preserve"> "`1.03
0,35*2+0,60"_x000d_</t>
  </si>
  <si>
    <t>R781494511</t>
  </si>
  <si>
    <t>Obklad - dokončující práce profily ukončovací lepené flexibilním lepidlem ukončovací</t>
  </si>
  <si>
    <t xml:space="preserve"> "`1.03
((1,70+0,90)*2+0,90+2,78)*2-0,60"_x000d_</t>
  </si>
  <si>
    <t>783</t>
  </si>
  <si>
    <t>DOKONČOVACÍ PRÁCE - NÁTĚRY</t>
  </si>
  <si>
    <t>R783826605.1</t>
  </si>
  <si>
    <t>Bezprašný nátěr betonových povrchů stěn a stropů včetně přípravy podkladu</t>
  </si>
  <si>
    <t xml:space="preserve"> "`1.01		
(2,98+2,78)*2*4,05-(0,70*1,97+0,90*2,10+1,25*1,25)		41,825
2,98*2,78*2		16,569
`1.02		
(1,98+1,70)*2*4,05-(0,90*2,10+0,90*0,50)		27,468
1,98*1,70*2		6,732
`1.03		
((1,70+0,90)*2+0,90+2,78)*2*(4,05-2,00)-0,60*0,15		36,318
(1,70*0,90*2+0,90*2,78)*2		11,124
`1.04		
(4,58+4,61)*2*4,05-0,90*2,10		72,549
4,58*4,61*2		42,228
`1.05		
(4,58+9,39)*2*4,05-0,90*2,10		111,267
4,58*9,39*2		86,012
`1.06		
(3,98+4,18)*2*4,05-1,60*2,60		61,936
3,98*4,18*2		33,273
`1.07		
(3,98+2,845)*2*4,05-1,60*2,90		50,643
3,98*2,845*2		22,646
`1.08		
(3,98+1,615)*2*4,05-0,90*2,90		42,710
3,98*1,615*2		12,855
`1.09		
(6,76+4,58)*2*4,05-1,60*2,60		87,694
6,76*4,58*2		61,922"_x000d_</t>
  </si>
  <si>
    <t>899620131</t>
  </si>
  <si>
    <t>Obetonování plastové šachty z polypropylenu betonem prostým tř. C 16/20 otevřený výkop</t>
  </si>
  <si>
    <t xml:space="preserve"> "`obetonování kabelových komor
(1,90*1,30-1,70*1,00)*0,90*1,05*4"_x000d_</t>
  </si>
  <si>
    <t>899640111</t>
  </si>
  <si>
    <t>Bednění pro obetonování plastových šachet hranatých otevřený výkop</t>
  </si>
  <si>
    <t xml:space="preserve"> "`obetonování kabelových komor
(1,90+1,30)*2*0,90*4"_x000d_</t>
  </si>
  <si>
    <t>R894215100.3</t>
  </si>
  <si>
    <t>Kabelová plastová komora 1700x1100x900 mm, včetně systémových průchodek</t>
  </si>
  <si>
    <t>Montáž a dodávka - kabelová plastová komora 1700x1100x900 mm, včetně systémových průchodek a uzamykatelného víka</t>
  </si>
  <si>
    <t>R899362021.1</t>
  </si>
  <si>
    <t>Výztuž základových zdí nosných svislých nebo odkloněných od svislice, rovinných nebo oblých, deskových nebo žebrových, včetně výztuže jejich žeber ze svařovaných sítí z drátů typu KARI</t>
  </si>
  <si>
    <t xml:space="preserve"> "`150/8x150/8 mm
(1,90+1,30)*2*0,90*5,40*0,001*1,17*4"_x000d_</t>
  </si>
  <si>
    <t>OSTATNÍ KONSTRUKCE A PRÁCE, BOURÁNÍ</t>
  </si>
  <si>
    <t>722259115</t>
  </si>
  <si>
    <t>Skříň pro hasicí přístroj</t>
  </si>
  <si>
    <t>941311111</t>
  </si>
  <si>
    <t>Montáž lešení řadového modulového lehkého zatížení do 200 kg/m2 š od 0,6 do 0,9 m v do 10 m</t>
  </si>
  <si>
    <t xml:space="preserve"> "(11,72+25,00+6,90+12,60+5,72+13,30)*3,65
	6,90*2,20/2
	13,30*2,90/2"_x000d_</t>
  </si>
  <si>
    <t>941311211</t>
  </si>
  <si>
    <t>Příplatek k lešení řadovému modulovému lehkému do 200 kg/m2 š od 0,6 do 0,9 m v do 10 m za každý den použití</t>
  </si>
  <si>
    <t xml:space="preserve"> "`dle položky 941 31-1211 Montáž lešení řadového...
301,501*40"_x000d_</t>
  </si>
  <si>
    <t>941311811</t>
  </si>
  <si>
    <t>Demontáž lešení řadového modulového lehkého zatížení do 200 kg/m2 š od 0,6 do 0,9 m v do 10 m</t>
  </si>
  <si>
    <t xml:space="preserve"> "`dle položky 941 31-1211 Montáž lešení řadového...
301,501"_x000d_</t>
  </si>
  <si>
    <t>944511111</t>
  </si>
  <si>
    <t>Montáž ochranné sítě z textilie z umělých vláken</t>
  </si>
  <si>
    <t>944511211</t>
  </si>
  <si>
    <t>Příplatek k ochranné síti za každý den použití</t>
  </si>
  <si>
    <t>944511811</t>
  </si>
  <si>
    <t>Demontáž ochranné sítě z textilie z umělých vláken</t>
  </si>
  <si>
    <t>952901221</t>
  </si>
  <si>
    <t>Vyčištění budov průmyslových objektů při jakékoliv výšce podlaží</t>
  </si>
  <si>
    <t>953943212</t>
  </si>
  <si>
    <t>Osazování skříně pro hasicí přístroj</t>
  </si>
  <si>
    <t>R44932211</t>
  </si>
  <si>
    <t>přístroj hasicí ruční sněhový KS 5 BG</t>
  </si>
  <si>
    <t>R953010010.2</t>
  </si>
  <si>
    <t>Označení objektu bezpečnostními tabulkami a značkami dle nařízení vlády č.375/2017 a ČSN EN ISO 7010</t>
  </si>
  <si>
    <t>Montáž a dodávka</t>
  </si>
  <si>
    <t>998</t>
  </si>
  <si>
    <t>PŘESUN HMOT</t>
  </si>
  <si>
    <t>998012022</t>
  </si>
  <si>
    <t>Přesun hmot pro budovy monolitické v přes 6 do 12 m</t>
  </si>
  <si>
    <t xml:space="preserve"> "Dle automatického výpočtu programu KROS"_x000d_</t>
  </si>
  <si>
    <t xml:space="preserve"> "`dle hloubení a zásypů
330,575*1,700
16*0,08*1,700
4,32*1,700
-81,787*0,70*1,700"_x000d_</t>
  </si>
  <si>
    <t>VRN</t>
  </si>
  <si>
    <t>VEDLEJŠÍ ROZPOČTOVÉ NÁKLADY</t>
  </si>
  <si>
    <t>R045002000</t>
  </si>
  <si>
    <t>Kompletační a koordinační činnost</t>
  </si>
  <si>
    <t>R090001000</t>
  </si>
  <si>
    <t>Ostatní náklady</t>
  </si>
  <si>
    <t>SO41-21-16-01.2</t>
  </si>
  <si>
    <t xml:space="preserve"> "13,00*7,00"_x000d_</t>
  </si>
  <si>
    <t>131251103</t>
  </si>
  <si>
    <t>Hloubení jam nezapažených v hornině třídy těžitelnosti I skupiny 3 objem do 100 m3 strojně</t>
  </si>
  <si>
    <t xml:space="preserve"> "`SH: -0,500
	6,00*6,00*0,50
	`SH: -1,070
	0,965/3*(6,50*7,00+sqrt(6,50*7,00*7,47*8,90)+7,47*8,90)
	`HH: -1,070; SH: -1,320
	6,00*6,00*0,25
	Mezisoučet
	`v hornině tř. 3  50%
	-80,713*0,50
	Mezisoučet"_x000d_</t>
  </si>
  <si>
    <t>131351103</t>
  </si>
  <si>
    <t>Hloubení jam nezapažených v hornině třídy těžitelnosti II skupiny 4 objem do 100 m3 strojně</t>
  </si>
  <si>
    <t xml:space="preserve"> "`v hornině tř. 4 50%
80,713*0,50"_x000d_</t>
  </si>
  <si>
    <t xml:space="preserve"> "`pro drenáž
4,00*2*0,60*0,90
`v hornině tř. 3 50%
-4,32*0,50"_x000d_</t>
  </si>
  <si>
    <t xml:space="preserve"> "`v hornině tř. 4 50%
4,32*0,50"_x000d_</t>
  </si>
  <si>
    <t xml:space="preserve"> "`na mezideponii a zpět pro zásyp
`dle položky 174 15-1101
18,973*0,70*2"_x000d_</t>
  </si>
  <si>
    <t xml:space="preserve"> "`z mezideponie zpět pro zásyp a násyp
`dle položky 174 15-1101
18,973*0,70"_x000d_</t>
  </si>
  <si>
    <t xml:space="preserve"> "0,965/3*(6,50*7,00+sqrt(6,50*7,00*7,47*8,90)+7,47*8,90)
-6,00*6,00*0,965
`rýhy pro drenáž
4,00*2*0,60*(0,90-0,30)"_x000d_</t>
  </si>
  <si>
    <t xml:space="preserve"> "`70% vykopaného materiálů + 30% dovezeného
18,973*0,30*1,670"_x000d_</t>
  </si>
  <si>
    <t xml:space="preserve"> "4,00*2"_x000d_</t>
  </si>
  <si>
    <t xml:space="preserve"> "`pod plastovou kabelovou komoru
1,90*1,30*0,10*2"_x000d_</t>
  </si>
  <si>
    <t xml:space="preserve"> "`pod plastovou kabelovou komoru
(1,90+1,30)*2*0,10*2"_x000d_</t>
  </si>
  <si>
    <t xml:space="preserve"> "`150/6x150/6 mm při horním i dolním povrchu desky
`pod plastovou kabelovou komoru
1,90*1,30*3,03*0,001*1,17*2"_x000d_</t>
  </si>
  <si>
    <t>291211111</t>
  </si>
  <si>
    <t>Zřízení plochy ze silničních panelů do lože tl 50 mm z kameniva</t>
  </si>
  <si>
    <t xml:space="preserve"> "`SH: -1,070; HH: -0,920
6,00*6,00
`SH: -0,250; HH: -0,100
6,00*6,00"_x000d_</t>
  </si>
  <si>
    <t xml:space="preserve"> "12,00*6,00*0,05"_x000d_</t>
  </si>
  <si>
    <t xml:space="preserve"> "12,00*6,00*0,20"_x000d_</t>
  </si>
  <si>
    <t>R59381001.1</t>
  </si>
  <si>
    <t>prefa železobetonový panel silniční 3,00x1,19x0,15 m; beton C25/30, ocel B 500B - P0</t>
  </si>
  <si>
    <t>dodávka</t>
  </si>
  <si>
    <t>R388129901.1</t>
  </si>
  <si>
    <t>Prefabrikovaný kabelový prostor 6000x3000 mm, výška 800 mm</t>
  </si>
  <si>
    <t>Montáž a dodávka prefabrikované buňky z betonu železového (bez zastropení)
- vnější rozměry: 6000x3000x800 mm
- tloušťka stěn: 120 mm
- tloušťka desky: 120 mm
- otvory v obvodové stěně: 10x DN 160 mm, 2x 450x450 mm
- v ceně jsou započteny náklady na osazení buňky na předem připravený podklad, urovnání a vyvážení buňky, sestavení, přípravy pro osazení stropní konstrukce a případnou dilataci</t>
  </si>
  <si>
    <t>R388129902.1</t>
  </si>
  <si>
    <t>Montáž a dodávka prefabrikované buňky z betonu železového (bez zastropení)
- vnější rozměry: 6000x3000x800 mm
- tloušťka stěn: 120 mm
- tloušťka desky: 120 mm
- otvory v obvodové stěně: 10x DN 160 mm
- v ceně jsou započteny náklady na osazení buňky na předem připravený podklad, urovnání a vyvážení buňky, sestavení, přípravy pro osazení stropní konstrukce a případnou dilataci</t>
  </si>
  <si>
    <t>R389990010.1</t>
  </si>
  <si>
    <t>Prefabrikovaná buňka ze sendvičových panelů 6000x3000 mm, výška 2720 mm (bez podlahy)</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</si>
  <si>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desky
- tloušťka stropu: 120 mm
- vnitřní dělicí příčky tl.120 mm s 1 otvorem pro dveře 700x1970 mm
- otvory v obvodové stěně: 2x 800x1970 mm; 2x 600x500 mm; 900x500 mm; ostatní prostupy pro technologie
- v ceně jsou započteny náklady na osazení buňky na předem připravený podklad, urovnání a vyvážení buňky, sestavení, přípravy pro osazení stropní konstrukce a případnou dilataci</t>
  </si>
  <si>
    <t>R389990010.2</t>
  </si>
  <si>
    <t>Montáž a dodávka prefabrikované buňky ze sendvičových panelů včetně zastropení
- nosná konstrukce ze žárově zinkovaného ocelového základového a střešního rámu
- sendvičové stěnové panely
- sklolaminátová sendvičová střecha
- podlaha: bez podlahy
- fasádní obklad z trapézového plechu ze dvou stran
- omyvatelná úprava vnitřních stěn
- vnitřní a vnější parapety
- vnější rozměry: 6000x3000x2720 mm
- tlošťka stěn: 120 mm
- tloušťka desky: bez podlahy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</si>
  <si>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R389990010.3</t>
  </si>
  <si>
    <t>Prefabrikovaná buňka ze sendvičových panelů 6000x3000 mm, výška 2720 mm</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</si>
  <si>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otvory v obvodové stěně: 900x2100 mm; 1250x1250 mm; ostatní prostupy pro technologie
- otvory ve vnitřích stěnách: 3x 800x1970 mm
- v ceně jsou započteny náklady na osazení buňky na předem připravený podklad, urovnání a vyvážení buňky, sestavení, přípravy pro osazení stropní konstrukce a případnou dilataci</t>
  </si>
  <si>
    <t>R389990010.4</t>
  </si>
  <si>
    <t>Montáž a dodávka prefabrikované buňky ze sendvičových panelů včetně podlahy a zastropení
- nosná konstrukce ze žárově zinkovaného ocelového základového a střešního rámu
- sendvičové stěnové panely
- sklolaminátová sendvičová střecha
- podlaha ze žárově zinkovaného ocelového plechu, vodovzdorné překližky, tepelné izolace z minerálních vláken
- fasádní obklad z trapézového plechu ze dvou stran
- omyvatelná úprava vnitřních stěn
- vnitřní a vnější parapety
- vnější rozměry: 6000x3000x2720 mm
- tloušťka stěn: 120 mm
- tloušťka desky: 120 mm
- tloušťka stropu: 120 mm
- vnitřní dělicí příčky tl.120 mm s 1x otvorem pro dveře 700x1970 mm
- otvory v obvodové stěně: 2x 800x1970 mm; 600x500 mm; 900x500 mm; ostatní prostupy pro technologie
- v ceně jsou započteny náklady na osazení buňky na předem připravený podklad, urovnání a vyvážení buňky, sestavení, přípravy pro osazení stropní konstrukce a případnou dilataci</t>
  </si>
  <si>
    <t xml:space="preserve"> "`okraj střechy
12,50*(0,50+0,38)*2
0,64*(0,575+0,287)/2*4
4,35*2*0,25*2"_x000d_</t>
  </si>
  <si>
    <t xml:space="preserve"> "`cementotřískové desky přesahů střechy
27,453"_x000d_</t>
  </si>
  <si>
    <t xml:space="preserve"> "(6,00+6,35+2,15)*0,50"_x000d_</t>
  </si>
  <si>
    <t xml:space="preserve"> "12,00*6,00"_x000d_</t>
  </si>
  <si>
    <t xml:space="preserve"> "6,00*4*0,82"_x000d_</t>
  </si>
  <si>
    <t>ZDRAVOTNĚ TECHNICKÉ INSTALACE</t>
  </si>
  <si>
    <t>D721R</t>
  </si>
  <si>
    <t>Součástí soupisu prací obejktu SO 41-21-16-01.1 - ŽST Solnice, obvod n.n., provozně technol. objekt - OBJEKT 1</t>
  </si>
  <si>
    <t>R741211601.01</t>
  </si>
  <si>
    <t>Systémová průchodka pro zabezpečovací a sdělovací zařízení 9-otvorový multikanál: 1x meziprvek + 1x adaptér, s ucpávkami s požární odolností EI 60DP1 + vodotěsná + plynotěsná - EI06 - exteriér</t>
  </si>
  <si>
    <t>R741211601.02</t>
  </si>
  <si>
    <t>Systémová průchodka pro zabezpečovací a sdělovací zařízení 1x DN 160 mm s ucpávkami s požární odolností EI 60DP1 - EI07 - interiér</t>
  </si>
  <si>
    <t>R741211601.03</t>
  </si>
  <si>
    <t>Systémová průchodka pro silnoproudou technologii 4-otvorový multikanál: 1x meziprvek + 1x adaptér, s ucpávkami s požární odolností EI 60DP1 + vodotěsná + plynotěsná - EI09 - exteriér</t>
  </si>
  <si>
    <t>R741211601.04</t>
  </si>
  <si>
    <t>ELEKTROINSTALACE</t>
  </si>
  <si>
    <t>D742R</t>
  </si>
  <si>
    <t>VZDUCHOTECHNIKA - ZAŘ.Č.23 VĚTRÁNÍ HYGIENICKÝCH ZAŘÍZENÍ 2.02 A 2.05</t>
  </si>
  <si>
    <t>R23.1</t>
  </si>
  <si>
    <t>Montáž ventilátoru do potrubí</t>
  </si>
  <si>
    <t>R23.10</t>
  </si>
  <si>
    <t>Spiropotrubí z pozinkovaného plechu do prům.200 mm. 100% tvarovek</t>
  </si>
  <si>
    <t>R23.2</t>
  </si>
  <si>
    <t xml:space="preserve">Radiální ventilátor do potrubí  prům.100 mm</t>
  </si>
  <si>
    <t xml:space="preserve">Radiální ventilátor do potrubí  prům.100 mm se skříní vylisovanou z plastu. Oběžné kolo je radiální s dozadu zahnutými lopatkami. Oběžné kolo je nalisováno přímo na vnější rotor motoru. Svorkovnice je plastová, umístěná na skříni ventilátoru, podle typu ventilátoru má držák kondenzátoru. Motor je asynchronní  s vnějším rotorem. Podle typu jsou motory s rozběhovým kondenzátorem nebo bez něj. Tepelná pojistka je umístěna ve vinutí motoru. Třída izolace F, krytí IP 44. V=180 m3/h, p=150 Pa, P=63W/230 V</t>
  </si>
  <si>
    <t>R23.3</t>
  </si>
  <si>
    <t>Montáž talířového ventilu</t>
  </si>
  <si>
    <t>R23.4</t>
  </si>
  <si>
    <t>Talířový ventil odsávací prům.200 mm s regulací</t>
  </si>
  <si>
    <t>R23.5</t>
  </si>
  <si>
    <t>R23.6</t>
  </si>
  <si>
    <t>R23.7</t>
  </si>
  <si>
    <t>R23.8</t>
  </si>
  <si>
    <t>Spiropotrubí z pozinkovaného plechu do prům.100 mm. 30% tvarovek</t>
  </si>
  <si>
    <t>R23.9</t>
  </si>
  <si>
    <t>VZDUCHOTECHNIKA - ZAŘ.Č.24 TĚSNÍCÍ, SPOJOVACÍ A POMOCNÝ MATERIÁL</t>
  </si>
  <si>
    <t>R31.1</t>
  </si>
  <si>
    <t>R31.2</t>
  </si>
  <si>
    <t>R31.3</t>
  </si>
  <si>
    <t>R31.7</t>
  </si>
  <si>
    <t>R31.8</t>
  </si>
  <si>
    <t>R31.9</t>
  </si>
  <si>
    <t>762083111</t>
  </si>
  <si>
    <t>Impregnace řeziva proti dřevokaznému hmyzu a houbám máčením třída ohrožení 1 a 2</t>
  </si>
  <si>
    <t xml:space="preserve"> "`pozednice 140x100 mm
12,00*2*0,14*0,10*1,08
`kontralatě
4,35*2*11*0,04*0,06*1,10
`latě
4,35*2*12,50/0,40*0,04*0,06*1,10
`rošt podhledu
134,80*0,04*0,06*1,10
`rošt obkladu
((0,25+0,95+1,75+2,45)*2+2,70)*2*0,04*0,06*1,10"_x000d_</t>
  </si>
  <si>
    <t>762332132</t>
  </si>
  <si>
    <t>Montáž vázaných kcí krovů pravidelných z hraněného řeziva průřezové pl přes 120 do 224 cm2</t>
  </si>
  <si>
    <t xml:space="preserve"> "`pozednice 140x100 mm
12,00*2"_x000d_</t>
  </si>
  <si>
    <t xml:space="preserve"> "12,50*(0,50+0,38)*2
0,64*(0,575+0,287)/2*4
4,35*2*0,25*2"_x000d_</t>
  </si>
  <si>
    <t>762342216</t>
  </si>
  <si>
    <t>Montáž laťování na střechách jednoduchých sklonu do 60° osové vzdálenosti přes 360 do 600 mm</t>
  </si>
  <si>
    <t xml:space="preserve"> "4,35*2*12,50"_x000d_</t>
  </si>
  <si>
    <t xml:space="preserve"> "4,35*2*11"_x000d_</t>
  </si>
  <si>
    <t xml:space="preserve"> "12,00*2*0,14*0,10
4,35*2*11*0,04*0,06
4,35*2*12,50/0,40*0,04*0,06"_x000d_</t>
  </si>
  <si>
    <t xml:space="preserve"> "12,50*4*2
4,35*4*2"_x000d_</t>
  </si>
  <si>
    <t>762439001</t>
  </si>
  <si>
    <t>Montáž obložení stěn podkladový rošt</t>
  </si>
  <si>
    <t xml:space="preserve"> "((0,25+0,95+1,75+2,45)*2+2,70)*2"_x000d_</t>
  </si>
  <si>
    <t xml:space="preserve"> "27453"_x000d_</t>
  </si>
  <si>
    <t>998762101</t>
  </si>
  <si>
    <t>Přesun hmot tonážní pro kce tesařské v objektech v do 6 m</t>
  </si>
  <si>
    <t xml:space="preserve"> "27,453*1,10"_x000d_</t>
  </si>
  <si>
    <t>R60512132</t>
  </si>
  <si>
    <t>hranol stavební řezivo průřezu do 224cm2 přes dl 8m</t>
  </si>
  <si>
    <t xml:space="preserve"> "`pozednice 140x100 mm
12,00*2*0,14*0,10*1,08"_x000d_</t>
  </si>
  <si>
    <t xml:space="preserve"> "((0,25+0,95+1,75+2,45)*2+2,70)*2*0,04*0,06*1,10"_x000d_</t>
  </si>
  <si>
    <t xml:space="preserve"> "4,35*2*12,50/0,40*0,04*0,06*1,10"_x000d_</t>
  </si>
  <si>
    <t xml:space="preserve"> "4,35*2*11*0,04*0,06*1,10"_x000d_</t>
  </si>
  <si>
    <t xml:space="preserve"> "134,80*0,04*0,06*1,10"_x000d_</t>
  </si>
  <si>
    <t>R762085121.1</t>
  </si>
  <si>
    <t>Kotvení pozednice k sendvičovému panelu</t>
  </si>
  <si>
    <t xml:space="preserve"> "12,00*2"_x000d_</t>
  </si>
  <si>
    <t>763411111</t>
  </si>
  <si>
    <t>Sanitární příčky do mokrého prostředí, desky s HPL - laminátem tl 19,6 mm</t>
  </si>
  <si>
    <t xml:space="preserve"> "(1,73+1,70-0,70*2)*2,00
	(0,90-0,70)*2,00"_x000d_</t>
  </si>
  <si>
    <t xml:space="preserve"> "6,90*11"_x000d_</t>
  </si>
  <si>
    <t>998763100</t>
  </si>
  <si>
    <t>Přesun hmot tonážní pro dřevostavby v objektech v do 6 m</t>
  </si>
  <si>
    <t>R60512200.2</t>
  </si>
  <si>
    <t>dřevěný sbíjený vazník (popř. spojený deskami a prostředky gang-nail) rozponu 6,9 m, včetně impregnace</t>
  </si>
  <si>
    <t xml:space="preserve"> "12,50*2"_x000d_</t>
  </si>
  <si>
    <t>998764101</t>
  </si>
  <si>
    <t>Přesun hmot tonážní pro konstrukce klempířské v objektech v do 6 m</t>
  </si>
  <si>
    <t>R764111651.1</t>
  </si>
  <si>
    <t>Krytina šikmé střechy z trapézového Pz plechu včetně systémových doplňků</t>
  </si>
  <si>
    <t>včetně závětrné lišty, oplechování okapů, hřebene, prostupů střechou apod.</t>
  </si>
  <si>
    <t>R764111651.2</t>
  </si>
  <si>
    <t>Obklad štítu z trapézového Pz plechu včetně systémových doplňků (dle obkladu buněk)</t>
  </si>
  <si>
    <t xml:space="preserve"> "7,00*(0,35+2,75)/2*2"_x000d_</t>
  </si>
  <si>
    <t>998765101</t>
  </si>
  <si>
    <t>Přesun hmot tonážní pro krytiny skládané v objektech v do 6 m</t>
  </si>
  <si>
    <t xml:space="preserve"> "108,75*1,15"_x000d_</t>
  </si>
  <si>
    <t xml:space="preserve"> "95,70*1,15"_x000d_</t>
  </si>
  <si>
    <t xml:space="preserve"> "5,76*2,76*2"_x000d_</t>
  </si>
  <si>
    <t xml:space="preserve"> "(5,76+2,76)*2+1,70+1,19"_x000d_</t>
  </si>
  <si>
    <t>R60597200.1</t>
  </si>
  <si>
    <t>deska 600x600 mm pro zdvojené podlahy z dřevěných kompozitů, nášlapná vrstva keramická dlažba</t>
  </si>
  <si>
    <t xml:space="preserve"> "`2.02 - část
(5,70-(1,83*1,03+0,69*0,94))*1,05
`2.03 - část
(9,59-(2,50*2,76+0,62*0,94))*1,05"_x000d_</t>
  </si>
  <si>
    <t>Dodávka desky včetně dopravy</t>
  </si>
  <si>
    <t xml:space="preserve"> "`2.01
16,11*1,05"_x000d_</t>
  </si>
  <si>
    <t>deska 600x600 mm pro zdvojené podlahy z dřevěných kompozitů, nášlapná vrstva PVC</t>
  </si>
  <si>
    <t xml:space="preserve"> "`2.02 - část
(1,83*1,03+0,69*0,94)*1,05
`2.03 - část
(2,50*2,76+0,62*0,94)*1,05"_x000d_</t>
  </si>
  <si>
    <t>R767412116.1</t>
  </si>
  <si>
    <t>Dveře interiérové jednokřídlé 700x1970 mm včetně zárubně - D5</t>
  </si>
  <si>
    <t>R767412116.10</t>
  </si>
  <si>
    <t>Okno hliníkové 600x500 mm - O5</t>
  </si>
  <si>
    <t>R767412116.101</t>
  </si>
  <si>
    <t>Dveře interiérové jednokřídlé 800x1970 mm včetně zárubně - D6</t>
  </si>
  <si>
    <t>R767412116.102</t>
  </si>
  <si>
    <t>Okno hliníkové 900x500 mm - O6</t>
  </si>
  <si>
    <t>R767412116.11</t>
  </si>
  <si>
    <t>Okno hliníkové 1250x1250 mm - O7</t>
  </si>
  <si>
    <t>R767412116.2</t>
  </si>
  <si>
    <t>Exteriérové dveře 900x2100 mm včetně ocelové zárubně, kování a povrchové úpravy - D7</t>
  </si>
  <si>
    <t>R767412116.21</t>
  </si>
  <si>
    <t>Bezpečnostní mříž 800x800 mm pro okno 600x500 mm - Z5</t>
  </si>
  <si>
    <t>R767412116.211</t>
  </si>
  <si>
    <t>Bezpečnostní mříž 1100x800 mm pro okno 900x500 mm - Z6</t>
  </si>
  <si>
    <t>R767412116.22</t>
  </si>
  <si>
    <t>Bezpečnostní mříž 1500x1500 mm pro okno 1250x1250 mm - Z7</t>
  </si>
  <si>
    <t>R767541221.2</t>
  </si>
  <si>
    <t>Nosná konstrukce pro zdvojené podlahy s těžkým provozem modulu 600x600 mm z kovových rektifikačních stojek a rastrových C profilů výšky přes 700 do 800 mm nosnosti 1200 kg/m2</t>
  </si>
  <si>
    <t>Nosná konstrukce nosnosti 1200 kg/m2 pro zdvojené podlahy (včetně dodávky materiálu) pro prostory s těžkým provozem z kovových rektifikačních stojek a rastrových C profilů modulu 600 x 600 mm výšky přes 700 do 800 mm</t>
  </si>
  <si>
    <t>771</t>
  </si>
  <si>
    <t>PODLAHY Z DLAŽDIC</t>
  </si>
  <si>
    <t>771121011</t>
  </si>
  <si>
    <t>Nátěr penetrační na podlahu</t>
  </si>
  <si>
    <t>771151011</t>
  </si>
  <si>
    <t>Samonivelační stěrka podlah pevnosti 20 MPa tl 3 mm</t>
  </si>
  <si>
    <t>771591112</t>
  </si>
  <si>
    <t>Izolace pod dlažbu nátěrem nebo stěrkou ve dvou vrstvách</t>
  </si>
  <si>
    <t>998771101</t>
  </si>
  <si>
    <t>Přesun hmot tonážní pro podlahy z dlaždic v objektech v do 6 m</t>
  </si>
  <si>
    <t>R59761420</t>
  </si>
  <si>
    <t>dlažba velkoformátová keramická slinutá protiskluzná do interiéru i exteriéru pro vysoké mechanické namáhání přes 4 do 6ks/m2</t>
  </si>
  <si>
    <t xml:space="preserve"> "5,347*1,10"_x000d_</t>
  </si>
  <si>
    <t>R771574262</t>
  </si>
  <si>
    <t>Montáž podlah z dlaždic keramických lepených flexibilním lepidlem velkoformátových pro vysoké mechanické zatížení protiskluzných nebo reliéfních (bezbariérových) přes 4 do 6 ks/m2</t>
  </si>
  <si>
    <t xml:space="preserve"> "`2.05 - část
4,11-(1,62*0,94+0,90*1,03)
`2.06 - část
11,17-(2,50*2,76+0,62*0,94)"_x000d_</t>
  </si>
  <si>
    <t>R771577111</t>
  </si>
  <si>
    <t>Montáž podlah z dlaždic keramických lepených flexibilním lepidlem Příplatek k cenám za plochu do 5 m2 jednotlivě</t>
  </si>
  <si>
    <t>776</t>
  </si>
  <si>
    <t>PODLAHY POVLAKOVÉ</t>
  </si>
  <si>
    <t>776121321</t>
  </si>
  <si>
    <t>Neředěná penetrace savého podkladu povlakových podlah</t>
  </si>
  <si>
    <t xml:space="preserve"> "16,11+35,96"_x000d_</t>
  </si>
  <si>
    <t>776141111</t>
  </si>
  <si>
    <t>Stěrka podlahová nivelační pro vyrovnání podkladu povlakových podlah pevnosti 20 MPa tl do 3 mm</t>
  </si>
  <si>
    <t>776221111</t>
  </si>
  <si>
    <t>Lepení pásů z PVC standardním lepidlem</t>
  </si>
  <si>
    <t xml:space="preserve"> "`2.04
16,01
`2.05 - část
1,62*0,94+0,90*1,03
`2.06 - část
2,50*2,76+0,62*0,94"_x000d_</t>
  </si>
  <si>
    <t>776223112</t>
  </si>
  <si>
    <t>Spoj povlakových podlahovin z PVC svařováním za studena</t>
  </si>
  <si>
    <t xml:space="preserve"> "25,943/1,5"_x000d_</t>
  </si>
  <si>
    <t>998776101</t>
  </si>
  <si>
    <t>Přesun hmot tonážní pro podlahy povlakové v objektech v do 6 m</t>
  </si>
  <si>
    <t>R28412285</t>
  </si>
  <si>
    <t>krytina podlahová PVC tl.2 mm</t>
  </si>
  <si>
    <t xml:space="preserve"> "25,943*1,10"_x000d_</t>
  </si>
  <si>
    <t>781131112</t>
  </si>
  <si>
    <t>Izolace pod obklad nátěrem nebo stěrkou ve dvou vrstvách</t>
  </si>
  <si>
    <t xml:space="preserve"> "`2.02
(1,19+1,70)*2*2,00
-0,70*1,97
`2.05
(1,70+2,12)*2*2,00
-0,70*1,97"_x000d_</t>
  </si>
  <si>
    <t xml:space="preserve"> "`2.02
(2,52+2,76+1,19+1,70)*2*2,00
-0,80*1,97
-0,70*1,97
-0,60*0,35
`2.05
(2,52+2,76+1,70+2,12)*2*2,00
-0,80*1,97
-0,70*1,97
-0,60*0,35"_x000d_</t>
  </si>
  <si>
    <t xml:space="preserve"> "62,75*1,10"_x000d_</t>
  </si>
  <si>
    <t>R781477115.1</t>
  </si>
  <si>
    <t>Příplatek k montáži obkladů vnitřních keramických hladkých za lepení na hladké povrchy sendvičového panelu</t>
  </si>
  <si>
    <t xml:space="preserve"> "2,00*2+(0,60+0,35*2)*2"_x000d_</t>
  </si>
  <si>
    <t xml:space="preserve"> "`2.02
(2,52+2,76+1,19+1,70)*2-0,60
`2.05
(2,52+2,76+1,70+2,12)*2-0,60"_x000d_</t>
  </si>
  <si>
    <t xml:space="preserve"> "`kabelový prostor
((2,76+5,76)*2*0,70+2,76*5,76)*2"_x000d_</t>
  </si>
  <si>
    <t xml:space="preserve"> "`obetonování kabelových komor v komunikaci
(1,90*1,30-1,70*1,00)*0,90*1,05*2"_x000d_</t>
  </si>
  <si>
    <t xml:space="preserve"> "`obetonování kabelových komor v komunikaci
(1,90+1,30)*2*0,90*2"_x000d_</t>
  </si>
  <si>
    <t xml:space="preserve"> "`150/8x150/8 mm
(1,90+1,30)*2*0,90*5,40*0,001*1,17*2"_x000d_</t>
  </si>
  <si>
    <t xml:space="preserve"> "(13,80+7,80)*2*3,25
7,80*2,90/2*2"_x000d_</t>
  </si>
  <si>
    <t xml:space="preserve"> "`dle položky 941 31-1211 Montáž lešení řadového...
163,02*40"_x000d_</t>
  </si>
  <si>
    <t xml:space="preserve"> "`dle položky 941 31-1211 Montáž lešení řadového...
163,02"_x000d_</t>
  </si>
  <si>
    <t>953334121</t>
  </si>
  <si>
    <t>Bobtnavý pásek do pracovních spar betonových kcí bentonitový 20 x 25 mm</t>
  </si>
  <si>
    <t xml:space="preserve"> "(5,88+2,88)*2*2"_x000d_</t>
  </si>
  <si>
    <t>953943211</t>
  </si>
  <si>
    <t>Osazování hasicího přístroje</t>
  </si>
  <si>
    <t>R44932114</t>
  </si>
  <si>
    <t>přístroj hasicí ruční práškový PG 6 LE</t>
  </si>
  <si>
    <t>R953731213.1</t>
  </si>
  <si>
    <t>Svislé odvětrání radonu plastovými troubami PVC DN 110 mm kotvenými k obvodovému plášti</t>
  </si>
  <si>
    <t xml:space="preserve"> "5,50+4,80"_x000d_</t>
  </si>
  <si>
    <t>montáž a dodávka včetně spojovacích prvků a napojení na sběrné potrubí</t>
  </si>
  <si>
    <t>R953731311.1</t>
  </si>
  <si>
    <t>Ukončení svislého odvětrání radonu ventilační hlavicí DN 110 mm</t>
  </si>
  <si>
    <t>montáž a dodávka včetně napojení a prostupu střešním pláštěm</t>
  </si>
  <si>
    <t>R953735112.1</t>
  </si>
  <si>
    <t>Odvětrání radonu vodorovné z plastových trub PVC DN 80 mm včetně spojovacích tvarovek, uložení do štěrkové vrstvy</t>
  </si>
  <si>
    <t xml:space="preserve"> "5,00*8+5,40*2"_x000d_</t>
  </si>
  <si>
    <t>montáž a dodávka včetně spojovacích prvků</t>
  </si>
  <si>
    <t>998012021</t>
  </si>
  <si>
    <t>Přesun hmot pro budovy monolitické v do 6 m</t>
  </si>
  <si>
    <t xml:space="preserve"> "`dle hloubení a zásypů
80,713*1,700
-18,973*0,70*1,700
`rýhy pro drenáž
4,00*2*0,60*0,30"_x000d_</t>
  </si>
  <si>
    <t>SO41-21-17-01</t>
  </si>
  <si>
    <t xml:space="preserve"> "8,50*26,90"_x000d_</t>
  </si>
  <si>
    <t xml:space="preserve"> "`SH: -1,220
1,05/3*(6,02*24,56+sqrt(6,02*24,56*8,02*26,82)+8,02*26,82)
`HH: -1,220; SH: -1,470
23,60*5,05*0,25
Mezisoučet
`v hornině tř. 3  50%
-219,243*0,50
Mezisoučet"_x000d_</t>
  </si>
  <si>
    <t xml:space="preserve"> "`v hornině tř. 4 50%
219,243*0,50"_x000d_</t>
  </si>
  <si>
    <t xml:space="preserve"> "`na mezideponii a zpět pro zásyp
`dle položky 174 15-1101
64,309*0,70*2"_x000d_</t>
  </si>
  <si>
    <t xml:space="preserve"> "`z mezideponie zpět pro zásyp a násyp
`dle položky 174 15-1101
64,309*0,70"_x000d_</t>
  </si>
  <si>
    <t xml:space="preserve"> "1,05/3*(6,02*24,56+sqrt(6,02*24,56*8,02*26,82)+8,02*26,82)
-23,60*5,05*1,05"_x000d_</t>
  </si>
  <si>
    <t xml:space="preserve"> "`70% vykopaného materiálů + 30% dovezeného
	64,309*0,30*1,670"_x000d_</t>
  </si>
  <si>
    <t xml:space="preserve"> "C25/30 XC3
`SH: -1,220; HH: -0,920
23,60*5,05*0,30"_x000d_</t>
  </si>
  <si>
    <t xml:space="preserve"> "`SH: -1,220; HH: -0,920
(23,60+5,05)*2*0,30"_x000d_</t>
  </si>
  <si>
    <t xml:space="preserve"> "150/8x150/8 mm
`2x 150/8x150/8
23,60*5,05*5,40*0,001*1,17*2"_x000d_</t>
  </si>
  <si>
    <t xml:space="preserve"> "23,60*5,05*0,05"_x000d_</t>
  </si>
  <si>
    <t xml:space="preserve"> "`SH: -1,470; HH: -1,270
23,60*5,05*0,20
`SH: -0,500; HH: -0,250 (základ pro náhradní zdroj)
3,00*1,19*0,25"_x000d_</t>
  </si>
  <si>
    <t xml:space="preserve"> "`štíty
4,82*(0,65+2,30)/2*2
`ztužuijící pilířky
2,05*0,28*4"_x000d_</t>
  </si>
  <si>
    <t xml:space="preserve"> "5,00*2+4,90-3,00"_x000d_</t>
  </si>
  <si>
    <t xml:space="preserve"> "(5,00*2+4,90)*2"_x000d_</t>
  </si>
  <si>
    <t xml:space="preserve"> "29,80*1,10"_x000d_</t>
  </si>
  <si>
    <t>R381121170.1</t>
  </si>
  <si>
    <t>Montáž a dodávka prefabrikované buňky z betonu železového (bez zastropení)
- vnější rozměry: 4220x4820x4170 mm
- tloušťka stěn: 120 mm
- tloušťka desky: 120 mm
- vnitřní dělicí příčky tl.120 mm s 1 otvorem pro dveře 700x1970 mm
- otvory v obvodové stěně: 3x 1100x2200 mm; 600x500 mm; ostatní prostupy pro technologie
- v ceně jsou započteny náklady na osazení buňky na předem připravený podklad, urovnání a vyvážení buňky, sestavení, přípravy pro osazení stropní konstrukce a případnou dilataci</t>
  </si>
  <si>
    <t>R381121170.2</t>
  </si>
  <si>
    <t>Prefabrikovaná buňka z betonu železového 3320x4820 mm, výška 4170 mm</t>
  </si>
  <si>
    <t>Montáž a dodávka prefabrikované buňky z betonu železového (bez zastropení)
- vnější rozměry: 3320x4820x4170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</si>
  <si>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R381121170.3</t>
  </si>
  <si>
    <t>Montáž a dodávka prefabrikované buňky z betonu železového (bez zastropení)
- vnější rozměry: 4220x4820x4170 mm
- tloušťka stěn: 120 mm
- tloušťka desky: 120 mm
- vnitřní dělicí příčky tl.120 mm s 3 otvory pro dveře 700x1970 mm
- otvory v obvodové stěně: 2x 1100x2200 mm; 600x500 mm; 1250x1250 mm; ostatní prostupy pro technologie
- v ceně jsou započteny náklady na osazení buňky na předem připravený podklad, urovnání a vyvážení buňky, sestavení, přípravy pro osazení stropní konstrukce a případnou dilataci</t>
  </si>
  <si>
    <t>R381121170.4</t>
  </si>
  <si>
    <t>Prefabrikovaná buňka z betonu železového 4600x4820 mm, výška 4170 mm</t>
  </si>
  <si>
    <t>Montáž a dodávka prefabrikované buňky z betonu železového (bez zastropení)
- vnější rozměry: 4600x4820x4170 mm
- tloušťka stěn: 120 mm
- tloušťka desky: 120 mm
- otvory v obvodové stěně: 1100x2200 mm; ostatní prostupy pro technologie
- v ceně jsou započteny náklady na osazení buňky na předem připravený podklad, urovnání a vyvážení buňky, sestavení, přípravy pro osazení stropní konstrukce a případnou dilataci</t>
  </si>
  <si>
    <t>R381121170.5</t>
  </si>
  <si>
    <t>Montáž a dodávka prefabrikované buňky z betonu železového (bez zastropení)
- vnější rozměry: 7000x4820x4170 mm
- tloušťka stěn: 120 mm
- tloušťka desky: 120 mm
- otvory v obvodové stěně: 1800x2500 mm; ostatní prostupy pro technologie
- v ceně jsou započteny náklady na osazení buňky na předem připravený podklad, urovnání a vyvážení buňky, sestavení, přípravy pro osazení stropní konstrukce a případnou dilataci</t>
  </si>
  <si>
    <t>411125003</t>
  </si>
  <si>
    <t>Montáž ŽB stropních panelů hmotnosti přes 3 do 5 t</t>
  </si>
  <si>
    <t>R59341410.1</t>
  </si>
  <si>
    <t>panel stropní prefabrikovaný z betonu železového 3320x4820x120 mm - P01</t>
  </si>
  <si>
    <t>R59341410.2</t>
  </si>
  <si>
    <t>panel stropní prefabrikovaný z betonu železového 4220x4820x120 mm - P02</t>
  </si>
  <si>
    <t>R59341410.3</t>
  </si>
  <si>
    <t>panel stropní prefabrikovaný z betonu železového 4220x4820x120 mm s otvorem 1300x700 mm - P03</t>
  </si>
  <si>
    <t>R59341410.4</t>
  </si>
  <si>
    <t>panel stropní prefabrikovaný z betonu železového 4600x4820x120 mm - P04</t>
  </si>
  <si>
    <t>R59341410.5</t>
  </si>
  <si>
    <t>panel stropní prefabrikovaný z betonu železového 7000x4820x120 mm - P05</t>
  </si>
  <si>
    <t xml:space="preserve"> "- základ pro náhradní zdroj
`SH: -0,250; HH: -0,100
3,00*1,19"_x000d_</t>
  </si>
  <si>
    <t>R59381001</t>
  </si>
  <si>
    <t xml:space="preserve"> "15,761*1,02"_x000d_</t>
  </si>
  <si>
    <t xml:space="preserve"> "`cementotřískové desky přesahů střechy
	23,64*(0,50+0,217)*2
	0,64*(0,575+0,287)/2*4
	3,80*0,30*4"_x000d_</t>
  </si>
  <si>
    <t xml:space="preserve"> "`cementotřískové desky přesahů střechy
39,563"_x000d_</t>
  </si>
  <si>
    <t xml:space="preserve"> "(0,90+2,10*2)*6
	1,64+2,40*2
	(0,60+0,50*2)*2
	1,25*4"_x000d_</t>
  </si>
  <si>
    <t xml:space="preserve"> "`sokl
(23,60+5,25)*2*0,30
-0,90*0,22*6
-1,64*0,22"_x000d_</t>
  </si>
  <si>
    <t xml:space="preserve"> "(5,10+23,64*2)*3,17
-0,90*(2,10-0,22)*6
-1,64*(2,40-0,22)
-0,60*0,50*2
-1,25*1,25
`štít
5,10*(0,637+2,423)/2"_x000d_</t>
  </si>
  <si>
    <t xml:space="preserve"> "`stěna u náhradního zdroje
5,10*3,17
`štít
5,10*(0,637+2,423)/2"_x000d_</t>
  </si>
  <si>
    <t xml:space="preserve"> "(5,10+23,64)*2"_x000d_</t>
  </si>
  <si>
    <t xml:space="preserve"> "(0,90+2,10*2)*6	
1,64+2,40*2	
(0,60+0,50*2)*2	
1,25*4	
3,17*4"_x000d_</t>
  </si>
  <si>
    <t xml:space="preserve"> "`sokl
	(23,60+5,25)*2*0,30
	-0,90*0,22*6+0,10*0,22*2*6
	-1,64*0,22+0,10*0,22*2"_x000d_</t>
  </si>
  <si>
    <t xml:space="preserve"> "(5,10+23,64)*2*3,17
(-0,90*(2,10-0,22)+(0,90+(2,10-0,22)*2)*0,14)*6
-1,64*(2,40-0,22)+(1,64+(2,40-0,22)*2)*0,14
(-0,60*0,50+(0,60+0,50*2)*0,14)*2
-1,25*1,25+1,25*3*0,14
`štít
5,10*(0,637+2,423)/2*2"_x000d_</t>
  </si>
  <si>
    <t xml:space="preserve"> "5,02*0,50"_x000d_</t>
  </si>
  <si>
    <t xml:space="preserve"> "157,957*1,05"_x000d_</t>
  </si>
  <si>
    <t xml:space="preserve"> "45,24*1,05"_x000d_</t>
  </si>
  <si>
    <t xml:space="preserve"> "57,48*1,05"_x000d_</t>
  </si>
  <si>
    <t xml:space="preserve"> "57,92*1,05"_x000d_</t>
  </si>
  <si>
    <t xml:space="preserve"> "23,97*1,05"_x000d_</t>
  </si>
  <si>
    <t xml:space="preserve"> "23,60*5,05"_x000d_</t>
  </si>
  <si>
    <t>Včetně provedení detilů na styku stěny a podlahy</t>
  </si>
  <si>
    <t xml:space="preserve"> "(23,60+5,05)*2*1,12
-(0,90*7+1,60)*0,20"_x000d_</t>
  </si>
  <si>
    <t>Včetně provedení detalů v rozích a koutech</t>
  </si>
  <si>
    <t xml:space="preserve"> "(47,314-0,30*0,30*2)*1,02"_x000d_</t>
  </si>
  <si>
    <t xml:space="preserve"> "0,30*0,30*2*1,02"_x000d_</t>
  </si>
  <si>
    <t xml:space="preserve"> "112,608*1,05"_x000d_</t>
  </si>
  <si>
    <t xml:space="preserve"> "`1.01
2,98*2,78
`1.02
1,97*1,70
`1.03
0,90*2,78+0,90*1,70*2
`1.04
3,08*4,58
`1.05
4,36*4,58
`1.06
6,76*4,58
`1.08 
2,30*2,23
`1.09
2,42*2,35+1,56*1,00
`1.10
1,56*3,45"_x000d_</t>
  </si>
  <si>
    <t xml:space="preserve"> "`podkroví
5,10*(23,08-0,05*20)"_x000d_</t>
  </si>
  <si>
    <t xml:space="preserve"> "`stěny pod terénem
(23,60+5,25)*2*(1,12-0,30)"_x000d_</t>
  </si>
  <si>
    <t xml:space="preserve"> "99,989*1,05"_x000d_</t>
  </si>
  <si>
    <t>721174006</t>
  </si>
  <si>
    <t>Potrubí kanalizační z PP svodné DN 125</t>
  </si>
  <si>
    <t>721174024</t>
  </si>
  <si>
    <t>Potrubí kanalizační z PP odpadní DN 75</t>
  </si>
  <si>
    <t>722231072</t>
  </si>
  <si>
    <t>Ventil zpětný mosazný G 1/2" PN 10 do 110°C se dvěma závity</t>
  </si>
  <si>
    <t>725112022</t>
  </si>
  <si>
    <t>Klozet keramický závěsný na nosné stěny s hlubokým splachováním odpad vodorovný</t>
  </si>
  <si>
    <t>725119125</t>
  </si>
  <si>
    <t>Montáž klozetových mís závěsných na nosné stěny</t>
  </si>
  <si>
    <t>725211681</t>
  </si>
  <si>
    <t>Umyvadlo keramické bílé zdravotní šířky 640 mm připevněné na stěnu šrouby</t>
  </si>
  <si>
    <t>725532112</t>
  </si>
  <si>
    <t>Elektrický ohřívač zásobníkový akumulační závěsný svislý 50 l / 2 kW</t>
  </si>
  <si>
    <t>726131041</t>
  </si>
  <si>
    <t>Instalační předstěna pro klozet závěsný v 1120 mm s ovládáním zepředu do lehkých stěn s kovovou kcí</t>
  </si>
  <si>
    <t>726131204</t>
  </si>
  <si>
    <t>Instalační předstěna pro montáž klozetu do lehkých stěn s kovovou kcí</t>
  </si>
  <si>
    <t>ELEKTROINSTALACE - SILNORPOUD</t>
  </si>
  <si>
    <t>R741211701.1</t>
  </si>
  <si>
    <t>Systémová průchodka pro silnoproudou technologii 3x DN 160 mm s ucpávkami s požární odolností EI 60DP1 + vodotěsná + plynotěsná - EI01 - exteriér</t>
  </si>
  <si>
    <t>R741211701.10</t>
  </si>
  <si>
    <t>Systémová průchodka pro sdělovací zařízení 5x DN 160 mm s ucpávkami s požární odolností EI 60DP1 - EI09 - interiér</t>
  </si>
  <si>
    <t>R741211701.11</t>
  </si>
  <si>
    <t>Zemnicí průchodka s ucpávkami s požární odolností EI 60DP1 - EI10 - exteriér</t>
  </si>
  <si>
    <t>R741211701.2</t>
  </si>
  <si>
    <t>Systémová průchodka pro silnoproudou technologii 2x DN 110 mm s ucpávkami s požární odolností EI 60DP1 + vodotěsná + plynotěsná - EI02 - exteriér</t>
  </si>
  <si>
    <t>R741211701.3</t>
  </si>
  <si>
    <t>Systémová průchodka pro silnoproudou technologii 9-otvorový multikanál: 1x meziprvek + 1x adaptér, s ucpávkami s požární odolností EI 60DP1 + vodotěsná + plynotěsná - EI03 - exteriér</t>
  </si>
  <si>
    <t>R741211701.4</t>
  </si>
  <si>
    <t>Systémová průchodka pro silnoproudou technologii 3x DN 160 mm s ucpávkami s požární odolností EI 60DP1 EI04 - interiér</t>
  </si>
  <si>
    <t>R741211701.5</t>
  </si>
  <si>
    <t>Systémová průchodka pro silnoproudou technologii 3x DN 160 mm s ucpávkami s požární odolností EI 60DP1 + vodotěsná + plynotěsná - EI05 - exteriér</t>
  </si>
  <si>
    <t>R741211701.6</t>
  </si>
  <si>
    <t>Systémová průchodka pro zabezpečovací zařízení 9-otvorový multikanál: 1x meziprvek + 1x adaptér, s ucpávkami s požární odolností EI 60DP1 + vodotěsná + plynotěsná - EI05 - exteriér</t>
  </si>
  <si>
    <t>R741211701.7</t>
  </si>
  <si>
    <t>Systémová průchodka pro zabezpečovací zařízení 1x DN 160 mm s ucpávkami s požární odolností EI 60DP1 - EI06 - interiér</t>
  </si>
  <si>
    <t>R741211701.8</t>
  </si>
  <si>
    <t>Systémová průchodka pro sdělovací zařízení 9-otvorový multikanál: 1x meziprvek + 1x adaptér, s ucpávkami s požární odolností EI 60DP1 + vodotěsná + plynotěsná - EI07 - exteriér</t>
  </si>
  <si>
    <t>R741211701.9</t>
  </si>
  <si>
    <t>Systémová průchodka pro sdělovací zařízení 4x DN 160 mm s ucpávkami s požární odolností EI 60DP1 - EI08 - interiér</t>
  </si>
  <si>
    <t>R74201002.01</t>
  </si>
  <si>
    <t>R74201002.02</t>
  </si>
  <si>
    <t>R74201002.03</t>
  </si>
  <si>
    <t>R74201002.04</t>
  </si>
  <si>
    <t>R74201002.05</t>
  </si>
  <si>
    <t>R74201002.06</t>
  </si>
  <si>
    <t>R74201002.07</t>
  </si>
  <si>
    <t>R74201002.08</t>
  </si>
  <si>
    <t>R74201002.09</t>
  </si>
  <si>
    <t>Kabely - CYKY-J 3x6</t>
  </si>
  <si>
    <t>R74201002.10</t>
  </si>
  <si>
    <t>R74201002.11</t>
  </si>
  <si>
    <t>R74201002.12</t>
  </si>
  <si>
    <t>R74201002.13</t>
  </si>
  <si>
    <t>R74201002.14</t>
  </si>
  <si>
    <t>R74201002.15</t>
  </si>
  <si>
    <t>R74201002.16</t>
  </si>
  <si>
    <t>R74201002.17</t>
  </si>
  <si>
    <t>R74201002.18</t>
  </si>
  <si>
    <t>R74201002.19</t>
  </si>
  <si>
    <t>R74201002.20</t>
  </si>
  <si>
    <t>R74201002.21</t>
  </si>
  <si>
    <t>R74201002.22</t>
  </si>
  <si>
    <t>R74201002.23</t>
  </si>
  <si>
    <t>R74201002.24</t>
  </si>
  <si>
    <t>Pohybové infra čidlo 360° v provedení na omítku, 10A/230V, plastové provedení</t>
  </si>
  <si>
    <t>R74201002.25</t>
  </si>
  <si>
    <t>R74201002.26</t>
  </si>
  <si>
    <t>R74201002.27</t>
  </si>
  <si>
    <t>R74201002.28</t>
  </si>
  <si>
    <t>R74201002.29</t>
  </si>
  <si>
    <t>R74201002.30</t>
  </si>
  <si>
    <t>R74201002.31</t>
  </si>
  <si>
    <t>R74201002.32</t>
  </si>
  <si>
    <t>Elektrický přímotop, vlastní termostat, 2500W</t>
  </si>
  <si>
    <t>R74201002.33</t>
  </si>
  <si>
    <t>R74201002.34</t>
  </si>
  <si>
    <t>R74201002.35</t>
  </si>
  <si>
    <t>R74201002.36</t>
  </si>
  <si>
    <t>R74201002.37</t>
  </si>
  <si>
    <t>R74201002.38</t>
  </si>
  <si>
    <t>R74201002.39</t>
  </si>
  <si>
    <t>R74201002.40</t>
  </si>
  <si>
    <t>R74201002.41</t>
  </si>
  <si>
    <t>R74201002.42</t>
  </si>
  <si>
    <t>R74201002.43</t>
  </si>
  <si>
    <t>R74201002.44</t>
  </si>
  <si>
    <t>R74201002.45</t>
  </si>
  <si>
    <t>R74201002.46</t>
  </si>
  <si>
    <t>R74201002.47</t>
  </si>
  <si>
    <t>R74201002.48</t>
  </si>
  <si>
    <t>R74201002.49</t>
  </si>
  <si>
    <t>R74201002.50</t>
  </si>
  <si>
    <t>R74201002.51</t>
  </si>
  <si>
    <t>R74201002.52</t>
  </si>
  <si>
    <t>R74201002.53</t>
  </si>
  <si>
    <t>R74201002.54</t>
  </si>
  <si>
    <t>R74201002.55</t>
  </si>
  <si>
    <t>R74201002.56</t>
  </si>
  <si>
    <t>R74201002.57</t>
  </si>
  <si>
    <t>R74201002.58</t>
  </si>
  <si>
    <t>R74201002.59</t>
  </si>
  <si>
    <t>R74201002.60</t>
  </si>
  <si>
    <t>R74201002.61</t>
  </si>
  <si>
    <t>R74201002.62</t>
  </si>
  <si>
    <t>R74201002.63</t>
  </si>
  <si>
    <t>VZDUCHOTECHNIKA - ZAŘ.Č.25 VĚTRÁNÍ SKLADU 1.02</t>
  </si>
  <si>
    <t>R25.1</t>
  </si>
  <si>
    <t>R25.2</t>
  </si>
  <si>
    <t xml:space="preserve">Nástěnný radiální ventilátor  prům.100 mm se skříní z kvalitního nárazuvzdorného plastu. Barva je bílá. Skříň je určena k montáži na stěnu. Ve výtlaku ventilátoru je zpětná klapka. Oběžné kolo je staticky a dynamicky vyváženo. Motor je asynchronní s kotvou nakrátko. a stíněným pólem. Motor je vybaven ochranou proti přehřátí. Maximální provozní teplota okolí 40 °C. Motor má kluzná ložiska. Krytí IP X2. Svorkovnice je přístupná po sejmutí čelní mřížky a víka svorkovnice., připojení  pod omítkou nebo kabelem na omítce. Svorkovnice obsahuje odlehčovací sponu proti vytržení kabelu. V=80 m3/h, p=50 Pa, P=28W/230 V</t>
  </si>
  <si>
    <t>R25.3</t>
  </si>
  <si>
    <t>R25.4</t>
  </si>
  <si>
    <t>R25.5</t>
  </si>
  <si>
    <t>R25.6</t>
  </si>
  <si>
    <t>VZDUCHOTECHNIKA - ZAŘ.Č.26 VĚTRÁNÍ HYGIENICKÉHO ZÁZEMÍ 1.03, 1.08 A 1.09</t>
  </si>
  <si>
    <t>R26.1</t>
  </si>
  <si>
    <t>R26.2</t>
  </si>
  <si>
    <t>R26.3</t>
  </si>
  <si>
    <t>R26.4</t>
  </si>
  <si>
    <t>R26.5</t>
  </si>
  <si>
    <t>R26.6</t>
  </si>
  <si>
    <t>VZDUCHOTECHNIKA - ZAŘ.Č.27 VĚTRÁNÍ A KLIMATIZACE SDĚLOVACÍ MÍSTNOSTI</t>
  </si>
  <si>
    <t>R27.1</t>
  </si>
  <si>
    <t>R27.10</t>
  </si>
  <si>
    <t>R27.2</t>
  </si>
  <si>
    <t xml:space="preserve">Vnitřní podstropní jednotka klimatizace  split systému</t>
  </si>
  <si>
    <t xml:space="preserve">Vnitřní podstropní jednotka klimatizace  split systému. Qchl = 3,8/9,5/12,54 kW, Qtop = 4,3/10,8/13,39 kW, celoroční provoz, automatický restart po výpadku napájení. Jednotka bude vybavena dohledovým modulem s protokolem MODBUS a RS485 pro komunikaci s počítačem v centrální dozorně. Dodáno vč. kabelového ovladače</t>
  </si>
  <si>
    <t>R27.3</t>
  </si>
  <si>
    <t>R27.4</t>
  </si>
  <si>
    <t>Venkovní jednotka klimatizace invertorová split systému. Qchl = 3,8/9,5/12,54 kW, Qtop = 4,3/10,8/13,39 kW, P = 4,03 kW/400 V celoroční provoz, automatický restart po výpadku napájení. Vč. konzolí</t>
  </si>
  <si>
    <t>R27.5</t>
  </si>
  <si>
    <t>R27.6</t>
  </si>
  <si>
    <t>R27.7</t>
  </si>
  <si>
    <t>R27.8</t>
  </si>
  <si>
    <t>R27.9</t>
  </si>
  <si>
    <t>VZDUCHOTECHNIKA - ZAŘ.Č.28 VĚTRÁNÍ A KLIMATIZACE STAVĚDLOVÉ ÚSTŘEDNY 1.05</t>
  </si>
  <si>
    <t>R28.1</t>
  </si>
  <si>
    <t>R28.10</t>
  </si>
  <si>
    <t>R28.2</t>
  </si>
  <si>
    <t xml:space="preserve">Vnitřní nástěnná jednotka klimatizace  split systému. Qchl = 0,9/6,6/7,4 kW, Qtop = 0,9/7,5/8,6 kW, celoroční provoz, automatický restart po výpadku napájení. Jednotka bude vybavena dohledovým modulem s protokolem MODBUS a RS485 pro komunikaci s počítačem v centrální dozorně. Dodáno vč. kabelového ovladače</t>
  </si>
  <si>
    <t>R28.3</t>
  </si>
  <si>
    <t>R28.4</t>
  </si>
  <si>
    <t>Venkovní jednotka klimatizace invertorová split systému. Qchl = 0,9/6,6/7,4 kW, Qtop = 0,9/7,5/8,6 kW, P = 2,75 kW/230 V celoroční provoz, automatický restart po výpadku napájení. Vč. konzolí</t>
  </si>
  <si>
    <t>R28.5</t>
  </si>
  <si>
    <t>R28.6</t>
  </si>
  <si>
    <t>R28.7</t>
  </si>
  <si>
    <t>R28.8</t>
  </si>
  <si>
    <t>R28.9</t>
  </si>
  <si>
    <t>VZDUCHOTECHNIKA - ZAŘ.Č.29 VĚTRÁNÍ ROZVODNY NN 1.06</t>
  </si>
  <si>
    <t>R29.1</t>
  </si>
  <si>
    <t>R29.10</t>
  </si>
  <si>
    <t>Protidešťová žaluzie nástěnná pro překrytí otvoru prům.450 mm. Materiál plast</t>
  </si>
  <si>
    <t>R29.11</t>
  </si>
  <si>
    <t>R29.12</t>
  </si>
  <si>
    <t>Spiropotrubí z pozink.plechu prům.315 mm, 0% tvar.</t>
  </si>
  <si>
    <t>R29.13</t>
  </si>
  <si>
    <t>R29.14</t>
  </si>
  <si>
    <t>R29.2</t>
  </si>
  <si>
    <t>Axiální ventilátor do potrubí prům.400 mm</t>
  </si>
  <si>
    <t>Axiální ventilátor do potrubí prům.400 mm se skříní z ocelového galvanizovaného plechu opatřeného nátěrem, montážní konzoly a šrouby jsou galvanicky pokoveny. Oběžné kolo má lopatky z Al slitiny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V=3600 m3/h, p = 65 Pa, P = 258 W/400V</t>
  </si>
  <si>
    <t>R29.3</t>
  </si>
  <si>
    <t>R29.4</t>
  </si>
  <si>
    <t>Nástěnný axiální ventilátor prům.315 mm</t>
  </si>
  <si>
    <t>Nástěnný axiální ventilátor prům.315 mm se skříní z ocelového galvanizovaného plechu opatřeného nátěrem, montážní konuzoly a šrouby jsou galvanicky pokoveny. Oběžné kolo je z ocelového plechu s tvarem "Sickle" optimalizovaným z hlediska maximálního průtoku a tlaku při minimální hlučnosti. Oběžné kolo je nalisované přímo na motoru. Motor je asynchronní s kotvou nakrátko a v vnějším rotorem. Izolace tř. F, krytí IP 44. Kuličková ložiska s tukovou náplní na dobu životnosti. Motor je dynamicky vyvážen dle ISO 1940. V=1800 m3/h, p = 33 Pa, P = 98 W/400V</t>
  </si>
  <si>
    <t>R29.5</t>
  </si>
  <si>
    <t>R29.6</t>
  </si>
  <si>
    <t>Žaluziová klapka samotížná na konec potrubí pro překrytí otvoru prům.400 mm. Materiál rámečku a osiček pozink.ocel, listy hliníkové</t>
  </si>
  <si>
    <t>R29.7</t>
  </si>
  <si>
    <t>R29.8</t>
  </si>
  <si>
    <t>R29.9</t>
  </si>
  <si>
    <t>Montáž púrotidešťové žaluzie</t>
  </si>
  <si>
    <t>VZDUCHOTECHNIKA - ZAŘ.Č.30 VĚTRÁNÍ MÍSTNOSTI TECHNICKÉHO ZÁZEMÍ</t>
  </si>
  <si>
    <t>R30.1</t>
  </si>
  <si>
    <t>R30.2</t>
  </si>
  <si>
    <t>R30.3</t>
  </si>
  <si>
    <t>R30.4</t>
  </si>
  <si>
    <t>R30.5</t>
  </si>
  <si>
    <t>R30.6</t>
  </si>
  <si>
    <t>VZDUCHOTECHNIKA - ZAŘ.Č.31 TĚSNÍCÍ, SPOJOVACÍ A POMOCNÝ MATERIÁL</t>
  </si>
  <si>
    <t>R31.4</t>
  </si>
  <si>
    <t>R31.5</t>
  </si>
  <si>
    <t>R31.6</t>
  </si>
  <si>
    <t xml:space="preserve"> "`dle dodávky řeziva
3,80*2*20*0,04*0,06*1,10
234,72*0,04*0,06*1,10"_x000d_</t>
  </si>
  <si>
    <t xml:space="preserve"> "3,845*2*24,17"_x000d_</t>
  </si>
  <si>
    <t xml:space="preserve"> "23,64*(0,50+0,217)*2
0,64*(0,575+0,287)/2*4
3,80*0,30*4"_x000d_</t>
  </si>
  <si>
    <t xml:space="preserve"> "3,80*2*20"_x000d_</t>
  </si>
  <si>
    <t xml:space="preserve"> "3,80*2*20*0,04*0,06"_x000d_</t>
  </si>
  <si>
    <t xml:space="preserve"> "23,64*4*2
3,80*4*3"_x000d_</t>
  </si>
  <si>
    <t xml:space="preserve"> "39563"_x000d_</t>
  </si>
  <si>
    <t xml:space="preserve"> "39,563*1,10"_x000d_</t>
  </si>
  <si>
    <t xml:space="preserve"> "3,80*2*20*0,04*0,06*1,10"_x000d_</t>
  </si>
  <si>
    <t>Spojovací prostředky olištování spár, obložení stropů, střešních podhledů a stěn hřebíky, vruty</t>
  </si>
  <si>
    <t xml:space="preserve"> "234,72*0,04*0,06*1,10"_x000d_</t>
  </si>
  <si>
    <t xml:space="preserve"> "6,00*20"_x000d_</t>
  </si>
  <si>
    <t>R60512200.1</t>
  </si>
  <si>
    <t xml:space="preserve"> "3,845*4"_x000d_</t>
  </si>
  <si>
    <t xml:space="preserve"> "24,17*2"_x000d_</t>
  </si>
  <si>
    <t xml:space="preserve"> "23,64*2"_x000d_</t>
  </si>
  <si>
    <t xml:space="preserve"> "0,60*2+1,25"_x000d_</t>
  </si>
  <si>
    <t xml:space="preserve"> "24,14*2"_x000d_</t>
  </si>
  <si>
    <t xml:space="preserve"> "(0,25+0,68+2,90)*4"_x000d_</t>
  </si>
  <si>
    <t>R15952100.1</t>
  </si>
  <si>
    <t>systémová žlabová dilatace</t>
  </si>
  <si>
    <t xml:space="preserve"> "3,845*2*24,17*1,15"_x000d_</t>
  </si>
  <si>
    <t>R764507405</t>
  </si>
  <si>
    <t>Montáž dilatace žlabu vložením dilatačního pásu, rozvinuté šířky do 400 mm</t>
  </si>
  <si>
    <t xml:space="preserve"> "0,50*2"_x000d_</t>
  </si>
  <si>
    <t xml:space="preserve"> "3,845*2*20"_x000d_</t>
  </si>
  <si>
    <t xml:space="preserve"> "185,867*1,15"_x000d_</t>
  </si>
  <si>
    <t xml:space="preserve"> "153,80*1,15"_x000d_</t>
  </si>
  <si>
    <t xml:space="preserve"> "8,28+3,37+5,70+14,11+19,97+30,96+5,13+6,77+5,40"_x000d_</t>
  </si>
  <si>
    <t xml:space="preserve"> "2,30+2,33+2,30+2,23+1,56+1,00+1,56+3,46
3,08+4,58
0,90*3+1,70*3+2,78*2+1,70+2,98
4,36+4,58
6,76+4,58"_x000d_</t>
  </si>
  <si>
    <t xml:space="preserve"> "(8,28+3,37+14,11+19,97+30,96+5,40)*1,05"_x000d_</t>
  </si>
  <si>
    <t xml:space="preserve"> "(5,70+5,13+6,77)*1,05"_x000d_</t>
  </si>
  <si>
    <t>R767412117.1</t>
  </si>
  <si>
    <t>Dveře interiérové jednokřídlé 700x1970 mm včetně zárubně - D01</t>
  </si>
  <si>
    <t>R767412117.10</t>
  </si>
  <si>
    <t>Okno hliníkové 600x500 mm - O01</t>
  </si>
  <si>
    <t>R767412117.11</t>
  </si>
  <si>
    <t>Okno hliníkové 1250x1250 mm - O02</t>
  </si>
  <si>
    <t>R767412117.2</t>
  </si>
  <si>
    <t>Exteriérové dveře 900x2100 mm včetně ocelové zárubně, kování a povrchové úpravy - D02</t>
  </si>
  <si>
    <t>R767412117.20</t>
  </si>
  <si>
    <t>Bezpečnostní mříž kolem jednotky klimatizace, 1000x1000 mm, hloubka 800 mm - Z1</t>
  </si>
  <si>
    <t>R767412117.21</t>
  </si>
  <si>
    <t>Bezpečnostní mříž 800x700 mm pro okno 600x500 mm - Z2</t>
  </si>
  <si>
    <t>R767412117.22</t>
  </si>
  <si>
    <t>Bezpečnostní mříž 1450x1450 mm pro okno 1250x1250 mm - Z3</t>
  </si>
  <si>
    <t>R767412117.3</t>
  </si>
  <si>
    <t>Exteriérové dveře 1600x2400 mm včetně ocelové zárubně, kování a povrchové úpravy - D03</t>
  </si>
  <si>
    <t>R767541122.1</t>
  </si>
  <si>
    <t>Nosná konstrukce skládané podlahy s nosností 300-400 kg/m2 modulu 600x600 mm ze systémových profilů, včetně kotvicích a spojovacích prvků</t>
  </si>
  <si>
    <t xml:space="preserve"> "8,28+3,37+5,70+5,13+6,77+5,40"_x000d_</t>
  </si>
  <si>
    <t xml:space="preserve"> "14,11+19,97+30,96"_x000d_</t>
  </si>
  <si>
    <t xml:space="preserve"> "`1.03
(0,90+2,78+(0,90+1,70)*2)*2*2,00-(0,70*1,97*3+0,50*0,35)
`1.08 - WC invalidé - ženy
((2,30+2,23)*2-0,90)*2,00
`1.09 - WC invalidé - muži
((2,42+2,35)*2-0,90)*2,00
(1,56+1,00)*2*2,00-(0,70*1,97*2+0,60*0,35)"_x000d_</t>
  </si>
  <si>
    <t xml:space="preserve"> "72,08*1,10"_x000d_</t>
  </si>
  <si>
    <t xml:space="preserve"> "`1.03
	0,35*2+0,60
	`1.08 - WC invalidé - ženy
	2,00*2
	`1.09 - WC invalidé - muži
	2,00*2"_x000d_</t>
  </si>
  <si>
    <t xml:space="preserve"> "`1.03
	(0,90+2,78+(0,90+1,70)*2)*2
	`1.08 - WC invalidé - ženy
	(2,30+2,23)*2-0,90
	`1.09 - WC invalidé - muži
	(2,42+2,35+1,56+1,00)*2-0,90"_x000d_</t>
  </si>
  <si>
    <t>NÁTĚRY</t>
  </si>
  <si>
    <t xml:space="preserve"> "`1.01
(2,98+2,78)*2*4,00-(0,90*2,10+1,25*1,25)
2,98*2,78*2
`1.02
(1,98+1,70)*2*4,00-0,90*2,10
1,97*1,70*2
`1.03
(0,90+2,78+(0,90+1,70)*2)*2*(4,00-2,00)-(0,70*1,97*3+0,60*0,15)
(0,90*2,78+0,90*1,70*2)*2
`1.04
(3,08+4,58)*2*4,00-0,90*2,10
3,08*4,58*2
`1.05
(4,36+4,58)*2*4,00-0,90*2,10
4,36*4,58*2
`1.06
(6,76+4,58)*2*4,00-1,60*2,40
6,76*4,58*2
`1.08 
(2,30+2,23)*2*(4,00-2,00)-0,90*2,10
2,30*2,23*2
`1.09
(2,42+2,35)*2*(4,00-2,00)-(0,90*2,10+0,70*1,97)
(1,56+1,00)*2*(4,00-2,00)-(0,70*1,97+0,60*0,15)
(2,42*2,35+1,56*1,00)*2
`1.10
(1,56+3,45)*2*4,00-0,90*2,10
1,56*3,45*2"_x000d_</t>
  </si>
  <si>
    <t xml:space="preserve"> "(25,94+7,90)*2*3,65
7,90*2,15/2*2"_x000d_</t>
  </si>
  <si>
    <t xml:space="preserve"> "`dle položky 941 31-1211 Montáž lešení řadového...
264,017*40"_x000d_</t>
  </si>
  <si>
    <t xml:space="preserve"> "`dle položky 941 31-1211 Montáž lešení řadového...
264,017"_x000d_</t>
  </si>
  <si>
    <t xml:space="preserve"> "`dle položky 941 31-1211 Montáž lešení řadového...
	264,017"_x000d_</t>
  </si>
  <si>
    <t xml:space="preserve"> "23,64*5,05"_x000d_</t>
  </si>
  <si>
    <t>Miontáž a dodávka</t>
  </si>
  <si>
    <t>R953990100.1</t>
  </si>
  <si>
    <t>Vybavení WC pro invalidy opěradly a madly</t>
  </si>
  <si>
    <t>Montáž a dodávka - vybavení madly - madlo, sklopné madlo, dveřní madlo apod.</t>
  </si>
  <si>
    <t xml:space="preserve"> "`dle hloubení a zásypů
219,243*1,700
-64,309*0,70*1,700"_x000d_</t>
  </si>
  <si>
    <t>SO41-22-16-01.1</t>
  </si>
  <si>
    <t xml:space="preserve"> "11,20*3,26*0,30	
1,20/3*(4,16*12,10+sqrt(4,16*12,10*5,28*13,30)+5,28*13,30)"_x000d_</t>
  </si>
  <si>
    <t xml:space="preserve"> "0,40/3*(4,16*12,10+sqrt(4,16*12,10*5,28*12,60)+5,28*12,60)
-11,20*3,26*0,40"_x000d_</t>
  </si>
  <si>
    <t>R58343911</t>
  </si>
  <si>
    <t>kamenivo drcené hrubé frakce 11/22</t>
  </si>
  <si>
    <t xml:space="preserve"> "8,693*1,670"_x000d_</t>
  </si>
  <si>
    <t xml:space="preserve"> "11,20*3,26*0,40"_x000d_</t>
  </si>
  <si>
    <t xml:space="preserve"> "`2x 100/8x100/8 mm
11,20*3,26*7,90*0,001*1,17*2"_x000d_</t>
  </si>
  <si>
    <t>275322511</t>
  </si>
  <si>
    <t>Základové patky ze ŽB se zvýšenými nároky na prostředí tř. C 25/30</t>
  </si>
  <si>
    <t xml:space="preserve"> "`pro odpadkový koš
0,40*0,40*1,00"_x000d_</t>
  </si>
  <si>
    <t>275351121</t>
  </si>
  <si>
    <t>Zřízení bednění základových patek</t>
  </si>
  <si>
    <t>275351122</t>
  </si>
  <si>
    <t>Odstranění bednění základových patek</t>
  </si>
  <si>
    <t>275361821</t>
  </si>
  <si>
    <t>Výztuž základových patek betonářskou ocelí 10 505 (R)</t>
  </si>
  <si>
    <t xml:space="preserve"> "`kari 150/8x150/8 mm
0,40*0,40*5,40*0,001*1,17"_x000d_</t>
  </si>
  <si>
    <t>R213311113.1</t>
  </si>
  <si>
    <t>Polštáře zhutněné pod základy ze štěrku</t>
  </si>
  <si>
    <t xml:space="preserve"> "11,20*3,26*0,30"_x000d_</t>
  </si>
  <si>
    <t>Ceny jsou určeny pro jakoukoliv míru zhutnění.
V cenách jsou započteny i náklady na urovnání povrchu polštáře.</t>
  </si>
  <si>
    <t>342151111</t>
  </si>
  <si>
    <t>Montáž opláštění stěn ocelových kcí ze sendvičových panelů šroubovaných budov v do 6 m</t>
  </si>
  <si>
    <t xml:space="preserve"> "8,94*3,05
2,70*(3,20+3,05)/2*2"_x000d_</t>
  </si>
  <si>
    <t>R381121170.801</t>
  </si>
  <si>
    <t>Prefabrikovaná buňka z betonu železového 2540x2040 mm, výška 3495 mm</t>
  </si>
  <si>
    <t>Montáž a dodávka prefabrikované buňky z betonu železového (bez zastropení)
- vnější rozměry: 2540x2040x3495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</si>
  <si>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R55324010.4</t>
  </si>
  <si>
    <t>sendvičový panel z desek na bázi tvrzených syntetických pryskyřic</t>
  </si>
  <si>
    <t xml:space="preserve"> "44,142*1,05"_x000d_</t>
  </si>
  <si>
    <t>Dodávka - sendvičový panel z desek na bázi tvrzených syntetických pryskyřic</t>
  </si>
  <si>
    <t>411125002</t>
  </si>
  <si>
    <t>Montáž ŽB stropních panelů hmotnosti přes 1,5 do 3 t</t>
  </si>
  <si>
    <t>444151111</t>
  </si>
  <si>
    <t>Montáž krytiny ocelových střech ze sendvičových panelů šroubovaných budov v do 6 m</t>
  </si>
  <si>
    <t xml:space="preserve"> "10,51*3,00"_x000d_</t>
  </si>
  <si>
    <t>R55324010.3</t>
  </si>
  <si>
    <t>panel sendvičový střešní na bázi PUR tl.80 mm a horní vrstvou z trapézového plechu tl.35 mm, vč. systémových lemovacích plechů</t>
  </si>
  <si>
    <t xml:space="preserve"> "31,53*1,10"_x000d_</t>
  </si>
  <si>
    <t>Dodávka
- nosná spodní pohledová vrstva z hliníkových plechů
- včetně těsnicích tvarových profilů a dotěsnění spojů a přípojů na nosné konstrukce proti vodě</t>
  </si>
  <si>
    <t>R59341410.801</t>
  </si>
  <si>
    <t>panel stropní prefabrikovaný z betonu železového 2660x2160x120 mm</t>
  </si>
  <si>
    <t>622221021</t>
  </si>
  <si>
    <t>Montáž kontaktního zateplení vnějších stěn lepením a mechanickým kotvením TI z minerální vlny s podélnou orientací do zdiva a betonu tl přes 80 do 120 mm</t>
  </si>
  <si>
    <t xml:space="preserve"> "`prefabrikovaná buňka
(2,54+2,04)*2*(3,495+0,12)-0,995*2,14"_x000d_</t>
  </si>
  <si>
    <t>R616179900.1</t>
  </si>
  <si>
    <t>Zakrytí svítidla bezpečnostním sklem včetně kotvicích prvků</t>
  </si>
  <si>
    <t>R63151529</t>
  </si>
  <si>
    <t>deska tepelně izolační minerální kontaktních fasád podélné vlákno ?=0,036 tl 120mm</t>
  </si>
  <si>
    <t xml:space="preserve"> "30,984*1,05"_x000d_</t>
  </si>
  <si>
    <t>713141131</t>
  </si>
  <si>
    <t>Montáž izolace tepelné střech plochých lepené za studena plně 1 vrstva rohoží, pásů, dílců, desek</t>
  </si>
  <si>
    <t xml:space="preserve"> "2,66*2,16"_x000d_</t>
  </si>
  <si>
    <t xml:space="preserve"> "2,66*2,16*1,05"_x000d_</t>
  </si>
  <si>
    <t>R74201003.01</t>
  </si>
  <si>
    <t>R74201003.02</t>
  </si>
  <si>
    <t>Kabely - CYKY-J 5x6 vč. uložení kabelu</t>
  </si>
  <si>
    <t>R74201003.03</t>
  </si>
  <si>
    <t>R74201003.04</t>
  </si>
  <si>
    <t>R74201003.05</t>
  </si>
  <si>
    <t>R74201003.06</t>
  </si>
  <si>
    <t>Kabely - PRAFLADUR (O) 3x1,5</t>
  </si>
  <si>
    <t>R74201003.07</t>
  </si>
  <si>
    <t>R74201003.08</t>
  </si>
  <si>
    <t>"A1" LED svítidlo, liniové, 32W, 4400lm, Ra80, 4000K - dle výpočtu osvětlení</t>
  </si>
  <si>
    <t>R74201003.09</t>
  </si>
  <si>
    <t>"B1" LED svítidlo, antivandal, liniové, 35W, 4886lm, Ra80, 4000K - dle výpočtu osvětlení</t>
  </si>
  <si>
    <t>R74201003.10</t>
  </si>
  <si>
    <t>R74201003.11</t>
  </si>
  <si>
    <t>R74201003.12</t>
  </si>
  <si>
    <t>Tlačítko nouzového vypnutí</t>
  </si>
  <si>
    <t>R74201003.13</t>
  </si>
  <si>
    <t>R74201003.14</t>
  </si>
  <si>
    <t>Sálavý topný panel, vč. termostatu 500W</t>
  </si>
  <si>
    <t>R74201003.15</t>
  </si>
  <si>
    <t>R74201003.16</t>
  </si>
  <si>
    <t>R74201003.17</t>
  </si>
  <si>
    <t>Protipožární trasa kabelu, pomocí příchytek, komplet</t>
  </si>
  <si>
    <t>R74201003.18</t>
  </si>
  <si>
    <t>R74201003.19</t>
  </si>
  <si>
    <t>R74201003.20</t>
  </si>
  <si>
    <t>R74201003.21</t>
  </si>
  <si>
    <t>R74201003.22</t>
  </si>
  <si>
    <t>R74201003.23</t>
  </si>
  <si>
    <t>R74201003.24</t>
  </si>
  <si>
    <t>R74201003.25</t>
  </si>
  <si>
    <t>R74201003.26</t>
  </si>
  <si>
    <t>R74201003.27</t>
  </si>
  <si>
    <t>R74201003.28</t>
  </si>
  <si>
    <t>R74201003.29</t>
  </si>
  <si>
    <t>R74201003.30</t>
  </si>
  <si>
    <t>R74201003.31</t>
  </si>
  <si>
    <t>R74201003.32</t>
  </si>
  <si>
    <t>R74201003.33</t>
  </si>
  <si>
    <t>R74201003.34</t>
  </si>
  <si>
    <t>R74201003.35</t>
  </si>
  <si>
    <t>R74201003.36</t>
  </si>
  <si>
    <t>R74201003.37</t>
  </si>
  <si>
    <t>R74201003.38</t>
  </si>
  <si>
    <t>R74201003.39</t>
  </si>
  <si>
    <t>R74201003.40</t>
  </si>
  <si>
    <t>R74201003.41</t>
  </si>
  <si>
    <t>R74201003.42</t>
  </si>
  <si>
    <t>R74201003.43</t>
  </si>
  <si>
    <t>VZDUCHOTECHNIKA - ZAŘ.Č.13 VĚTRÁNÍ TECHNOLOGICKÉHO OBJEKTU</t>
  </si>
  <si>
    <t>R13.1</t>
  </si>
  <si>
    <t>R13.10</t>
  </si>
  <si>
    <t>R13.2</t>
  </si>
  <si>
    <t xml:space="preserve">Vnitřní nástěnná jednotka klimatizace  split systému. Qchl = 0,9/3,5/4 kW, Qtop = 0,9/4/5,1 kW, celoroční provoz, automatický restart po výpadku napájení. Jednotka bude vybavena dohledovým modulem s protokolem MODBUS a RS485 pro komunikaci s počítačem v centrální dozorně. Dodáno vč. kabelového ovladače</t>
  </si>
  <si>
    <t>R13.3</t>
  </si>
  <si>
    <t>R13.4</t>
  </si>
  <si>
    <t>Venkovní jednotka klimatizace invertorová split systému. Qchl = 0,9/3,5/4 kW, Qtop = 0,9/4/5,1 kW, P = 1,6 kW/230 V celoroční provoz, automatický restart po výpadku napájení. Vč. konzolí</t>
  </si>
  <si>
    <t>R13.5</t>
  </si>
  <si>
    <t>R13.6</t>
  </si>
  <si>
    <t>R13.7</t>
  </si>
  <si>
    <t>R13.8</t>
  </si>
  <si>
    <t>R13.9</t>
  </si>
  <si>
    <t>VZDUCHOTECHNIKA - ZAŘ.Č.14 TĚSNÍCÍ, SPOJOVACÍ A POMOCNÝ MATERIÁL</t>
  </si>
  <si>
    <t xml:space="preserve"> "2,30*1,80"_x000d_</t>
  </si>
  <si>
    <t>R19420000.1</t>
  </si>
  <si>
    <t>ocelová konstrukce nástupních přístřešků, včetně spojovacích prvků, svarů a souvisejících prvků</t>
  </si>
  <si>
    <t xml:space="preserve"> "2844,701*1,08"_x000d_</t>
  </si>
  <si>
    <t>Dodávka - ocelová konstrukce nástupních přístřešků, včetně spojovacích prvků, svarů a souvisejících prvků</t>
  </si>
  <si>
    <t>R19420850</t>
  </si>
  <si>
    <t>profil uzavřený hliníkový 60x20x2 mm</t>
  </si>
  <si>
    <t xml:space="preserve"> "109,80*1,10"_x000d_</t>
  </si>
  <si>
    <t>Dodávka - profil uzavřený hliníkový 60x20x2 mm</t>
  </si>
  <si>
    <t>R59040372.1</t>
  </si>
  <si>
    <t>zasklívací a ochranné lišty z hliníkových profilů</t>
  </si>
  <si>
    <t xml:space="preserve"> "4,90*1,05"_x000d_</t>
  </si>
  <si>
    <t>Dodávka - zasklívací a ochranné lišty z hliníkových profilů</t>
  </si>
  <si>
    <t xml:space="preserve"> "2,30*1,80*1,05"_x000d_</t>
  </si>
  <si>
    <t>R767136153.1</t>
  </si>
  <si>
    <t>Montáž ochranných a zasklívacích lišt skleněných stěn</t>
  </si>
  <si>
    <t xml:space="preserve"> "2,05+0,975+0,875+1,00"_x000d_</t>
  </si>
  <si>
    <t>včetně souvisejících kotvicích a těsnicích prvků</t>
  </si>
  <si>
    <t>1.V cenách jsou započteny náklady na dodávku rektifikačních stojek a rastrových profilů.
2.V cenách jsou započteny i náklady na rastrové pomocné pozinkované profily.
3.V cenách nejsou započteny náklady na montáž desek.</t>
  </si>
  <si>
    <t>R767991001.1</t>
  </si>
  <si>
    <t>Montáž přítlačných lišt fasádního obkladu z hliníkových profilů o hmotnosti do 1 kg/m</t>
  </si>
  <si>
    <t xml:space="preserve"> "`přítlačné lišty sendvičového obkladu
3,05*36"_x000d_</t>
  </si>
  <si>
    <t>Montáž včetně spojovacího a kotvicího materiálu</t>
  </si>
  <si>
    <t>R767992001.1</t>
  </si>
  <si>
    <t>Obklad vnitřního podélníku hliníkovým kompozitním plechem s úpravou PVDF včetně hliníkové rektifikovatelné podkonstrukce</t>
  </si>
  <si>
    <t xml:space="preserve"> "9,00*(0,18+0,19+0,20+0,015*2)"_x000d_</t>
  </si>
  <si>
    <t>9,00*(0,18+0,19+0,20+0,015*2)</t>
  </si>
  <si>
    <t>R767992002.11</t>
  </si>
  <si>
    <t>Opláštění sloupů hliníkovým kompozitním plechem s úpravou PVDF včetně hliníkové rektifikovatelné podkonstrukce</t>
  </si>
  <si>
    <t xml:space="preserve"> "2,80*0,208*4*3"_x000d_</t>
  </si>
  <si>
    <t>Montáž a dodávka - obklad sloupů hliníkovým kompozitním plechem s úpravou PVDF včetně hliníkové rektifikovatelné podkonstrukce</t>
  </si>
  <si>
    <t>R767992002.2</t>
  </si>
  <si>
    <t>Lemování vnějšího obrysu střechy z pozinkovaného lakovaného ocelového plechu tl.3 mm</t>
  </si>
  <si>
    <t xml:space="preserve"> "Montáž a dodávka - včetně spojovacích a kotvicích prvků a těsnicích profilů"_x000d_</t>
  </si>
  <si>
    <t>(10,51+3,00)*2</t>
  </si>
  <si>
    <t>R767992002.3</t>
  </si>
  <si>
    <t>Oplechování střešních nosníků z pozinkovaného lakovaného ocelového plechu tl.4 mm</t>
  </si>
  <si>
    <t xml:space="preserve"> "2,78"_x000d_</t>
  </si>
  <si>
    <t>Montáž a dodávka - včetně spojovacích a kotvicích prvků a těsnicích profilů</t>
  </si>
  <si>
    <t>R767992002.88</t>
  </si>
  <si>
    <t>Opláštění technologického objektu z pozinkovaného lakovaného ocelového plechu tl.4 mm včetně podkonstrukce opláštění a otevíravé části</t>
  </si>
  <si>
    <t xml:space="preserve"> "3,28*3,22
2,65*(3,22+3,00)/2*2"_x000d_</t>
  </si>
  <si>
    <t>Montáž a dodávka - obklad buňky pozonkovaným ocelovým lakovaným plechem včetně spojovacích a kotvicích prvků</t>
  </si>
  <si>
    <t>R767992003.1</t>
  </si>
  <si>
    <t>Boční lišta z plechu tl.3 mm boční skleněné stěny přístřešku</t>
  </si>
  <si>
    <t>Montáž a dodávka - včetně spojovacích a kotvicích prvků a povrchové úpravy</t>
  </si>
  <si>
    <t>R767995113.1</t>
  </si>
  <si>
    <t>Montáž ocelové konstrukce nástupních přístřešků</t>
  </si>
  <si>
    <t xml:space="preserve"> "`(hmotnost včetně 10% přípočtu na svary a spojovací prvky)
`HEB 140
9,00*33,70*1,10
`UPE 200
9,00*22,80*1,10
`HEB 200
(3,70*3+2,78*3)*61,30*1,10
`TRHR 100/60/8 mm
(3,70*7+3,60*2+3,50+3,40)*17,50*1,10
`kotevní deska P16
0,20*0,20*11*128,00*1,10
`kotevní deska P30
0,30*0,60*3*240,00*1,10"_x000d_</t>
  </si>
  <si>
    <t>Montáž ocelové konstrukce nástupních přístřešků, včetně osazení na připravenou desku</t>
  </si>
  <si>
    <t>783301313</t>
  </si>
  <si>
    <t>Odmaštění zámečnických konstrukcí ředidlovým odmašťovačem</t>
  </si>
  <si>
    <t xml:space="preserve"> "`dle položky R783 36-4101.1 - Ochranný nátěrový systém 
73,943"_x000d_</t>
  </si>
  <si>
    <t>R783364101.1</t>
  </si>
  <si>
    <t>Ochranný nátěrový systém ocelových konstrukcí trojnásobný, tl.240 µm</t>
  </si>
  <si>
    <t xml:space="preserve"> "9,00*(0,18+0,19+0,20+0,015*2)
2,78*0,70
(10,51+3,00)*2*0,65
3,28*3,22
2,65*(3,22+3,00)/2*2
2,80*0,208*4*3
`ostatní
15,00"_x000d_</t>
  </si>
  <si>
    <t>životnost: velmi vysoká
dle ČSN EN 22063 a S5/4
pojivové nátěrové hmoty jsou z polyuretanu
barva v odstínu RAL 7016 - Antracitová šedá</t>
  </si>
  <si>
    <t xml:space="preserve"> "(2,30+1,80)*2*3,355-0,995*2,15+(0,995+2,15*2)*0,12+2,30*1,80*2"_x000d_</t>
  </si>
  <si>
    <t>789</t>
  </si>
  <si>
    <t>POVRCHOVÉ ÚPRAVY OCELOVÝCH KONSTRUKCÍ A TECHNOLOGICKÝCH ZAŘÍZENÍ</t>
  </si>
  <si>
    <t>R789990010.1</t>
  </si>
  <si>
    <t>Provedení žárového zinkování ocelových konstrukcí ponorem nebo stříkáním tl. 80 µm</t>
  </si>
  <si>
    <t>min. tl. 80 µm, včetně přípravy povrchu, přemístění na na místo zinkování a na staveniště</t>
  </si>
  <si>
    <t>949101111</t>
  </si>
  <si>
    <t>Lešení pomocné pro objekty pozemních staveb s lešeňovou podlahou v do 1,9 m zatížení do 150 kg/m2</t>
  </si>
  <si>
    <t>953965122</t>
  </si>
  <si>
    <t>Kotevní šroub pro chemické kotvy M 12 dl 220 mm</t>
  </si>
  <si>
    <t>R936104211.1</t>
  </si>
  <si>
    <t>Odpadkový koš na tříděný odpad kotvený do základové patky</t>
  </si>
  <si>
    <t>Montáž odpadkového koše na tříděný odpad kotvený do základové patky
V cenách jsou započteny i náklady na upevňovací materiál</t>
  </si>
  <si>
    <t>R936124113.2</t>
  </si>
  <si>
    <t>Integrovaná lavice s dřevěným sedákem</t>
  </si>
  <si>
    <t>Montáž - Integrovaná lavice s dřevěným sedákem, vč. kotvicích prvků
 a povrchové úpravy</t>
  </si>
  <si>
    <t>R936124114.1</t>
  </si>
  <si>
    <t>Uzavíratelná vývěska na jízdní řád - klaprám 700x700 mm</t>
  </si>
  <si>
    <t>Montáž vývěsky na jízdní řád - klaprám 700x700 mm, vč. kotvicích prvků</t>
  </si>
  <si>
    <t>R953961213.1</t>
  </si>
  <si>
    <t>Kotvy chemické s vyvrtáním otvoru do betonu, železobetonu nebo tvrdého kamene chemická patrona, velikost M 12, hloubka 120 mm</t>
  </si>
  <si>
    <t xml:space="preserve"> "9*4"_x000d_</t>
  </si>
  <si>
    <t>1. V cenách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t>
  </si>
  <si>
    <t>R953961215.1</t>
  </si>
  <si>
    <t>Kotvy chemické s vyvrtáním otvoru do betonu, železobetonu nebo tvrdého kamene chemická patrona, velikost M 20, hloubka 250 mm</t>
  </si>
  <si>
    <t xml:space="preserve"> "3*4"_x000d_</t>
  </si>
  <si>
    <t>R953965145.1</t>
  </si>
  <si>
    <t>Kotvy chemické s vyvrtáním otvoru kotevní šrouby pro chemické kotvy, velikost M 20, délka 550 mm</t>
  </si>
  <si>
    <t>V cenách jsou započteny i náklady na dodání a zasunutí kotevního šroubu do otvoru vyplněného chemickým tmelem nebo patronou a dotažení matice.</t>
  </si>
  <si>
    <t>998014211</t>
  </si>
  <si>
    <t>Přesun hmot pro budovy jednopodlažní z kovových dílců</t>
  </si>
  <si>
    <t xml:space="preserve"> "`dle položek hloubení rýh a jam
82,96*1,670"_x000d_</t>
  </si>
  <si>
    <t>SO41-22-16-01.2</t>
  </si>
  <si>
    <t>Dodávka odpadkového koše na tříděný odpad kotvený do základové patky.</t>
  </si>
  <si>
    <t>Dodávka - Integrovaná lavice s dřevěným sedákem, vč. kotvicích prvků
 a povrchové úpravy</t>
  </si>
  <si>
    <t>Dodávka - vývěska na jízdní řád - klaprám 700x700 mm, vč. kotvicích prvků</t>
  </si>
  <si>
    <t>SO41-22-16-02.1</t>
  </si>
  <si>
    <t xml:space="preserve"> "23,90*3,74*0,30	
1,27/3*(4,64*24,80+sqrt(4,64*24,80*5,84*26,00)+5,84*26,00)"_x000d_</t>
  </si>
  <si>
    <t xml:space="preserve"> "0,40/3*(4,64*24,20+sqrt(4,64*24,20*5,84*25,40)+5,84*25,40)
-23,90*3,74*0,40"_x000d_</t>
  </si>
  <si>
    <t xml:space="preserve"> "16,204*1,670"_x000d_</t>
  </si>
  <si>
    <t xml:space="preserve"> "23,90*3,74*0,40"_x000d_</t>
  </si>
  <si>
    <t xml:space="preserve"> "(23,90+3,74)*2*0,40"_x000d_</t>
  </si>
  <si>
    <t xml:space="preserve"> "`2x 100/8x100/8 mm
23,90*3,74*7,90*0,001*1,17*2"_x000d_</t>
  </si>
  <si>
    <t xml:space="preserve"> "0,40*4*1,00"_x000d_</t>
  </si>
  <si>
    <t xml:space="preserve"> "23,90*3,74*0,30"_x000d_</t>
  </si>
  <si>
    <t>Ceny jsou určeny pro jakoukoliv míru zhutnění.
V cenách jsou započteny i náklady na urovnání povrchu polštáře.</t>
  </si>
  <si>
    <t xml:space="preserve"> "22,20*3,05
2,70*(3,20+3,05)/2"_x000d_</t>
  </si>
  <si>
    <t>R381121170.802</t>
  </si>
  <si>
    <t>Prefabrikovaná buňka z betonu železového 3140x2040 mm, výška 3495 mm</t>
  </si>
  <si>
    <t>Montáž a dodávka prefabrikované buňky z betonu železového (bez zastropení)
- vnější rozměry: 3140x2040x3495 mm
- tloušťka stěn: 120 mm
- tloušťka desky: 140 mm
- otvory v obvodové stěně: 995x2150 mm; ostatní prostupy pro technologie
- v ceně jsou započteny náklady na osazení buňky na předem připravený podklad, urovnání a vyvážení buňky, sestavení, přípravy pro osazení stropní konstrukce a případnou dilataci</t>
  </si>
  <si>
    <t xml:space="preserve"> "76,148*1,05"_x000d_</t>
  </si>
  <si>
    <t xml:space="preserve"> "22,20*2,92"_x000d_</t>
  </si>
  <si>
    <t xml:space="preserve"> "64,824*1,10"_x000d_</t>
  </si>
  <si>
    <t>R59341410.802</t>
  </si>
  <si>
    <t>panel stropní prefabrikovaný z betonu železového 3260x2160x120 mm</t>
  </si>
  <si>
    <t xml:space="preserve"> "54,738*1,05"_x000d_</t>
  </si>
  <si>
    <t>Montáž a dodávka včetně spojovacích prvků</t>
  </si>
  <si>
    <t xml:space="preserve"> "(2,66+3,26)*2,16"_x000d_</t>
  </si>
  <si>
    <t xml:space="preserve"> "12,787*1,05"_x000d_</t>
  </si>
  <si>
    <t>R74201004.01</t>
  </si>
  <si>
    <t>R74201004.02</t>
  </si>
  <si>
    <t>R74201004.03</t>
  </si>
  <si>
    <t>R74201004.04</t>
  </si>
  <si>
    <t>R74201004.05</t>
  </si>
  <si>
    <t>R74201004.06</t>
  </si>
  <si>
    <t>R74201004.07</t>
  </si>
  <si>
    <t>R74201004.08</t>
  </si>
  <si>
    <t>"A1" LED svítidlo, liniové, 20W, 2750lm, Ra80, 4000K - dle výpočtu osvětlení</t>
  </si>
  <si>
    <t>R74201004.09</t>
  </si>
  <si>
    <t>R74201004.10</t>
  </si>
  <si>
    <t>R74201004.11</t>
  </si>
  <si>
    <t>R74201004.12</t>
  </si>
  <si>
    <t>R74201004.13</t>
  </si>
  <si>
    <t>R74201004.14</t>
  </si>
  <si>
    <t>R74201004.15</t>
  </si>
  <si>
    <t>R74201004.16</t>
  </si>
  <si>
    <t>R74201004.17</t>
  </si>
  <si>
    <t>R74201004.18</t>
  </si>
  <si>
    <t>R74201004.19</t>
  </si>
  <si>
    <t>R74201004.20</t>
  </si>
  <si>
    <t>R74201004.21</t>
  </si>
  <si>
    <t>R74201004.22</t>
  </si>
  <si>
    <t>R74201004.23</t>
  </si>
  <si>
    <t>R74201004.24</t>
  </si>
  <si>
    <t>R74201004.25</t>
  </si>
  <si>
    <t>R74201004.26</t>
  </si>
  <si>
    <t>R74201004.27</t>
  </si>
  <si>
    <t>R74201004.28</t>
  </si>
  <si>
    <t>R74201004.29</t>
  </si>
  <si>
    <t>R74201004.30</t>
  </si>
  <si>
    <t>R74201004.31</t>
  </si>
  <si>
    <t>R74201004.32</t>
  </si>
  <si>
    <t>R74201004.33</t>
  </si>
  <si>
    <t>R74201004.34</t>
  </si>
  <si>
    <t>R74201004.35</t>
  </si>
  <si>
    <t>R74201004.36</t>
  </si>
  <si>
    <t>R74201004.37</t>
  </si>
  <si>
    <t>R74201004.38</t>
  </si>
  <si>
    <t>R74201004.39</t>
  </si>
  <si>
    <t>R74201004.40</t>
  </si>
  <si>
    <t>R74201004.41</t>
  </si>
  <si>
    <t>R74201004.42</t>
  </si>
  <si>
    <t>R74201004.43</t>
  </si>
  <si>
    <t>R74201004.44</t>
  </si>
  <si>
    <t>R74201004.45</t>
  </si>
  <si>
    <t>R74201004.46</t>
  </si>
  <si>
    <t>R74201004.47</t>
  </si>
  <si>
    <t>VZDUCHOTECHNIKA - ZAŘ.Č.10 VĚTRÁNÍ TECHNOLOGICKÉHO OBJEKTU BT1</t>
  </si>
  <si>
    <t>R10.1</t>
  </si>
  <si>
    <t>R10.10</t>
  </si>
  <si>
    <t>R10.2</t>
  </si>
  <si>
    <t>R10.3</t>
  </si>
  <si>
    <t>R10.4</t>
  </si>
  <si>
    <t>R10.5</t>
  </si>
  <si>
    <t>R10.6</t>
  </si>
  <si>
    <t>R10.7</t>
  </si>
  <si>
    <t>R10.8</t>
  </si>
  <si>
    <t>R10.9</t>
  </si>
  <si>
    <t>VZDUCHOTECHNIKA - ZAŘ.Č.11 VĚTRÁNÍ TECHNOLOGICKÉHO OBJEKTU BT2</t>
  </si>
  <si>
    <t>R11.1</t>
  </si>
  <si>
    <t>R11.2</t>
  </si>
  <si>
    <t>R11.3</t>
  </si>
  <si>
    <t>R11.4</t>
  </si>
  <si>
    <t>R11.5</t>
  </si>
  <si>
    <t>R11.6</t>
  </si>
  <si>
    <t>VZDUCHOTECHNIKA - ZAŘ.Č.12 TĚSNÍCÍ, SPOJOVACÍ A POMOCNÝ MATERIÁL</t>
  </si>
  <si>
    <t xml:space="preserve"> "(2,30+2,90)*1,80"_x000d_</t>
  </si>
  <si>
    <t xml:space="preserve"> "6696,421*1,08"_x000d_</t>
  </si>
  <si>
    <t xml:space="preserve"> "274,50*1,10"_x000d_</t>
  </si>
  <si>
    <t xml:space="preserve"> "9,36*1,05"_x000d_</t>
  </si>
  <si>
    <t xml:space="preserve"> "`přítlačné lišty sendvičového obkladu
3,05*45*2"_x000d_</t>
  </si>
  <si>
    <t xml:space="preserve"> "22,60*(0,18+0,19+0,20+0,015*2)"_x000d_</t>
  </si>
  <si>
    <t>Montáž a dodávka - obklad podélníků hliníkovým kompozitním obkladem s úpravou PVDF, včetně spojovacích a kotvicích prvků</t>
  </si>
  <si>
    <t xml:space="preserve"> "3,00*0,208*4*7"_x000d_</t>
  </si>
  <si>
    <t xml:space="preserve"> "(22,71+3,10)*2"_x000d_</t>
  </si>
  <si>
    <t xml:space="preserve"> "2,78*5"_x000d_</t>
  </si>
  <si>
    <t xml:space="preserve"> "6,66*3,22
2,65*(3,22+3,00)/2*2"_x000d_</t>
  </si>
  <si>
    <t xml:space="preserve"> "`(hmotnost včetně 10% přípočtu na svary a spojovací prvky)
`HEB 140
22,71*33,70*1,10
`UPE 200
22,71*22,80*1,10
`HEB 200
(3,70*7+3,10*7)*61,30*1,10
`TRHR 100/60/8 mm
(3,70*17+3,60*2+3,50+3,40*3)*17,50*1,10
`kotevní deska P16
0,20*0,20*23*128,00*1,10
`kotevní deska P30
0,30*0,60*7*240,00*1,10"_x000d_</t>
  </si>
  <si>
    <t xml:space="preserve"> "`dle položky R783 36-4101.1 - Ochranný nátěrový systém 
137,243"_x000d_</t>
  </si>
  <si>
    <t xml:space="preserve"> "22,60*(0,18+0,19+0,20+0,015*2)
2,78*5*0,70
(22,71+3,10)*2*0,65
3,00*0,208*4*7
6,66*3,22
2,65*(3,22+3,00)/2*2
`ostatní
25,00"_x000d_</t>
  </si>
  <si>
    <t xml:space="preserve"> "(2,30+1,80)*2*3,355-0,995*2,15+(0,995+2,15*2)*0,12+2,30*1,80*2
(2,90+1,80)*2*3,355-0,995*2,15+(0,995+2,15*2)*0,12+2,60*1,80*2"_x000d_</t>
  </si>
  <si>
    <t xml:space="preserve"> "22,71*3,10"_x000d_</t>
  </si>
  <si>
    <t xml:space="preserve"> "23*4"_x000d_</t>
  </si>
  <si>
    <t xml:space="preserve"> "7*4"_x000d_</t>
  </si>
  <si>
    <t xml:space="preserve"> "`dle položek hloubení rýh a jam
195,767*1,670"_x000d_</t>
  </si>
  <si>
    <t>SO41-22-16-02.2</t>
  </si>
  <si>
    <t>Dodávka odpadkového koše na tříděný odpad kotvený do základové patky</t>
  </si>
  <si>
    <t>Dodávka vývěsky na jízdní řád - klaprám 700x700 mm</t>
  </si>
  <si>
    <t>SO41-22-17-01.1</t>
  </si>
  <si>
    <t xml:space="preserve"> "12,50*2,30*0,30*2	
0,80/3*(3,20*13,40+sqrt(3,20*13,40*4,40*14,60)+4,40*14,60)*2"_x000d_</t>
  </si>
  <si>
    <t xml:space="preserve"> "0,40/3*(3,20*13,40+sqrt(3,20*13,40*4,00*14,20)+4,00*14,20)*2
-12,50*2,30*0,40*2"_x000d_</t>
  </si>
  <si>
    <t xml:space="preserve"> "16,742*1,670*2"_x000d_</t>
  </si>
  <si>
    <t xml:space="preserve"> "12,50*2,30*0,40*2"_x000d_</t>
  </si>
  <si>
    <t xml:space="preserve"> "(12,50+2,30)*2*0,40*2"_x000d_</t>
  </si>
  <si>
    <t xml:space="preserve"> "`2x 100/8x100/8 mm
12,50*2,30*7,90*0,001*1,17*2*2"_x000d_</t>
  </si>
  <si>
    <t xml:space="preserve"> "`pro odpadkový koš
0,40*0,40*1,00*2*2"_x000d_</t>
  </si>
  <si>
    <t xml:space="preserve"> "0,40*4*1,00*2*2"_x000d_</t>
  </si>
  <si>
    <t xml:space="preserve"> "`kari 150/8x150/8 mm
0,40*0,40*5,40*0,001*1,17*2*4"_x000d_</t>
  </si>
  <si>
    <t xml:space="preserve"> "12,50*2,30*0,30*2"_x000d_</t>
  </si>
  <si>
    <t xml:space="preserve"> "10,80*2,05*2
1,00*(2,18+2,105)/2*2*2"_x000d_</t>
  </si>
  <si>
    <t xml:space="preserve"> "52,85*1,05"_x000d_</t>
  </si>
  <si>
    <t xml:space="preserve"> "10,80*1,96*2"_x000d_</t>
  </si>
  <si>
    <t xml:space="preserve"> "42,336*1,10"_x000d_</t>
  </si>
  <si>
    <t>R74201005.01</t>
  </si>
  <si>
    <t>R74201005.02</t>
  </si>
  <si>
    <t>R74201005.03</t>
  </si>
  <si>
    <t>Kabely - CYKY-J 5x2,5 vč. uložení kabelu</t>
  </si>
  <si>
    <t>R74201005.04</t>
  </si>
  <si>
    <t>R74201005.05</t>
  </si>
  <si>
    <t>R74201005.06</t>
  </si>
  <si>
    <t>"B" LED svítidlo, antivandal, liniové, 35W, 4886lm, Ra80, 4000K - dle výpočtu osvětlení</t>
  </si>
  <si>
    <t>R74201005.07</t>
  </si>
  <si>
    <t>R74201005.08</t>
  </si>
  <si>
    <t>R74201005.09</t>
  </si>
  <si>
    <t>R74201005.10</t>
  </si>
  <si>
    <t>R74201005.11</t>
  </si>
  <si>
    <t>R74201005.12</t>
  </si>
  <si>
    <t>R74201005.13</t>
  </si>
  <si>
    <t>R74201005.14</t>
  </si>
  <si>
    <t>R74201005.15</t>
  </si>
  <si>
    <t>R74201005.16</t>
  </si>
  <si>
    <t>R74201005.17</t>
  </si>
  <si>
    <t>R74201005.18</t>
  </si>
  <si>
    <t>R74201005.19</t>
  </si>
  <si>
    <t>R74201005.20</t>
  </si>
  <si>
    <t>R74201005.21</t>
  </si>
  <si>
    <t>R74201005.22</t>
  </si>
  <si>
    <t>R74201005.23</t>
  </si>
  <si>
    <t>R74201005.24</t>
  </si>
  <si>
    <t>R74201005.25</t>
  </si>
  <si>
    <t>R74201005.26</t>
  </si>
  <si>
    <t>R74201005.27</t>
  </si>
  <si>
    <t>R74201005.28</t>
  </si>
  <si>
    <t>R74201005.29</t>
  </si>
  <si>
    <t>R74201005.30</t>
  </si>
  <si>
    <t xml:space="preserve"> "4383,31*1,08"_x000d_</t>
  </si>
  <si>
    <t xml:space="preserve"> "180,40*1,10"_x000d_</t>
  </si>
  <si>
    <t xml:space="preserve"> "19,60*1,05"_x000d_</t>
  </si>
  <si>
    <t xml:space="preserve"> "(2,05+0,975+0,875+1,00)*2*2"_x000d_</t>
  </si>
  <si>
    <t xml:space="preserve"> "`přítlačné lišty sendvičového obkladu
2,05*44*2"_x000d_</t>
  </si>
  <si>
    <t xml:space="preserve"> "Montáž a dodávka - obklad podélníků hliníkovým kompozitním obkladem s úpravou PVDF, včetně spojovacích a kotvicích prvků"_x000d_</t>
  </si>
  <si>
    <t>11,20*(0,17+0,19+0,205*2+0,015*2)*2</t>
  </si>
  <si>
    <t>R767992002.1</t>
  </si>
  <si>
    <t>Opláštění sloupů z pozinkovaného lakovaného ocelového plechu tl.4 mm včetně hliníkové a ocelové podkonstrukce</t>
  </si>
  <si>
    <t xml:space="preserve"> "2,40*0,208*4*4*2"_x000d_</t>
  </si>
  <si>
    <t>Montáž a dodávka - obklad sloupů pozonkovaným ocelovým lakovaným plechem včetně spojovacích a kotvicích prvků</t>
  </si>
  <si>
    <t xml:space="preserve"> "(11,65+2,346)*2*2"_x000d_</t>
  </si>
  <si>
    <t xml:space="preserve"> "2,345*2*2"_x000d_</t>
  </si>
  <si>
    <t xml:space="preserve"> "1,30*2*2"_x000d_</t>
  </si>
  <si>
    <t xml:space="preserve"> "`(hmotnost včetně 10% přípočtu na svary a spojovací prvky)
`HEB 160
(2,434*4+1,60*4)*42,60*1,10*2
`HEB 140
11,20*33,70*1,10*2
`UPE 200
11,20*22,80*1,10*2
`TRHR 100/60/8 mm
(1,815*2+2,41*9)*17,50*1,10*2
`kotevní deska P30
0,30*0,60*4*240,00*1,10*2
`kotevní deska P16
0,20*0,20*11*128,00*1,10*2"_x000d_</t>
  </si>
  <si>
    <t xml:space="preserve"> "`dle položky R783 36-4101.1 - Ochranný nátěrový systém 
91,85"_x000d_</t>
  </si>
  <si>
    <t xml:space="preserve"> "11,20*(0,17+0,19+0,205*2+0,015*2)*2
	2,40*0,208*4*4*2
	2,345*2*0,70*2
	(11,65+2,346)*2*0,65*2
	`ostatní
	15,00"_x000d_</t>
  </si>
  <si>
    <t xml:space="preserve"> "11,20*2,40"_x000d_</t>
  </si>
  <si>
    <t xml:space="preserve"> "11,20*2,40*2"_x000d_</t>
  </si>
  <si>
    <t>R936124113.1</t>
  </si>
  <si>
    <t>Ocelová lavice (3 místa) s dělenými sedáky a kulatinovým roštem</t>
  </si>
  <si>
    <t xml:space="preserve"> "3*2"_x000d_</t>
  </si>
  <si>
    <t>Montáž lavice (3 místa) s dělenými sedáky, vč. kotvicích prvků</t>
  </si>
  <si>
    <t xml:space="preserve"> "2*2"_x000d_</t>
  </si>
  <si>
    <t xml:space="preserve"> "11*4*2"_x000d_</t>
  </si>
  <si>
    <t xml:space="preserve"> "4*4*2"_x000d_</t>
  </si>
  <si>
    <t xml:space="preserve"> "`dle položek hloubení rýh a jam
102,372*1,670"_x000d_</t>
  </si>
  <si>
    <t>SO41-22-17-01.2</t>
  </si>
  <si>
    <t>Dodávka - odpadkový koš na tříděný odpad kotvený do základové patky
V cenách jsou započteny i náklady na upevňovací materiál</t>
  </si>
  <si>
    <t>Dodávka - lavice (3 místa) s dělenými sedáky, vč. kotvicích prvků
 a povrchové úpravy</t>
  </si>
  <si>
    <t>SO41-23-17-01</t>
  </si>
  <si>
    <t>R632450122.1</t>
  </si>
  <si>
    <t>Vyrovnání povrchu parapetu pod nové oplechování a parapetní desku</t>
  </si>
  <si>
    <t xml:space="preserve"> "(1,50*3+1,40*1+1,40*4)*0,25*2"_x000d_</t>
  </si>
  <si>
    <t>Vyrovnání povrchu včetně odstranění nesoudržných částí</t>
  </si>
  <si>
    <t>764002851</t>
  </si>
  <si>
    <t>Demontáž oplechování parapetů do suti</t>
  </si>
  <si>
    <t xml:space="preserve"> "1,55*3+1,45*1+1,45*4"_x000d_</t>
  </si>
  <si>
    <t>764246444</t>
  </si>
  <si>
    <t>Oplechování parapetů rovných celoplošně lepené z TiZn předzvětralého plechu rš 330 mm</t>
  </si>
  <si>
    <t>766441822</t>
  </si>
  <si>
    <t>Demontáž parapetních desek dřevěných nebo plastových šířky přes 300 mm délky do 2000 mm</t>
  </si>
  <si>
    <t>998766102</t>
  </si>
  <si>
    <t>Přesun hmot tonážní pro kce truhlářské v objektech v přes 6 do 12 m</t>
  </si>
  <si>
    <t>R60794103.1</t>
  </si>
  <si>
    <t>parapetní deska dřevěná</t>
  </si>
  <si>
    <t xml:space="preserve"> "(1,55*3+1,45*1+1,45*4)*1,10"_x000d_</t>
  </si>
  <si>
    <t>R766412317.1</t>
  </si>
  <si>
    <t>Plastové okno 1500x1850 mm, zasklení tepelně-izolačním sklem, celková hodnota U ? 1,2 m2W/K</t>
  </si>
  <si>
    <t>Montáž a dodávka
- v cenách montáže oken jsou započteny i náklady na zaměření, vyklínování, horizontální i vertikální vyrovnání okenního rámu, ukotvení a vyplnění spáry mezi rámem a ostěním polyuretanovou pěnou, včetně zednického začištění
- včetně pomocných lešení, plošin apod. pro montáž okna</t>
  </si>
  <si>
    <t>R766412317.2</t>
  </si>
  <si>
    <t>Plastové okno 1400x1650 mm, zasklení tepelně-izolačním sklem, celková hodnota U ? 1,2 m2W/K</t>
  </si>
  <si>
    <t>R766412317.3</t>
  </si>
  <si>
    <t>Plastové okno 1400x900 mm, zasklení tepelně-izolačním sklem, celková hodnota U ? 1,2 m2W/K</t>
  </si>
  <si>
    <t>R766694112</t>
  </si>
  <si>
    <t>Montáž ostatních truhlářských konstrukcí parapetních desek dřevěných nebo plastových šířky do 300 mm, délky přes 1000 do 1600 mm</t>
  </si>
  <si>
    <t>783401311</t>
  </si>
  <si>
    <t>Odmaštění klempířských konstrukcí vodou ředitelným odmašťovačem před provedením nátěru</t>
  </si>
  <si>
    <t xml:space="preserve"> "`dle položky 764 00-2851 - Demontáž parapetů
11,90*0,40"_x000d_</t>
  </si>
  <si>
    <t>783417103</t>
  </si>
  <si>
    <t>Krycí jednonásobný syntetický samozákladující nátěr klempířských konstrukcí</t>
  </si>
  <si>
    <t xml:space="preserve"> "`dle položky 764 00-2851 - Demontáž parapetů
11,90*0,330"_x000d_</t>
  </si>
  <si>
    <t>949111114</t>
  </si>
  <si>
    <t>Montáž lešení lehkého kozového trubkového v přes 2,5 do 3,5 m</t>
  </si>
  <si>
    <t>SADA</t>
  </si>
  <si>
    <t>949111214</t>
  </si>
  <si>
    <t>Příplatek k lešení lehkému kozovému trubkovému v přes 2,5 do 3,5 m za každý den použití</t>
  </si>
  <si>
    <t xml:space="preserve"> "1*30"_x000d_</t>
  </si>
  <si>
    <t>949111814</t>
  </si>
  <si>
    <t>Demontáž lešení lehkého kozového trubkového v přes 2,5 do 3,5 m</t>
  </si>
  <si>
    <t>968082016</t>
  </si>
  <si>
    <t>Vybourání plastových rámů oken včetně křídel plochy přes 1 do 2 m2</t>
  </si>
  <si>
    <t xml:space="preserve"> "1,40*0,90*4"_x000d_</t>
  </si>
  <si>
    <t>968082017</t>
  </si>
  <si>
    <t>Vybourání plastových rámů oken včetně křídel plochy přes 2 do 4 m2</t>
  </si>
  <si>
    <t xml:space="preserve"> "1,50*1,85*3
1,40*1,65*1"_x000d_</t>
  </si>
  <si>
    <t>998011002</t>
  </si>
  <si>
    <t>Přesun hmot pro budovy zděné v přes 6 do 12 m</t>
  </si>
  <si>
    <t>R015170</t>
  </si>
  <si>
    <t>912</t>
  </si>
  <si>
    <t>NEOCEŇOVAT - LIKVIDACE ODPADŮ NEKONTAMINOVANÝCH - 17 02 01 - DŘEVO PO STAVEBNÍM POUŽITÍ, Z DEMOLIC, VČETNĚ DOPRAVY</t>
  </si>
  <si>
    <t xml:space="preserve"> "`dle automatického výpočtu programu KROS
0,071"_x000d_</t>
  </si>
  <si>
    <t>R015180</t>
  </si>
  <si>
    <t>913</t>
  </si>
  <si>
    <t>NEOCEŇOVAT - LIKVIDACE ODPADŮ NEKONTAMINOVANÝCH - 17 02 02 - SKLO Z INTERIÉRŮ REKONSTRUOVANÝCH OBJEKTŮ, VČETNĚ DOPRAVY</t>
  </si>
  <si>
    <t xml:space="preserve"> "`dle automatického výpočtu programu KROS
0,840*0,6"_x000d_</t>
  </si>
  <si>
    <t>R015190</t>
  </si>
  <si>
    <t>914</t>
  </si>
  <si>
    <t>NEOCEŇOVAT - LIKVIDACE ODPADŮ NEKONTAMINOVANÝCH - 17 02 03 - PLASTY Z INTERIÉRŮ DEMOLOVANÝCH OBJEKTŮ, VČETNĚ DOPRAVY</t>
  </si>
  <si>
    <t xml:space="preserve"> "`dle automatického výpočtu programu KROS
0,840*0,4"_x000d_</t>
  </si>
  <si>
    <t>SO41-24-16-01</t>
  </si>
  <si>
    <t xml:space="preserve"> "`Dle technické zprávy, výkresových příloh projektové dokumentace,TKP staveb státních drah, výkazů materiálu projektu a tabulky kubatur projektanta.`
 Hloubení jam 2,52 = 2,520 [A]"_x000d_</t>
  </si>
  <si>
    <t xml:space="preserve"> "Odvoz zemin a hor., tř.I. 2,52 = 2,520 [A]
Celkové množství = 2,520"_x000d_</t>
  </si>
  <si>
    <t xml:space="preserve"> "Výkop pro patky orientačního systému 2,52 = 2,520 [A]
Celkové množství = 2,520"_x000d_</t>
  </si>
  <si>
    <t>272313</t>
  </si>
  <si>
    <t>ZÁKLADY Z PROSTÉHO BETONU DO C16/20</t>
  </si>
  <si>
    <t xml:space="preserve"> "`Dle technické zprávy, výkresových příloh projektové dokumentace,TKP staveb státních drah, výkazů materiálu projektu a tabulky kubatur projektanta.`
 betonový základ 0,6*0,6*1*7 = 2,520 [A]"_x000d_</t>
  </si>
  <si>
    <t>92</t>
  </si>
  <si>
    <t>DOPLŇUJÍCÍ KONSTRUKCE A PRÁCE ŽELEZNIČNÍ</t>
  </si>
  <si>
    <t>936502</t>
  </si>
  <si>
    <t>DROBNÉ DOPLŇK KONSTR KOVOVÉ POZINK</t>
  </si>
  <si>
    <t xml:space="preserve"> "ocelová tr. O70x3 - navařena z obou stran na sloupky 0,005 = 0,005 [A]
Celkové množství = 0,005"_x000d_</t>
  </si>
  <si>
    <t>R923711</t>
  </si>
  <si>
    <t>TABULE VELIKOSTI 2850X600 MM "NÁZEV STANICE" (NA OCELOVÝCH SLOUPCÍCH)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</si>
  <si>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</si>
  <si>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R923712</t>
  </si>
  <si>
    <t>TABULE VELIKOSTI 2850X600 MM "NÁZEV STANICE" (NA OCELOVÝCH SLOUPCÍCH) oboustranná</t>
  </si>
  <si>
    <t>R923721</t>
  </si>
  <si>
    <t>TABULE VELIKOSTI 440X240 MM "PŘÍSTUP K VLAKŮM!" (NA OCELOVÉM SLOUPKU)</t>
  </si>
  <si>
    <t>T3a směrově orientační tabule „přístup k vlakům“</t>
  </si>
  <si>
    <t>R923722</t>
  </si>
  <si>
    <t>TABULE VELIKOSTI 1400X240 MM "BEZBARIÉROVÝ PŘÍSTUP K VLAKŮM!"</t>
  </si>
  <si>
    <t>T3b směrově orientační tabule „bezbariérový/bariérový přístup k vlakům“</t>
  </si>
  <si>
    <t>R923723</t>
  </si>
  <si>
    <t>TABULE VELIKOSTI 1370X380 MM "SMĚR JÍZDY VLAKŮ!" (NA OCELOVÉM SLOUPKU)</t>
  </si>
  <si>
    <t>T4 směr jízdy vlaků - jednostranná</t>
  </si>
  <si>
    <t>R923724</t>
  </si>
  <si>
    <t>TABULE VELIKOSTI 240X240 MM "PRŮCHOD PRO PĚŠÍ ZAKÁZÁN!"</t>
  </si>
  <si>
    <t>T5 piktogram č. 86 „Průchod pro pěší zakázán“</t>
  </si>
  <si>
    <t>R92382</t>
  </si>
  <si>
    <t>SLOUPEK DN 70 PRO NÁVĚST</t>
  </si>
  <si>
    <t xml:space="preserve"> "`Dle technické zprávy, výkresových příloh projektové dokumentace,TKP staveb státních drah, výkazů materiálu projektu a tabulky kubatur projektanta.`
 7 = 7,000 [A]
Celkové množství = 7,000"_x000d_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</si>
  <si>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</si>
  <si>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R9239</t>
  </si>
  <si>
    <t>PIKTOGRAM 200X200MM "ZÁKAZ KOUŘENÍ" SAMOLEPÍCÍ</t>
  </si>
  <si>
    <t>T6 piktogram č. 85 „Zákaz kouření“</t>
  </si>
  <si>
    <t xml:space="preserve"> "Uložení zemin a hor. tř.I. na skládku 2,52*2 = 5,040 [A]
Celkové množství = 5,040"_x000d_</t>
  </si>
  <si>
    <t>SO41-24-16-02</t>
  </si>
  <si>
    <t xml:space="preserve"> "`Dle technické zprávy, výkresových příloh projektové dokumentace,TKP staveb státních drah, výkazů materiálu projektu a tabulky kubatur projektanta.`
 Hloubení jam 3,24 = 3,240 [A]"_x000d_</t>
  </si>
  <si>
    <t xml:space="preserve"> "Odvoz zemin a hor., tř.I. 3,24 = 3,240 [A]
 Celkové množství 3.240000 = 3,240 [B]"_x000d_</t>
  </si>
  <si>
    <t xml:space="preserve"> "Výkop pro patky orientačního systému 3,24 = 3,240 [A]
 Celkové množství 3.240000 = 3,240 [B]"_x000d_</t>
  </si>
  <si>
    <t xml:space="preserve"> "`Dle technické zprávy, výkresových příloh projektové dokumentace,TKP staveb státních drah, výkazů materiálu projektu a tabulky kubatur projektanta.`
 základ 3,24 = 3,240 [A]"_x000d_</t>
  </si>
  <si>
    <t>965891</t>
  </si>
  <si>
    <t>DEMONTÁŽ INFORMAČNÍ TABULE ORIENTAČNÍHO SYSTÉMU</t>
  </si>
  <si>
    <t>včetně odvozu</t>
  </si>
  <si>
    <t xml:space="preserve"> "Stáv. betonový základ 1,44 = 1,440 [A]
 Celkové množství 1.440000 = 1,440 [B]"_x000d_</t>
  </si>
  <si>
    <t xml:space="preserve"> "ocelová tr. O70x3 - navařena z obou stran na sloupky 0,01 = 0,010 [A]
Celkové množství = 0,010"_x000d_</t>
  </si>
  <si>
    <t>TABULE VELIKOSTI 2940X600 MM "NÁZEV STANICE" (NA OCELOVÝCH SLOUPCÍCH) jednostranná</t>
  </si>
  <si>
    <t>T1 název zastávky - jednostranná</t>
  </si>
  <si>
    <t>TABULE VELIKOSTI 2940X600 MM "NÁZEV STANICE" (NA OCELOVÝCH SLOUPCÍCH) oboustranná</t>
  </si>
  <si>
    <t>T2 název zastávky - oboustranná</t>
  </si>
  <si>
    <t>1. Položka obsahuje:
 - dodání a osazení sloupku v příslušném provedení
 - protikorozní úpravu, není-li tato provedena již z výroby nebo daná vlastnostmi použitého materiálu
2. Položka neobsahuje:
 - zhotovení základu nebo patky a zemní práce
3. Způsob měření:
Udává se počet kusů kompletní konstrukce nebo práce.</t>
  </si>
  <si>
    <t xml:space="preserve"> "`Dle technické zprávy, výkresových příloh projektové dokumentace,TKP staveb státních drah, výkazů materiálu projektu a tabulky kubatur projektanta.`
 9 = 9,000 [A]"_x000d_</t>
  </si>
  <si>
    <t xml:space="preserve"> "Uložení zemin a hor. tř.I. na skládku 3,24*2 = 6,480 [A]
 Celkové množství 6.480000 = 6,480 [B]"_x000d_</t>
  </si>
  <si>
    <t xml:space="preserve"> "1,44*2,3 = 3,312 [A]
 Celkové množství 3.312000 = 3,312 [B]"_x000d_</t>
  </si>
  <si>
    <t>SO41-24-17-01</t>
  </si>
  <si>
    <t xml:space="preserve"> "`Dle technické zprávy, výkresových příloh projektové dokumentace,TKP staveb státních drah, výkazů materiálu projektu a tabulky kubatur projektanta.`
 Hloubení jam 2,16 = 2,160 [A]"_x000d_</t>
  </si>
  <si>
    <t xml:space="preserve"> "Odvoz zemin a hor., tř.I. 2,16 = 2,160 [A]
 Celkové množství 2.160000 = 2,160 [B]"_x000d_</t>
  </si>
  <si>
    <t xml:space="preserve"> "Výkop pro patky orientačního systému 2,16 = 2,160 [A]
 Celkové množství 2.160000 = 2,160 [B]"_x000d_</t>
  </si>
  <si>
    <t xml:space="preserve"> "`Dle technické zprávy, výkresových příloh projektové dokumentace,TKP staveb státních drah, výkazů materiálu projektu a tabulky kubatur projektanta.`
 základ 0,6*0,6*1*6 = 2,160 [A]"_x000d_</t>
  </si>
  <si>
    <t>Včetně dopravy</t>
  </si>
  <si>
    <t>R923002</t>
  </si>
  <si>
    <t>OHM - ORIENTAČNÍ HLASOVÝ MAJÁČEK VČ NAHRÁNÍ FRÁZÍ A VLASTNÍHO UPEVNĚNÍ</t>
  </si>
  <si>
    <t xml:space="preserve"> "M1 orientační hlasový majáček (OHL) 1 = 1,000 [A]
 Celkové množství 1.000000 = 1,000 [B]"_x000d_</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</si>
  <si>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</si>
  <si>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TABULE VELIKOSTI 2000X600 MM "NÁZEV STANICE" (NA OCELOVÝCH SLOUPCÍCH) jednostranná</t>
  </si>
  <si>
    <t>TABULE VELIKOSTI 2000X600 MM "NÁZEV STANICE" (NA OCELOVÝCH SLOUPCÍCH) oboustranná</t>
  </si>
  <si>
    <t xml:space="preserve"> "`Dle technické zprávy, výkresových příloh projektové dokumentace,TKP staveb státních drah, výkazů materiálu projektu a tabulky kubatur projektanta.`
 6 = 6,000 [A]"_x000d_</t>
  </si>
  <si>
    <t>PIKTOGRAM SAMOLEPÍCÍ</t>
  </si>
  <si>
    <t>T6 piktogram č. 85 „Zákaz kouření“
T7 tabule označení „WC ženy"
T8 tabule označení „WC muži"
T9 piktogram č. 83 „Sklopné madlo“
T9 piktogram č. 84 „Přivolávání pomoci“
T10 hmatový štítek „WC ženy / muži bezbariérový"
T10 hmatový štítek „Přebalovací pult"</t>
  </si>
  <si>
    <t xml:space="preserve"> "T6 piktogram č. 85 „Zákaz kouření“ 200x200 mm 2 = 2,000 [A]
 T7 tabule označení „WC ženy` 640x240 mm 1 = 1,000 [B]
 T8 tabule označení „WC muži` 640x240 mm 1 = 1,000 [C]
 T9 piktogram č. 83 „Sklopné madlo“ 100x100 mm 2 = 2,000 [D]
 T9 piktogram č. 84 „Přivolávání pomoci“ 100x100 mm 2 = 2,000 [E]
 T10 hmatový štítek „WC ženy / muži bezbariérový` 152x61 mm 2 = 2,000 [F]
 T10 hmatový štítek „Přebalovací pult` 114x61 mm 2 = 2,000 [G]
 Celkové množství 12.000000 = 12,000 [H]"_x000d_</t>
  </si>
  <si>
    <t xml:space="preserve"> "Uložení zemin a hor. tř.I. na skládku 2,16*2 = 4,320 [A]
 Celkové množství 4.320000 = 4,320 [B]"_x000d_</t>
  </si>
  <si>
    <t>SO41-25-16-01</t>
  </si>
  <si>
    <t xml:space="preserve"> "56*0,90"_x000d_</t>
  </si>
  <si>
    <t>348101240</t>
  </si>
  <si>
    <t>Osazení vrat nebo vrátek k oplocení na ocelové sloupky pl přes 6 do 8 m2</t>
  </si>
  <si>
    <t>348121221</t>
  </si>
  <si>
    <t>Osazení podhrabových desek dl přes 2 do 3 m na ocelové plotové sloupky</t>
  </si>
  <si>
    <t xml:space="preserve"> "112,00-6,50"_x000d_</t>
  </si>
  <si>
    <t xml:space="preserve"> "112,00*2"_x000d_</t>
  </si>
  <si>
    <t xml:space="preserve"> "112,00*2*1,10"_x000d_</t>
  </si>
  <si>
    <t xml:space="preserve"> "sloupky
44
vzpěry - v rozích, u brány, max.po 25 m délky oplocení
6+2+4"_x000d_</t>
  </si>
  <si>
    <t>R348122000.1</t>
  </si>
  <si>
    <t>Příplatek na délkovou úpravu podhrabových desek</t>
  </si>
  <si>
    <t>Délková úprava u výrobce, nebo zkrácení podhrabových desek v rozích a u bran včetně odvozu a likvidace materiálu</t>
  </si>
  <si>
    <t>Délková úprava u výrobce, nebo zkrácení plotových panelů v rozích a u bran včetně odvozu a likvidace materiálu</t>
  </si>
  <si>
    <t xml:space="preserve"> "43*3"_x000d_</t>
  </si>
  <si>
    <t>R55342363.1</t>
  </si>
  <si>
    <t>dvoukřídlá vjezdová brána šířky 6,5 m, výšky 2,05 m</t>
  </si>
  <si>
    <t xml:space="preserve"> "(112,00-6,50)/2,50+0,80"_x000d_</t>
  </si>
  <si>
    <t>R59233120.1</t>
  </si>
  <si>
    <t>podhrabová deska betonová 2450x300x50 mm</t>
  </si>
  <si>
    <t>Dodávka, včetně držáků podhrabových desek</t>
  </si>
  <si>
    <t>998232110</t>
  </si>
  <si>
    <t>Přesun hmot pro oplocení zděné z cihel nebo tvárnic v do 3 m</t>
  </si>
  <si>
    <t xml:space="preserve"> "Dle automatického výpočtu prokramu Kros ÚRS, a.s."_x000d_</t>
  </si>
  <si>
    <t xml:space="preserve"> "50,40*pi*0,15*0,15"_x000d_</t>
  </si>
  <si>
    <t>SO41-25-16-02</t>
  </si>
  <si>
    <t xml:space="preserve"> "471*1,00"_x000d_</t>
  </si>
  <si>
    <t xml:space="preserve"> "985,00-6,50*3"_x000d_</t>
  </si>
  <si>
    <t xml:space="preserve"> "985,00*2"_x000d_</t>
  </si>
  <si>
    <t xml:space="preserve"> "985,00*2*1,10"_x000d_</t>
  </si>
  <si>
    <t xml:space="preserve"> "`sloupky
22+17+2+42+232+52+16+4
`vzpěry
` - v rozích, u brány, max.po 25 m délky oplocení
2+4+2+10+48+12+4+2"_x000d_</t>
  </si>
  <si>
    <t xml:space="preserve"> "387*3"_x000d_</t>
  </si>
  <si>
    <t xml:space="preserve"> "471*pi*0,15*0,15"_x000d_</t>
  </si>
  <si>
    <t>SO41-25-16-03</t>
  </si>
  <si>
    <t xml:space="preserve"> "82*1,00"_x000d_</t>
  </si>
  <si>
    <t xml:space="preserve"> "zásyp jamek po sloupcích původního oplocení
61*0,08"_x000d_</t>
  </si>
  <si>
    <t xml:space="preserve"> "(130,00+5,00)*2"_x000d_</t>
  </si>
  <si>
    <t xml:space="preserve"> "(130,00+5,00)*2*1,10"_x000d_</t>
  </si>
  <si>
    <t xml:space="preserve"> "`sloupky
61
`vzpěry
` - v rozích, u brány, max.po 25 m délky oplocení
10+2+4+3+2"_x000d_</t>
  </si>
  <si>
    <t xml:space="preserve"> "61*3"_x000d_</t>
  </si>
  <si>
    <t>R55342363.2</t>
  </si>
  <si>
    <t>dvoukřídlá vjezdová brána šířky 6,0 m, výšky 2,50 m</t>
  </si>
  <si>
    <t>966071711</t>
  </si>
  <si>
    <t>Bourání sloupků a vzpěr plotových ocelových do 2,5 m zabetonovaných</t>
  </si>
  <si>
    <t>966071822</t>
  </si>
  <si>
    <t>Rozebrání oplocení z drátěného pletiva se čtvercovými oky v přes 1,6 do 2,0 m</t>
  </si>
  <si>
    <t>966071832</t>
  </si>
  <si>
    <t>Rozebrání ostnatého drátu v přes 2,0 m</t>
  </si>
  <si>
    <t>966073811</t>
  </si>
  <si>
    <t>Rozebrání vrat a vrátek k oplocení pl přes 2 do 6 m2</t>
  </si>
  <si>
    <t xml:space="preserve"> "82,00*pi*0,15*0,15-4,88"_x000d_</t>
  </si>
  <si>
    <t xml:space="preserve"> "10,065*0,85"_x000d_</t>
  </si>
  <si>
    <t>R015747</t>
  </si>
  <si>
    <t>928</t>
  </si>
  <si>
    <t>NEOCEŇOVAT - LIKVIDACE ODPADŮ NEKONTAMINOVANÝCH - 17 04 07 - SMĚSNÉ KOVY, VČETNĚ DOPRAVY</t>
  </si>
  <si>
    <t xml:space="preserve"> "10,887-10,065*0,85"_x000d_</t>
  </si>
  <si>
    <t>SO41-11-16-02.1</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</si>
  <si>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</si>
  <si>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</si>
  <si>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</si>
  <si>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</si>
  <si>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</si>
  <si>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</si>
  <si>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74A113</t>
  </si>
  <si>
    <t>PŘÍPLATEK ZA RUČNÍ VÝKOP ZÁKLADU</t>
  </si>
  <si>
    <t xml:space="preserve"> "viz technická zpráva"_x000d_</t>
  </si>
  <si>
    <t xml:space="preserve">1. Položka obsahuje:
 – příplatek za ruční výkop základu jakéhokoliv typu
2. Položka neobsahuje:
 X
3. Způsob měření:
Udává se počet m3 výkopu  kompletní montážní práce.</t>
  </si>
  <si>
    <t>74A130</t>
  </si>
  <si>
    <t>ZÁKLAD TV VE SKÁLE</t>
  </si>
  <si>
    <t xml:space="preserve">1. Položka obsahuje: 
 – zemní práce vč. zjištení stávajících sítí, naložení výkopku
 – pažení výkopu
 – dodávku, dopravu, montáž základu, pronájem mechanizmů a demontáž bednění
 – dodávku, dopravu a montáž štěrkopísku pro stabilizaci základu ve výkopu,
 – upevnění stožáru TV na svorníky nebo do dutiny
 – včetně dovozu a montáže betonové směsi do dutiny a  hlavičky základu
2. Položka neobsahuje:
3. Způsob měření:
Měří se metry kubické prefabrikovaných dílců (objem dle Archimédova zákona).</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</si>
  <si>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</si>
  <si>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</si>
  <si>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</si>
  <si>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</si>
  <si>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</si>
  <si>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</si>
  <si>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</si>
  <si>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</si>
  <si>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</si>
  <si>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</si>
  <si>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</si>
  <si>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</si>
  <si>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</si>
  <si>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</si>
  <si>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</si>
  <si>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</si>
  <si>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</si>
  <si>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</si>
  <si>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</si>
  <si>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</si>
  <si>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</si>
  <si>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</si>
  <si>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 xml:space="preserve">1. Položka obsahuje:
 –  materiál, dopravu a montáž korugované PVC roury, včetně zálivky a hlavičky základu
2. Položka neobsahuje:
 X
3. Způsob měření:
Měří se metr délkový.</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</si>
  <si>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</si>
  <si>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</si>
  <si>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</si>
  <si>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</si>
  <si>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</si>
  <si>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</si>
  <si>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</si>
  <si>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</si>
  <si>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</si>
  <si>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R11511</t>
  </si>
  <si>
    <t>ČERPÁNÍ VODY DO 500L/MIN</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</si>
  <si>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</si>
  <si>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</si>
  <si>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</si>
  <si>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</si>
  <si>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</si>
  <si>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</si>
  <si>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</si>
  <si>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</si>
  <si>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</si>
  <si>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</si>
  <si>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</si>
  <si>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</si>
  <si>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</si>
  <si>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</si>
  <si>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</si>
  <si>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</si>
  <si>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</si>
  <si>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</si>
  <si>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</si>
  <si>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</si>
  <si>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</si>
  <si>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</si>
  <si>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</si>
  <si>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</si>
  <si>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</si>
  <si>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</si>
  <si>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</si>
  <si>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</si>
  <si>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</si>
  <si>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</si>
  <si>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</si>
  <si>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</si>
  <si>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</si>
  <si>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</si>
  <si>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</si>
  <si>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</si>
  <si>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</si>
  <si>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</si>
  <si>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</si>
  <si>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</si>
  <si>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</si>
  <si>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</si>
  <si>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</si>
  <si>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</si>
  <si>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</si>
  <si>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</si>
  <si>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</si>
  <si>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</si>
  <si>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</si>
  <si>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</si>
  <si>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</si>
  <si>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74C917</t>
  </si>
  <si>
    <t>PŘIPOJENÍ STOŽÁRU NEBO IZOLOVANÉHO SVODU NA ZEMNIČ VČETNĚ ZŘÍZENÍ UZEMNĚNÍ</t>
  </si>
  <si>
    <t xml:space="preserve"> "viz soupis sestavení"_x000d_</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</si>
  <si>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</si>
  <si>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74C968</t>
  </si>
  <si>
    <t>TABULKA ČÍSLOVÁNÍ STOŽÁRU NEBO POHONU ODPOJOVAČE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</si>
  <si>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</si>
  <si>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</si>
  <si>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</si>
  <si>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</si>
  <si>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</si>
  <si>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</si>
  <si>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</si>
  <si>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</si>
  <si>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t>
  </si>
  <si>
    <t>REVIZE, ZKOUŠKY A MĚŘENÍ TV</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</si>
  <si>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</si>
  <si>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</si>
  <si>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</si>
  <si>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</si>
  <si>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</si>
  <si>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</si>
  <si>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</si>
  <si>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</si>
  <si>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</si>
  <si>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</si>
  <si>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</si>
  <si>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</si>
  <si>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</si>
  <si>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74F334</t>
  </si>
  <si>
    <t>ZAMĚŘENÍ SKUTEČNÉHO PROVEDENÍ TV 2KOLEJ. TRAŤ, MALÉ ŽST. ZA 100M</t>
  </si>
  <si>
    <t xml:space="preserve">1. Položka obsahuje:
 – geodetickou činnost po výstavbě  TV
2. Položka neobsahuje:
 X
3. Způsob měření:
Měří se 1 kus za každých 100m TV</t>
  </si>
  <si>
    <t>SO41-11-17-02.1</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</si>
  <si>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</si>
  <si>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</si>
  <si>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</si>
  <si>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</si>
  <si>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</si>
  <si>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</si>
  <si>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Položka čerpání vody na povrchu zahrnuje i potrubí, pohotovost záložní čerpací soupravy a zřízení čerpací jímky. Součástí položky je také následná demontáž a likvidace těchto zařízení</t>
  </si>
  <si>
    <t>R919115</t>
  </si>
  <si>
    <t>ŘEZÁNÍ ASFALTOVÉHO KRYTU VOZOVEK TL DO 250MM</t>
  </si>
  <si>
    <t>Položka obsahuje:
 - řezání vozovkové vrstvy v předepsané tloušťce, včetně spotřeby vody</t>
  </si>
  <si>
    <t>R96612</t>
  </si>
  <si>
    <t>BOURÁNÍ KONSTRUKCÍ Z KAMENE NA SUCHO</t>
  </si>
  <si>
    <t>1. Položka obsahuje:
 – rozbourání konstrukce bez ohledu na použitou technologii
 – veškeré pomocné konstrukce (lešení a pod.)
 – veškerou manipulaci s vybouranou sutí a hmotami včetně uložení na skládku.
2. Položka neobsahuje:
 – poplatek za skládku, který se vykazuje v položce 0141** (s výjimkou malého množství bouraného materiálu, kde je možné poplatek zahrnout do jednotkové ceny bourání)
 – veškeré další práce plynoucí z technologického předpisu a z platných předpisů.</t>
  </si>
  <si>
    <t>74F333</t>
  </si>
  <si>
    <t>ZAMĚŘENÍ SKUTEČNÉHO PROVEDENÍ TV 1KOLEJ. TRAŤ ZA 100M</t>
  </si>
  <si>
    <t>SO49-31-01</t>
  </si>
  <si>
    <t>74C121</t>
  </si>
  <si>
    <t>PŘÍPLATEK ZA PLASTOVÝ IZOLÁTOR</t>
  </si>
  <si>
    <t>OTSKP_ZS2023</t>
  </si>
  <si>
    <t>1. Položka obsahuje:
 – příplatek na materiál, dodávku a kusové zkoušky izolátoru podle TKP (samostatně nelze položku použít)
2. Položka neobsahuje:
 X
3. Způsob měření:
Udává se počet kusů kompletní konstrukce nebo práce.</t>
  </si>
  <si>
    <t>74C312</t>
  </si>
  <si>
    <t>VĚŠÁK TROLEJE ZÁKLADNÍ (PEVNÝ NEBO KLUZNÝ)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</si>
  <si>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</si>
  <si>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</si>
  <si>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</si>
  <si>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74C322</t>
  </si>
  <si>
    <t>SPOJKA LAN A TROLEJÍ IZOLOVANÁ</t>
  </si>
  <si>
    <t>74C332</t>
  </si>
  <si>
    <t>DĚLIČ V TROLEJI REGULOVATELNÝ NEBO NEUTRÁLNÍ VČETNĚ TABULKY</t>
  </si>
  <si>
    <t>74C432</t>
  </si>
  <si>
    <t>SMĚROVÁ LANA - VLOŽENÁ IZOLACE V PŘÍČNÝCH POLÍCH</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</si>
  <si>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</si>
  <si>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</si>
  <si>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</si>
  <si>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</si>
  <si>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</si>
  <si>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</si>
  <si>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</si>
  <si>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</si>
  <si>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74C724</t>
  </si>
  <si>
    <t>SVOD Z DVOJITÉHO NAPÁJECÍHO PŘEVĚSU NA TV LANY 120 CU</t>
  </si>
  <si>
    <t>74C732</t>
  </si>
  <si>
    <t>PŘEKLENUTÍ VLOŽENÉ IZOLACE</t>
  </si>
  <si>
    <t>74C916</t>
  </si>
  <si>
    <t>IZOLOVANÝ SVOD NA STOŽÁRU VČETNĚ PŘIPOJENÍ</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</si>
  <si>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</si>
  <si>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</si>
  <si>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</si>
  <si>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</si>
  <si>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</si>
  <si>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</si>
  <si>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</si>
  <si>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</si>
  <si>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</si>
  <si>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</si>
  <si>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</si>
  <si>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</si>
  <si>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</si>
  <si>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</si>
  <si>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</si>
  <si>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</si>
  <si>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</si>
  <si>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</si>
  <si>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</si>
  <si>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</si>
  <si>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</si>
  <si>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</si>
  <si>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</si>
  <si>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</si>
  <si>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</si>
  <si>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</si>
  <si>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</si>
  <si>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</si>
  <si>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</si>
  <si>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</si>
  <si>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</si>
  <si>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SO41-34-16-01</t>
  </si>
  <si>
    <t xml:space="preserve"> "1641=1 641,000 [A] dle délky zemních prací v šíři 1m"_x000d_</t>
  </si>
  <si>
    <t>odstranění křovin a stromů do průměru 100 mm 
doprava dřevin bez ohledu na vzdálenost 
spálení na hromadách nebo štěpkování</t>
  </si>
  <si>
    <t xml:space="preserve"> "1*3,6=3,600 [A]; 1ks jámy pro spojkování kabelu nn, objem spojkoviště do 3,6m3/ks 
3*2=6,000 [B]; základy pro 3ks sestav rozvaděče (REOV+KS), do 2m3/sestavu 
3*1=3,000 [C]; základy pro 3ks srážkových čidel, do 1m3/ks  Celkem: A+B+C=12,600 [D]"_x000d_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</si>
  <si>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</si>
  <si>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"0,35*0,5*(52+32+45+43+13+32)=37,975 [A] výkopy 35/50 ve výkresu Situace 
0,35*0,8*(52)=14,560 [B] výkopy 35/80 ve výkresu Situace 
0,50*0,8*(61+39+67+563+124+23+35+78+236)=490,400 [C] výkopy 50/80 ve výkresu Situace 
0,50*0,5*(22+28)=12,500 [D] výkopy 50/50 ve výkresu Situace 
0,65*1,2*(22)=17,160 [E] výkopy 65/120 ve výkresu Situace 
Celkem: A+B+C+D+E=572,595 [F]"_x000d_</t>
  </si>
  <si>
    <t>13373</t>
  </si>
  <si>
    <t>HLOUBENÍ ŠACHET ZAPAŽ I NEPAŽ TŘ. I</t>
  </si>
  <si>
    <t xml:space="preserve"> "0,65*2,0*(14+18+16+18)=85,800 [A] výkopy 65/200 ve výkresu Situace 
0,65*2,4*(14)=21,840 [B] výkopy 65/240 ve výkresu Situace 
1,00*1,4*(14+6+24)=61,600 [C] výkopy 100/140 ve výkresu Situace 
Celkem: A+B+C=169,240 [D]"_x000d_</t>
  </si>
  <si>
    <t xml:space="preserve"> "12,600=12,600 [A]; dle pol. č. 13173 
572,595=572,595 [B]; dle pol. č. 13273 
169,240=169,240 [C]; dle pol. č. 13373  Celkem: A+B+C=754,435 [D]"_x000d_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</si>
  <si>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</si>
  <si>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"(572,595)*0,15=85,889 [A] objem pískového lože 15% z objemu výkopku dle pol.č. 13273"_x000d_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</si>
  <si>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</si>
  <si>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18010</t>
  </si>
  <si>
    <t>VŠEOBECNÉ ÚPRAVY ZASTAVĚNÉHO ÚZEMÍ</t>
  </si>
  <si>
    <t xml:space="preserve"> "1641*1=1 641,000 [A] dle geodetického vytýčení zemních prací v šíři 1m"_x000d_</t>
  </si>
  <si>
    <t>Všeobecné úpravy musí zahrnovat úpravu území po uskutečnění stavby, tak jak je požadováno v zadávací dokumentaci s výjimkou těch prací, pro které jsou uvedeny samostatné položky.</t>
  </si>
  <si>
    <t>27231</t>
  </si>
  <si>
    <t>ZÁKLADY Z PROSTÉHO BETONU</t>
  </si>
  <si>
    <t xml:space="preserve"> "1: 3*1=3,000 [A]; betonové základy pro 3ks srážkových čidel, do 1m3/ks 
2: 3*2=6,000 [B]; betonové základy pod sestavu rozvaděče (REOV+KS), cca po 2m3/sestavu 
3: 0,24*0,65*(14+18+16+18)=10,296 [C] obetonování chrániček v šachtách š.65cm, 1,5 násobek DN160 = výška betonu 24cm 
4: 0,24*1,00*(14+6+24)=1 770,560 [D] obetonování chrániček v šachtách š.100cm, 1,5 násobek DN160 = výška betonu 24cm 
Celkem: A+B+C+D=1 789,856 [E]"_x000d_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</si>
  <si>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</si>
  <si>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POŽADAVKY - GEODETICKÉ ZAMĚŘENÍ</t>
  </si>
  <si>
    <t xml:space="preserve"> "52+32+45+43+13+32=217,000 [A] délka výkopových prací 35/50 ve výkresu Situace 
52+61+39+67+563+124+23+35+78+236=1 278,000 [B] délka výkopových prací 35/80 a 50/80 ve výkresu Situace 
22+14+18+16+18+14+14+6+24=146,000 [C] délka výkopových prací 65/120, 65/200, 65/240, 100/140 ve výkresu Situace 
Celkem: A+B+C=1 641,000 [D]"_x000d_</t>
  </si>
  <si>
    <t xml:space="preserve">1. Položka obsahuje:    
 – zahrnuje veškeré náklady spojené s objednatelem požadovanými pracemi  
2. Položka neobsahuje:    
 X    
3. Způsob měření:    
Udává se délka zaměřovaného úseku v m.</t>
  </si>
  <si>
    <t xml:space="preserve"> "80=80,000 [A] v rozsahu tohoto SO"_x000d_</t>
  </si>
  <si>
    <t>1. Položka obsahuje: 
 – veškeré práce a materiál obsažený v názvu položky 
2. Položka neobsahuje: 
 X 
3. Způsob měření: 
Udává se počet kusů kompletní konstrukce nebo práce.</t>
  </si>
  <si>
    <t xml:space="preserve"> "190=190,000 [A] dle počtu lomových bodů"_x000d_</t>
  </si>
  <si>
    <t xml:space="preserve"> "52+32+39+45+43+13+32+52+72+54=434,000 [A]; plastový žlab šíře 100mm, délka dle výkopových prací - výkres Situace"_x000d_</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</si>
  <si>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</si>
  <si>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"61+67+563+124+23+35+78+22+28+236=1 237,000 [A]; plastový žlab šíře 200mm, délka dle výkopových prací - výkres Situace"_x000d_</t>
  </si>
  <si>
    <t>702222</t>
  </si>
  <si>
    <t>KABELOVÁ CHRÁNIČKA ZEMNÍ UV STABILNÍ DN PŘES 100 DO 200 MM</t>
  </si>
  <si>
    <t xml:space="preserve"> "1,25*(2*14+6*14+6*14+6*6+6*24+2*18+1*22+3*16+2*18)=647,500 [A] součet délky a počtu kusů korugovaných chrániček DN160, včetně 25% (1,25) z celkové délky nad terén - výkres Situace"_x000d_</t>
  </si>
  <si>
    <t>1. Položka obsahuje: 
 – přípravu podkladu pro osazení 
2. Položka neobsahuje: 
 X 
3. Způsob měření: 
Měří se metr délkový.</t>
  </si>
  <si>
    <t xml:space="preserve"> "434=434,000 [A]; dle pol.č.702111 včetně práce a zásypového materiálu"_x000d_</t>
  </si>
  <si>
    <t>1. Položka obsahuje: 
 – veškeré zemní práce včetně dodání zásypového materiálu 
2. Položka neobsahuje: 
 X 
3. Způsob měření: 
Měří se metr délkový.</t>
  </si>
  <si>
    <t xml:space="preserve"> "1237=1 237,000 [A]; dle pol.č.702112 včetně práce a zásypového materiálu"_x000d_</t>
  </si>
  <si>
    <t>703222</t>
  </si>
  <si>
    <t>KABELOVÝ ŽLAB NOSNÝ/DRÁTĚNÝ NEREZOVÝ VČETNĚ UPEVNĚNÍ A PŘÍSLUŠENSTVÍ SVĚTLÉ ŠÍŘKY PŘES 100 DO 250 MM</t>
  </si>
  <si>
    <t xml:space="preserve"> "35=35,000 [A] v rozsahu tohoto So, do kabelového kanálu v technologickém objektu"_x000d_</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</si>
  <si>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</si>
  <si>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 "4=4,000 [A]; v rozsahu tohoto So, pod sestavou hlavního rozvaděče v rozvodně technologického objektu"_x000d_</t>
  </si>
  <si>
    <t>Položka obsahuje: Dodávku a montáž protipožární ucpávky vč. příslušenství a pomocného materiálu, vyhotovéní a dodání atestu. Dále obsahuje cenu za pom. mechanismy včetně všech ostatních vedlejších nákladů.</t>
  </si>
  <si>
    <t xml:space="preserve"> "10=10,000 [A]; v rozsahu tohoto So, v kabelovém prostoru technologického objektu"_x000d_</t>
  </si>
  <si>
    <t xml:space="preserve"> "3*8=24,000 [A]; v rozsahu tohoto So, voděodolné ucpávky ve venkovních sestavě tří rozvaděčů REOV+KS, cca 8ks/sestavu"_x000d_</t>
  </si>
  <si>
    <t xml:space="preserve"> "15=15,000 [A] v rozsahu tohoto So"_x000d_</t>
  </si>
  <si>
    <t>SILNOPROUD</t>
  </si>
  <si>
    <t xml:space="preserve"> "3*25=75,000 [A]; zemnící pásek FeZn 30/4 po 25m ke třem rozvaděčům REOV"_x000d_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</si>
  <si>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</si>
  <si>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"3=3,000 [A]; po jednom kusu ke každému rozvaděči REOV"_x000d_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</si>
  <si>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</si>
  <si>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"65=65,000 [A]; kabel CYKY-O 2x2,5 - viz Kabelový seznam"_x000d_</t>
  </si>
  <si>
    <t>1. Položka obsahuje: 
 – manipulace a uložení kabelu (do země, chráničky, kanálu, na rošty, na TV a pod.) 
2. Položka neobsahuje: 
 – příchytky, spojky, koncovky, chráničky apod. 
3. Způsob měření: 
Měří se metr délkový.</t>
  </si>
  <si>
    <t xml:space="preserve"> "176=176,000 [A]; kabel CYKY-O 4x16 - viz Kabelový seznam 
753=753,000 [B]; kabel CYKY-O 4x10 - viz Kabelový seznam 
1177+472=1 649,000 [C]; kabel CYKY-O 4x4 - viz Kabelový seznam (napájecí a ovládací) 
Celkem: A+B+C=2 578,000 [D]"_x000d_</t>
  </si>
  <si>
    <t>742H23</t>
  </si>
  <si>
    <t>KABEL NN ČTYŘ- A PĚTIŽÍLOVÝ AL S PLASTOVOU IZOLACÍ OD 25 DO 50 MM2</t>
  </si>
  <si>
    <t xml:space="preserve"> "141=141,000 [A]; kabel 1-AYKY-O 4x50 - viz Kabelový seznam"_x000d_</t>
  </si>
  <si>
    <t>742H24</t>
  </si>
  <si>
    <t>KABEL NN ČTYŘ- A PĚTIŽÍLOVÝ AL S PLASTOVOU IZOLACÍ OD 70 DO 120 MM2</t>
  </si>
  <si>
    <t xml:space="preserve"> "489=489,000 [A]; kabel 1-AYKY-O 4x120 - viz Kabelový seznam"_x000d_</t>
  </si>
  <si>
    <t>742H25</t>
  </si>
  <si>
    <t>KABEL NN ČTYŘ- A PĚTIŽÍLOVÝ AL S PLASTOVOU IZOLACÍ OD 150 DO 240 MM2</t>
  </si>
  <si>
    <t xml:space="preserve"> "865=865,000 [A]; kabel 1-AYKY-O 4x240 - viz Kabelový seznam"_x000d_</t>
  </si>
  <si>
    <t>742I12</t>
  </si>
  <si>
    <t>KABEL NN CU OVLÁDACÍ 7-12ŽÍLOVÝ OD 4 DO 6 MM2</t>
  </si>
  <si>
    <t xml:space="preserve"> "472=472,000 [A]; kabel CYKY-O 12x4 - viz Kabelový seznam"_x000d_</t>
  </si>
  <si>
    <t xml:space="preserve"> "90=90,000 [A]; kabel LAM TWIN FTP kat.5E, 4x2x0,5 - viz Kabelový seznam"_x000d_</t>
  </si>
  <si>
    <t>Položka obsahuje : Dodávku a montáž kabelu včetně dovozu, manipulace a uložení kabelu (do trubky, na rošty, pod omítku, do rozvaděče ). Dále obsahuje cenu za pom. mechanismy včetně všech ostatních vedlejších nákladů</t>
  </si>
  <si>
    <t xml:space="preserve"> "2*1=2,000 [A]; kabel CYKY-O 2x1 - oba konce * počet kusů dle Kabelového seznamu"_x000d_</t>
  </si>
  <si>
    <t>1. Položka obsahuje: 
 – všechny práce spojené s úpravou kabelů pro montáž včetně veškerého příslušentsví 
2. Položka neobsahuje: 
 X 
3. Způsob měření: 
Udává se počet kusů kompletní konstrukce nebo práce.</t>
  </si>
  <si>
    <t xml:space="preserve"> "2*1=2,000 [A]; kabel CYKY-O 4x16 - oba konce * počet kusů dle Kabelového seznamu 
2*8=16,000 [B]; kabel CYKY-O 4x10 - oba konce * počet kusů dle Kabelového seznamu 
2*(11+3)=28,000 [C] kabel CYKY-O 4x4 - oba konce * počet kusů dle Kabelového seznamu (napájecí a ovládací) 
Celkem: A+B+C=46,000 [D]"_x000d_</t>
  </si>
  <si>
    <t xml:space="preserve"> "2*3=6,000 [A]; kabel 1-AYKY-O 4x50 - oba konce * počet kusů dle Kabelového seznamu"_x000d_</t>
  </si>
  <si>
    <t>742L14</t>
  </si>
  <si>
    <t>UKONČENÍ DVOU AŽ PĚTIŽÍLOVÉHO KABELU V ROZVADĚČI NEBO NA PŘÍSTROJI OD 70 DO 120 MM2</t>
  </si>
  <si>
    <t xml:space="preserve"> "2*1=2,000 [A]; kabel 1-AYKY-O 4x120 - oba konce * počet kusů dle Kabelového seznamu"_x000d_</t>
  </si>
  <si>
    <t>742L25</t>
  </si>
  <si>
    <t>UKONČENÍ DVOU AŽ PĚTIŽÍLOVÉHO KABELU KABELOVOU SPOJKOU OD 150 DO 240 MM2</t>
  </si>
  <si>
    <t xml:space="preserve"> "1=1,000 [A]; kabelová spojka pro kabel 1-AYKY-O 4x240, nad délku 500m"_x000d_</t>
  </si>
  <si>
    <t>742M12</t>
  </si>
  <si>
    <t>UKONČENÍ 7-12ŽÍLOVÉHO KABELU V ROZVADĚČI NEBO NA PŘÍSTROJI OD 4 DO 6 MM2</t>
  </si>
  <si>
    <t xml:space="preserve"> "2*3=6,000 [A]; kabel CYKY-O 12x4 - oba konce * počet kusů dle Kabelového seznamu"_x000d_</t>
  </si>
  <si>
    <t>742P11</t>
  </si>
  <si>
    <t>ODJUTOVÁNÍ A OČIŠTĚNÍ KABELU PRŮŘEZU DO 300 MM2</t>
  </si>
  <si>
    <t xml:space="preserve"> "1: 2*(1+1)=4,000 [A] kabel 1-AYKY-O 4x240 - oba konce * počet kusů (včetně spojkování) dle Kabelového seznamu 
2: 2*1=2,000 [B] kabel 1-AYKY-O 4x120 - oba konce * počet kusů dle Kabelového seznamu 
3: 2*3=6,000 [C]; kabel 1-AYKY-O 4x50 - oba konce * počet kusů dle Kabelového seznamu 
Celkem: A+B+C=12,000 [D]"_x000d_</t>
  </si>
  <si>
    <t>1. Položka obsahuje: 
 – všechny práce spojené s úpravou kabelů pro montáž včetně veškerého příslušentsví 
2. Položka neobsahuje: 
 X 
3. Způsob měření: 
Měří se metr délkový.</t>
  </si>
  <si>
    <t xml:space="preserve"> "300=300,000 [A] dle pol.č. 702222"_x000d_</t>
  </si>
  <si>
    <t>1. Položka obsahuje: 
 – montáž kabelu o váze do 4 kg/m do chráničky/ kolektoru 
2. Položka neobsahuje: 
 X 
3. Způsob měření: 
Měří se metr délkový.</t>
  </si>
  <si>
    <t xml:space="preserve"> "2*25=50,000 [A]; oba konce * počet kabelů dle Kabelového seznamu (napájecí) 
2*11=22,000 [B]; oba konce * počet kabelů dle Kabelového seznamu (ovládací) 
Celkem: A+B=72,000 [C]"_x000d_</t>
  </si>
  <si>
    <t>1. Položka obsahuje: 
 – veškeré příslušentsví 
2. Položka neobsahuje: 
 X 
3. Způsob měření: 
Udává se počet kusů kompletní konstrukce nebo práce.</t>
  </si>
  <si>
    <t>743753</t>
  </si>
  <si>
    <t>ROZVADĚČ - OCHRANNÁ MŘÍŽ KONSTRUKCE OCELOVÁ DO Š. 3000MM, KOMPLETNÍ DODÁVKA</t>
  </si>
  <si>
    <t xml:space="preserve"> "3=3,000 [A] pro sestavu rozvaděče REOV+KS"_x000d_</t>
  </si>
  <si>
    <t>1. Položka obsahuje: 
 – materiál 
 – ochrannou síť na podstavci včetně betonových patek 
2. Položka neobsahuje: 
 X 
3. Způsob měření: 
Udává se počet kusů kompletní konstrukce nebo práce.</t>
  </si>
  <si>
    <t xml:space="preserve"> "9=9,000 [A]; výhybky J49-1:(9)11-300 - viz Tabulka výhybek"_x000d_</t>
  </si>
  <si>
    <t xml:space="preserve">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</si>
  <si>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</si>
  <si>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 xml:space="preserve">VÝSTROJ EOV PRO VÝHYBKU  - DOPLNĚNÍ VÝHYBKY O OHŘEV TÁHEL</t>
  </si>
  <si>
    <t xml:space="preserve"> "2=2,000 [A] ohřev výkolejek Vk201, Vk203"_x000d_</t>
  </si>
  <si>
    <t xml:space="preserve">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</si>
  <si>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</si>
  <si>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</si>
  <si>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 xml:space="preserve"> "3=3,000 [A] rozvaděče R-EOV - viz Schéma zapojení"_x000d_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</si>
  <si>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</si>
  <si>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</si>
  <si>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</si>
  <si>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"1=1,000 [A]; v rozsahu tohoto So"_x000d_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</si>
  <si>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</si>
  <si>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</si>
  <si>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</si>
  <si>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"3=3,000 [A]; čidla WHR1 až WHR3"_x000d_</t>
  </si>
  <si>
    <t>1. Položka obsahuje: 
 – veškeré příslušenství 
 – technický popis viz. projektová dokumentace 
2. Položka neobsahuje: 
 X 
3. Způsob měření: 
Udává se počet kusů kompletní konstrukce nebo práce.</t>
  </si>
  <si>
    <t>743941</t>
  </si>
  <si>
    <t>ROZVADĚČ EOV/VO OVLÁDACÍ S PC A DOTYKOVOU OBRAZOVKOU - HARDWARE + ZÁKLADNÍ SOFTWARE</t>
  </si>
  <si>
    <t xml:space="preserve"> "1=1,000 [A]; v rozsahu tohoto So, umístěný v rozvodně nn Technologického objektu"_x000d_</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</si>
  <si>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</si>
  <si>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</si>
  <si>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</si>
  <si>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"9+2=11,000 [A]; ohřev 9ks výhybek a 2ks výkolejek - viz Tabulka výhybek"_x000d_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</si>
  <si>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</si>
  <si>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</si>
  <si>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</si>
  <si>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"3=3,000 [A]; pro rozvaděče REOV"_x000d_</t>
  </si>
  <si>
    <t>743962</t>
  </si>
  <si>
    <t>EOV/VO, KLIENTSKÉ PRACOVIŠTĚ - HARDWARE + ZÁKLADNÍ SOFTWARE</t>
  </si>
  <si>
    <t xml:space="preserve"> "1=1,000 [A] pro elektrodispečink místní Správy SEE OŘ HK"_x000d_</t>
  </si>
  <si>
    <t>1. Položka obsahuje: 
 – úprava řídícího software rozvaděče i nadřazeného systému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</si>
  <si>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</si>
  <si>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</si>
  <si>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 xml:space="preserve"> "2=2,000 [A] kabelová skříň KS201 a KS203 - viz Přehledové schéma"_x000d_</t>
  </si>
  <si>
    <t>1. Položka obsahuje: 
 – instalaci do terénu vč. prefabrikovaného základu a zapojení 
 – technický popis viz. projektová dokumentace 
2. Položka neobsahuje: 
 – zemní práce 
3. Způsob měření: 
Udává se počet kusů kompletní konstrukce nebo práce.</t>
  </si>
  <si>
    <t>747</t>
  </si>
  <si>
    <t>ZKOUŠKY, REVIZE, HZS</t>
  </si>
  <si>
    <t xml:space="preserve"> "1=1,000 [A] v rozsahu tohoto So"_x000d_</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</si>
  <si>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</si>
  <si>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</si>
  <si>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747411</t>
  </si>
  <si>
    <t>MĚŘENÍ ZEMNÍCH ODPORŮ - ZEMNIČE PRVNÍHO NEBO SAMOSTATNÉHO</t>
  </si>
  <si>
    <t xml:space="preserve"> "3=3,000 [A] zemnící sítě rozvaděčů REOV"_x000d_</t>
  </si>
  <si>
    <t>1. Položka obsahuje: 
 – cenu za měření dle příslušných norem a předpisů, včetně vystavení protokolu 
2. Položka neobsahuje: 
 X 
3. Způsob měření: 
Udává se počet kusů kompletní konstrukce nebo práce.</t>
  </si>
  <si>
    <t xml:space="preserve"> "20=20,000 [A] kabely CYKY-O - viz kabelový seznam"_x000d_</t>
  </si>
  <si>
    <t>1. Položka obsahuje: 
 – cenu za provedení měření kabelu/ vodiče vč. vyhotovení protokolu 
2. Položka neobsahuje: 
 X 
3. Způsob měření: 
Udává se počet kusů kompletní konstrukce nebo práce.</t>
  </si>
  <si>
    <t xml:space="preserve"> "4=4,000 [A] kabely 1-AYKY-O 4x50, 4x120 - viz Kabelový seznam"_x000d_</t>
  </si>
  <si>
    <t xml:space="preserve"> "1=1,000 [A] kabel 1-AYKY-O 4x2400 - viz Kabelový seznam"_x000d_</t>
  </si>
  <si>
    <t xml:space="preserve"> "11=11,000 [A] kabely ovládací - viz Kabelový seznam"_x000d_</t>
  </si>
  <si>
    <t xml:space="preserve"> "72=72,000 [A] v rozsahu tohoto So"_x000d_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</si>
  <si>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</si>
  <si>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</si>
  <si>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 xml:space="preserve"> "48=48,000 [A] v rozsahu tohoto So"_x000d_</t>
  </si>
  <si>
    <t>1. Položka obsahuje: 
 – cenu za dobu kdy je s funkcí seznamována obsluha zařízení, včetně odevzdání dokumentace skutečného provedení 
2. Položka neobsahuje: 
 X 
3. Způsob měření: 
Udává se čas v hodinách.</t>
  </si>
  <si>
    <t xml:space="preserve"> "72=72,000 [A]  v rozsahu tohoto So"_x000d_</t>
  </si>
  <si>
    <t>1. Položka obsahuje: 
 – cenu za manipulace na zařízeních prováděné provozovatelem nutných pro další práce zhotovitele na technologickém souboru 
2. Položka neobsahuje: 
 X 
3. Způsob měření: 
Udává se čas v hodinách.</t>
  </si>
  <si>
    <t>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</si>
  <si>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</si>
  <si>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</si>
  <si>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 xml:space="preserve"> "(12,600+572,595+169,240)*1,6*0,2=241,419 [B] odvoz 20% výkopku dle součtu pol. č. 13173 / 13273 / 13373, přepočet m3 na tuny (1,6)"_x000d_</t>
  </si>
  <si>
    <t xml:space="preserve"> "1641*0,006*0,25=2,462 [A] 25% z výměry pol. č. 11120 včetně koeficientu (0,006) převodu m2 na tuny"_x000d_</t>
  </si>
  <si>
    <t xml:space="preserve"> "10=10,000 [A] komunální odpad v rozsahu tohoto So"_x000d_</t>
  </si>
  <si>
    <t>R015620</t>
  </si>
  <si>
    <t>941</t>
  </si>
  <si>
    <t>NEOCEŇOVAT - LIKVIDACE ODPADŮ NEBEZPEČNÝCH - 17 04 10* - KABELY S IZOLACÍ PAPÍR - OLEJ, VČETNĚ DOPRAVY</t>
  </si>
  <si>
    <t xml:space="preserve"> "3,5=3,500 [A] zbytky z prořezů v rozsahu tohoto So"_x000d_</t>
  </si>
  <si>
    <t>SO41-34-17-01</t>
  </si>
  <si>
    <t xml:space="preserve"> "423=423,000 [A] dle délky zemních prací v šíři 1m"_x000d_</t>
  </si>
  <si>
    <t xml:space="preserve"> "2=2,000 [A]; základ pro rozvaděč R1-EOV, do 2m3 
1=1,000 [B]; základ pro srážkové čidlo, do 1m3 
Celkem: A+B=3,000 [C]"_x000d_</t>
  </si>
  <si>
    <t xml:space="preserve"> "0,35*0,5*(27+24+27)=13,650 [A]; výkopy 35/50 dle výkresu Situace 
0,35*0,8*(52+273)=91,000 [B] výkopy 35/80 dle výkresu Situace 
0,50*0,8*(10)=4,000 [C] výkopy 50/80 dle výkresu Situace 
Celkem: A+B+C=108,650 [D]"_x000d_</t>
  </si>
  <si>
    <t xml:space="preserve"> "0,65*1,7*10=11,050 [B]; výkop 65/170, délky 10m v km 15,056"_x000d_</t>
  </si>
  <si>
    <t xml:space="preserve"> "3,000=3,000 [A]; dle pol. č. 13173 
108,650=108,650 [B]; dle pol. č. 13273 
11,050=11,050 [C]; dle pol. č. 13373 
Celkem: A+B+C=122,700 [D]"_x000d_</t>
  </si>
  <si>
    <t xml:space="preserve"> "(108,650)*0,15=16,298 [A] objem pískového lože 15% z objemu výkopku dle pol.č. 13273"_x000d_</t>
  </si>
  <si>
    <t xml:space="preserve"> "423*1=423,000 [A] dle geodetického vytýčení zemních prací v šíři 1m"_x000d_</t>
  </si>
  <si>
    <t xml:space="preserve"> "1=1,000 [A]; betonový základ pro srážkové čidlo, do 1m3 
2=2,000 [B]; betonový základ rozvaděče R1-EOV, cca do 2m3 
0,24*0,65*(10)=1,560 [C] obetonování chrániček v šachtách, 1,5 násobek DN160 = výška betonu 24cm 
Celkem: A+B+C=4,560 [D]"_x000d_</t>
  </si>
  <si>
    <t xml:space="preserve"> "27+24+27=78,000 [A] délka výkopových prací 35/50 ve výkresu Situace 
52+273+10=335,000 [B] délka výkopových prací 35/80 a 50/80 ve výkresu Situace 
10=10,000 [C] délka výkopových prací 65/170 ve výkresu Situace 
Celkem: A+B+C=423,000 [D]"_x000d_</t>
  </si>
  <si>
    <t xml:space="preserve"> "40=40,000 [A] v rozsahu tohoto SO"_x000d_</t>
  </si>
  <si>
    <t xml:space="preserve"> "50=50,000 [A] dle počtu lomových bodů"_x000d_</t>
  </si>
  <si>
    <t xml:space="preserve"> "52+273+27+24+27=403,000 [A]; plastový žlab šíře 100mm, délka dle výkopových prací - výkres Situace"_x000d_</t>
  </si>
  <si>
    <t xml:space="preserve"> "10=10,000 [A]; plastový žlab šíře 200mm, délka dle výkopových prací - výkres Situace"_x000d_</t>
  </si>
  <si>
    <t xml:space="preserve"> "1,25*(10)=12,500 [A] součet délky a počtu kusů korugovaných chrániček DN160, včetně 25% (1,25) z celkové délky nad terén - výkres Situace"_x000d_</t>
  </si>
  <si>
    <t xml:space="preserve"> "403=403,000 [A]; dle pol.č.702111 včetně práce a zásypového materiálu"_x000d_</t>
  </si>
  <si>
    <t xml:space="preserve"> "10=10,000 [A]; dle pol.č.702112 včetně práce a zásypového materiálu"_x000d_</t>
  </si>
  <si>
    <t xml:space="preserve"> "1*8=8,000 [A]; v rozsahu tohoto So, voděodolné ucpávky ve venkovním rozvaděči R1-EOV, cca 8ks/rozvaděč"_x000d_</t>
  </si>
  <si>
    <t xml:space="preserve"> "10=10,000 [A] v rozsahu tohoto So"_x000d_</t>
  </si>
  <si>
    <t xml:space="preserve"> "25=25,000 [A]; zemnící pásek FeZn 30/4 po 25m k rozvaděči R1-EOV"_x000d_</t>
  </si>
  <si>
    <t xml:space="preserve"> "1=1,000 [A]; k rozvaděči R1-EOV"_x000d_</t>
  </si>
  <si>
    <t xml:space="preserve"> "98=98,000 [A]; kabel CYKY-O 4x10 - viz Kabelový seznam 
238+108=346,000 [B]; kabel CYKY-O 4x4 - viz Kabelový seznam (napájecí a ovládací) 
Celkem: A+B=444,000 [C]"_x000d_</t>
  </si>
  <si>
    <t xml:space="preserve"> "309=309,000 [A]; kabel 1-AYKY-O 4x50 - viz Kabelový seznam"_x000d_</t>
  </si>
  <si>
    <t xml:space="preserve"> "108=108,000 [A]; kabel CYKY-O 12x4 - viz Kabelový seznam"_x000d_</t>
  </si>
  <si>
    <t xml:space="preserve"> "95=95,000 [A]; kabel LAM TWIN FTP kat.5E, 4x2x0,5 - viz Kabelový seznam"_x000d_</t>
  </si>
  <si>
    <t xml:space="preserve"> "1: 2*1=2,000 [A]; kabel CYKY-O 4x10 - oba konce * počet kusů dle Kabelového seznamu 
2: 2*(2+1)=6,000 [B]; kabel CYKY-O 4x4 - oba konce * počet kusů dle Kabelového seznamu (napájecí a ovládací)Celkem: A+B=8,000 [C]"_x000d_</t>
  </si>
  <si>
    <t xml:space="preserve"> "2*1=2,000 [A]; kabel 1-AYKY-O 4x50 - oba konce * počet kusů dle Kabelového seznamu"_x000d_</t>
  </si>
  <si>
    <t xml:space="preserve"> "2*1=2,000 [A]; kabel CYKY-O 12x4 - oba konce * počet kusů dle Kabelového seznamu"_x000d_</t>
  </si>
  <si>
    <t xml:space="preserve"> "27,5=27,500 [A] dle pol.č. 702222"_x000d_</t>
  </si>
  <si>
    <t xml:space="preserve"> "2*4=8,000 [A]; oba konce * počet kabelů dle Kabelového seznamu (napájecí) 
2*6=12,000 [B]; oba konce * počet kabelů dle Kabelového seznamu (ovládací) 
Celkem: A+B=20,000 [C]"_x000d_</t>
  </si>
  <si>
    <t xml:space="preserve"> "1=1,000 [A] pro rozvaděč R1-EOV"_x000d_</t>
  </si>
  <si>
    <t>743822</t>
  </si>
  <si>
    <t xml:space="preserve">VÝSTROJ EOV PRO VÝHYBKU  OBLOUKOVOU TVARU 1:9-300, 1:11-300</t>
  </si>
  <si>
    <t xml:space="preserve"> "1=1,000 [A]; výhybka Obl-o49-1:9-300 - viz Tabulka výhybek"_x000d_</t>
  </si>
  <si>
    <t xml:space="preserve"> "1=1,000 [A] ohřev výkolejky Vk1"_x000d_</t>
  </si>
  <si>
    <t xml:space="preserve"> "1=1,000 [A]; rozvaděč R1-EOV - viz Schéma zapojení"_x000d_</t>
  </si>
  <si>
    <t xml:space="preserve"> "1=1,000 [A]; čidlo WHR1"_x000d_</t>
  </si>
  <si>
    <t xml:space="preserve"> "1+1=2,000 [A]; ohřev 1ks výhybky a 1ks výkolejky - viz Tabulka výhybek"_x000d_</t>
  </si>
  <si>
    <t xml:space="preserve"> "1=1,000 [A]; pro rozvaděč R1-EOV"_x000d_</t>
  </si>
  <si>
    <t xml:space="preserve"> "1=1,000 [A] zemnící síť rozvaděče R1-EOV"_x000d_</t>
  </si>
  <si>
    <t xml:space="preserve"> "3=3,000 [A] kabely CYKY-O - viz kabelový seznam"_x000d_</t>
  </si>
  <si>
    <t xml:space="preserve"> "1=1,000 [A] kabel 1-AYKY-O 4x50 - viz Kabelový seznam"_x000d_</t>
  </si>
  <si>
    <t xml:space="preserve"> "6=6,000 [A] kabely ovládací - viz Kabelový seznam"_x000d_</t>
  </si>
  <si>
    <t xml:space="preserve"> "(3+108,650+11,050)*1,6*0,2=39,264 [B] odvoz 20% výkopku dle součtu pol. č. 13173 / 13273 / 13373, přepočet m3 na tuny (1,6)"_x000d_</t>
  </si>
  <si>
    <t xml:space="preserve"> "423*0,006*0,25=0,635 [A] 25% z výměry pol. č. 11120 včetně koeficientu (0,006) převodu m2 na tuny"_x000d_</t>
  </si>
  <si>
    <t xml:space="preserve"> "5=5,000 [A] komunální odpad v rozsahu tohoto So"_x000d_</t>
  </si>
  <si>
    <t xml:space="preserve"> "1,5=1,500 [A] zbytky z prořezů v rozsahu tohoto So"_x000d_</t>
  </si>
  <si>
    <t>SO41-36-16-01</t>
  </si>
  <si>
    <t xml:space="preserve"> "1942=1 942,000 [A] dle délky zemních prací v šíři 1m"_x000d_</t>
  </si>
  <si>
    <t xml:space="preserve"> "3*3,6=10,800 [A]; 3ks jámy pro spojkování kabelu vn, objem spojkoviště do 3,6m3/ks"_x000d_</t>
  </si>
  <si>
    <t xml:space="preserve"> "0,65*1,2*(148+10+278+14+20+795+14+12+25+33+46+345+22+32+22)=1 416,480 [A] výkopy 65/120 ve výkresu Situace"_x000d_</t>
  </si>
  <si>
    <t xml:space="preserve"> "1: 0,65*2,0*(90+18)=140,400 [A]; hloubená šachta 65/200 
2: 0,65*3,0*(18)=35,100 [B]; hloubená šachta 65/300"_x000d_</t>
  </si>
  <si>
    <t xml:space="preserve"> "2*2*25=100,000 [A]; protlačení chráničky DN160 pod komunikacemi, nástupištěm"_x000d_</t>
  </si>
  <si>
    <t>položka zahrnuje dodávku protlačovaného potrubí a veškeré pomocné práce (startovací zařízení, startovací a cílová jáma, opěrné a vodící bloky a pod.)</t>
  </si>
  <si>
    <t xml:space="preserve"> "1: 10,800=10,800 [A]; dle pol. č. 13173 
2: 1416,480=1 416,480 [B]; dle pol. č. 13273 
3: 35,100=35,100 [C]; dle pol. č. 13373  Celkem: A+B+C=1 462,380 [D]"_x000d_</t>
  </si>
  <si>
    <t xml:space="preserve"> "(1 416,480)*0,15=212,472 [A] objem pískového lože 15% z objemu výkopku dle pol.č. 13273"_x000d_</t>
  </si>
  <si>
    <t xml:space="preserve"> "1942*1=1 942,000 [A] dle geodetického vytýčení zemních prací v šíři 1m"_x000d_</t>
  </si>
  <si>
    <t xml:space="preserve"> "0,24*0,65*(10+14+20+14+12+25+33+46+22+22+90+18+18)=53,664 [C] obetonování chrániček v šachtách, 1,5 násobek DN160 = výška betonu 24cm"_x000d_</t>
  </si>
  <si>
    <t xml:space="preserve"> "148+10+278+14+20+795+14+12+25+33+46+345+22+32+22=1 816,000 [A] délka výkopových prací 65/120 ve výkresu Situace 
90+18=108,000 [B] délka výkopových prací 65/200 ve výkresu Situace 
18=18,000 [C] délka výkopových prací 65/300 ve výkresu Situace 
Celkem: A+B+C=1 942,000 [D]"_x000d_</t>
  </si>
  <si>
    <t xml:space="preserve"> "30=30,000 [A] v rozsahu tohoto SO"_x000d_</t>
  </si>
  <si>
    <t xml:space="preserve"> "12+148+10+278+14+20+795+2*345+2*32=2 031,000 [A]; betonový žlab šíře 200mm - výkres Situace"_x000d_</t>
  </si>
  <si>
    <t xml:space="preserve"> "1,25*(10+2*14+2*20+2*14+4*12+4*25+4*33+4*46+4*22+4*22+3*90+3*18+3*18)=1 405,000 [A] součet délky a počtu kusů korugovaných chrániček DN160, včetně 25% (1,25) z celkové délky nad terén - výkres Situace"_x000d_</t>
  </si>
  <si>
    <t xml:space="preserve"> "2031=2 031,000 [A]; dle pol.č.702112 včetně práce a zásypového materiálu"_x000d_</t>
  </si>
  <si>
    <t xml:space="preserve"> "4=4,000 [A]; v rozsahu tohoto So, v rozvodně technologického objektu"_x000d_</t>
  </si>
  <si>
    <t xml:space="preserve"> "10=10,000 [A]; v rozsahu tohoto So, voděodolné ucpávky do trafostanice Správy železnic"_x000d_</t>
  </si>
  <si>
    <t xml:space="preserve"> "35=35,000 [A] v rozsahu tohoto So"_x000d_</t>
  </si>
  <si>
    <t xml:space="preserve"> "1405=1 405,000 [A] zatažení lanka do chráničekdle pol.č.702222"_x000d_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</si>
  <si>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</si>
  <si>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89311</t>
  </si>
  <si>
    <t>ŠACHTY ARMATUR Z BETON DÍLCŮ</t>
  </si>
  <si>
    <t xml:space="preserve"> "2=2,000 [A]; betonová nebo plastová šachta Š1 a Š2 pro příčný přechod kolejištěm v km 13,315"_x000d_</t>
  </si>
  <si>
    <t xml:space="preserve">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</si>
  <si>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742362</t>
  </si>
  <si>
    <t>VEDENÍ VENKOVNÍ VN, OMEZOVAČ PŘEPĚTÍ</t>
  </si>
  <si>
    <t xml:space="preserve"> "1=1,000 [A]; omezovač přepětí pro podpěrný bod PB1A"_x000d_</t>
  </si>
  <si>
    <t>1. Položka obsahuje: 
 – upevnění vč. veškerého příslušenství 
2. Položka neobsahuje: 
 X 
3. Způsob měření: 
Udává se počet kusů kompletní konstrukce nebo práce.</t>
  </si>
  <si>
    <t>742364</t>
  </si>
  <si>
    <t>VEDENÍ VENKOVNÍ VN, KABELOVÝ SVOD</t>
  </si>
  <si>
    <t xml:space="preserve"> "1=1,000 [A]; kabelový svod z úsekového odpojovače na podpěrném bodu č.1A nadzemního vedení vn 35kV"_x000d_</t>
  </si>
  <si>
    <t xml:space="preserve"> "3*1920=5 760,000 [A]; vn kabel 35-AXEKVCE 1x120/16 - viz Kabelový seznam"_x000d_</t>
  </si>
  <si>
    <t>742723</t>
  </si>
  <si>
    <t>KABELOVÁ SPOJKA VN JEDNOŽÍLOVÁ PRO KABELY PŘES 6 KV OD 185 DO 300 MM2</t>
  </si>
  <si>
    <t xml:space="preserve"> "3*3=9,000 [A]; kabelová vn spojka po 500m"_x000d_</t>
  </si>
  <si>
    <t>742B22</t>
  </si>
  <si>
    <t>KABELOVÁ KONCOVKA VN VNITŘNÍ, SADA TŘÍ ŽIL NEBO TŘÍŽÍLOVÁ PRO KABELY PŘES 6 KV OD 95 DO 150 MM2</t>
  </si>
  <si>
    <t xml:space="preserve"> "3=3,000 [A]; koncovky pro vn 35kV v trafostanici Správy železnic, s.o."_x000d_</t>
  </si>
  <si>
    <t>742D22</t>
  </si>
  <si>
    <t>KABELOVÁ KONCOVKA VN VENKOVNÍ, SADA TŘÍ ŽIL NEBO TŘÍŽÍLOVÁ PRO KABELY PŘES 6 KV OD 95 DO 150 MM2</t>
  </si>
  <si>
    <t xml:space="preserve"> "3=3,000 [A]; kabelová vn koncovka pro připojení na úsekový odpínač PB 1A"_x000d_</t>
  </si>
  <si>
    <t xml:space="preserve"> "1405=1 405,000 [A] dle pol.č. 702222"_x000d_</t>
  </si>
  <si>
    <t>742P16</t>
  </si>
  <si>
    <t>SVAZKOVÁNÍ JEDNOŽILOVÝCH KABELŮ VN</t>
  </si>
  <si>
    <t xml:space="preserve"> "1920=1 920,000 [A]; svazkování kabelů po 1m"_x000d_</t>
  </si>
  <si>
    <t>745285</t>
  </si>
  <si>
    <t>POJISTKOVÁ PATRONA VN</t>
  </si>
  <si>
    <t xml:space="preserve"> "3=3,000 [A]; vn pojistka do 20A"_x000d_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</si>
  <si>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</si>
  <si>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747302</t>
  </si>
  <si>
    <t>VYDÁNÍ PŘÍKAZU "B" - JEDNODUCHÉ PRACOVIŠTĚ</t>
  </si>
  <si>
    <t xml:space="preserve"> "3=3,000 [A]; spojkování vn kabelu"_x000d_</t>
  </si>
  <si>
    <t>1. Položka obsahuje: 
 – cenu za vyhotovení příkazu "B" pro zajištění pracoviště při práci na vypnutém a zajištěném zařízení vn 
2. Položka neobsahuje: 
 X 
3. Způsob měření: 
Udává se počet kusů kompletní konstrukce nebo práce.</t>
  </si>
  <si>
    <t>747303</t>
  </si>
  <si>
    <t>VYDÁNÍ PŘÍKAZU "B" - SLOŽITÉ PRACOVIŠTĚ</t>
  </si>
  <si>
    <t xml:space="preserve"> "2=2,000 [A]; příkaz B (kabelový svod PB1A / trafostanice SŽ)"_x000d_</t>
  </si>
  <si>
    <t xml:space="preserve"> "3*3=9,000 [A]; 3žíly po úsecích 500m (mezi kabelovými spojkami a koncovými body)"_x000d_</t>
  </si>
  <si>
    <t xml:space="preserve"> "9=9,000 [A];dle pol.č.747531"_x000d_</t>
  </si>
  <si>
    <t xml:space="preserve"> "(10,800+1416,480+35,100)*1,6*0,2=467,962 [A] odvoz 20% výkopku dle součtu pol. č. 13173 / 13273 / 13373, přepočet m3 na tuny (1,6)"_x000d_</t>
  </si>
  <si>
    <t xml:space="preserve"> "1942*0,006*0,25=2,913 [A] 25% z výměry pol. č. 11120 včetně koeficientu (0,006) převodu m2 na tuny"_x000d_</t>
  </si>
  <si>
    <t xml:space="preserve"> "15=15,000 [A] komunální odpad v rozsahu tohoto So"_x000d_</t>
  </si>
  <si>
    <t xml:space="preserve"> "5=5,000 [A] zbytky z prořezů v rozsahu tohoto So"_x000d_</t>
  </si>
  <si>
    <t>SO41-36-16-02</t>
  </si>
  <si>
    <t xml:space="preserve"> "1625=1 625,000 [A] dle délky zemních prací v šíři 1m"_x000d_</t>
  </si>
  <si>
    <t xml:space="preserve"> "(1+6+4)*3,6=39,600 [A]; počet jam pro spojkování kabelu nn, objem spojkoviště do 3,6m3/ks 
(2+1+21)*2=48,000 [B]; jámy pro základy rozvaděče (KS+ZS+ROV), do 2m3 
20*12+1*20=44,000 [C] jámy pro základy osvětlovacích věží (20ks do 12m3 / 1ks do 20m3) 
8*2=16,000 [D] jámy pro základy osvětlovacích stožárů (8ks do 2m3) 
Celkem: A+B+C+D=147,600 [E]"_x000d_</t>
  </si>
  <si>
    <t xml:space="preserve"> "0,35*0,5*(25+83)=18,900 [A] výkopy 35/50 
0,5*0,5*(5)=1,250 [B] výkopy 50/50 
0,35*0,8*(68+340+70+40+31+56+700+84+5+6)=392,000 [C] výkopy 35/80 
0,35*0,9*(20)=6,300 [D] výkopy 35/90 
0,5*0,8*(38+20)=23,200 [E] výkopy 50/80 
Celkem: A+B+C+D+E=441,650 [F]"_x000d_</t>
  </si>
  <si>
    <t xml:space="preserve"> "0,65*1,5*(8)=7,800 [A]; pažená šachta 65/150 
0,65*2,0*(8+12+6)=33,800 [B]; pažená šachta 65/200 
Celkem: A+B=41,600 [C]"_x000d_</t>
  </si>
  <si>
    <t xml:space="preserve"> "147,600=147,600 [A]; dle pol. č. 13173 
441,650=441,650 [B]; dle pol. č. 13273 
41,600=41,600 [C]; dle pol. č. 13373  Celkem: A+B+C=630,850 [D]"_x000d_</t>
  </si>
  <si>
    <t xml:space="preserve"> "(441,650)*0,15=66,248 [A] objem pískového lože 15% z objemu výkopku dle pol.č. 13273"_x000d_</t>
  </si>
  <si>
    <t xml:space="preserve"> "1625*1=1 625,000 [A] dle geodetického vytýčení zemních prací v šíři 1m"_x000d_</t>
  </si>
  <si>
    <t xml:space="preserve"> "25+83=108,000 [A] délka výkopových prací 35/50 
5=5,000 [B] délka výkopových prací 50/50 
68+340+70+40+31+56+700+84+5+6=1 400,000 [C] délka výkopových prací 35/80 
20=20,000 [D] délka výkopových prací 35/90 
38+20=58,000 [E] délka výkopových prací 50/80 
8=8,000 [F] délka výkopových prací 65/150 
8+12+6=26,000 [G] délka výkopových prací 65/200 
Celkem: A+B+C+D+E+F+G=1 625,000 [H]"_x000d_</t>
  </si>
  <si>
    <t xml:space="preserve"> "20*9+1*17=197,000 [A] betonový základ pro osvětlovací věže (20ks do 9m3 / 1ks do 17m3) 
8*1,8=14,400 [B] betonový základ pro osvětlovací stožáry (8ks do 1,8m3) 
(2+1+21)*1=24,000 [C] betonový základ pro rozvaděče (2x KS, 1x ZS, 21x ROV do 1m3) 
0,24*0,65*(8+12+6+8)=5,304 [D] obetonování chrániček v šachtách, 1,5 násobek DN160 = výška betonu 24cm 
Celkem: A+B+C+D=240,704 [E]"_x000d_</t>
  </si>
  <si>
    <t>272375</t>
  </si>
  <si>
    <t>VÝZTUŽ ZÁKLADŮ PŘEDPÍNACÍ Z TYČÍ</t>
  </si>
  <si>
    <t xml:space="preserve"> "21*0,07=0,140 [A] po 70kg na osvětlovací stožár - viz příloha Technické zprávy 
8*0,340=2,720 [B] po 340kg na osvětlovací věž - viz příloha Technické zprávy 
Celkem: A+B=2,860 [C]"_x000d_</t>
  </si>
  <si>
    <t xml:space="preserve">- dodání předpínací výztuže, kotev, spojek a dalšího potřebného materiálu  v požadované kvalitě pro zavedení  předpětí,  včetně  nutného  prodloužení  pro  zakotvení,  spojkové,  respektive  kotevní  zařízení,  stříhání,  řezání,  úpravy tvaru a vytvoření svazků výztuže,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a obetonování kotev, 
- pomocné konstrukce a práce pro uložení a upevnění výztuže a trub a všech potřebných zařízení, včetně předpínacího, 
- zednické výpomoci pro montáž předpínací výztuže, 
- úprava výztuže pro osazení doplňkových konstrukcí, 
- ochrana výztuže do doby jejího zabetonování, 
- vodivé  propojení  výztuže, která je součástí ochrany konstrukce  proti vlivům bludných proudů, vyvedení do měřících skříní nebo míst. 
Dokumentace pro zadání stavby může dále předepsat, že cena položky ještě obsahuje například: 
- dodání a injektování speciální injektážní hmotou, 
- ochranu výztuže do doby jejího zainjektování, je-li prováděno v jiné fázi výstavby, 
- povrchovou antikorozní úpravu výztuže, 
- separaci výztuže, 
- osazení měřicích zařízení a úpravy pro ně, 
- osazení měřících skříní nebo míst pro měření bludných proudů.</t>
  </si>
  <si>
    <t xml:space="preserve"> "52+32+96+45+762+23+35+2*78+32+43+13+2*22+28+242+65+40+72=1 780,000 [A]; plastový žlab šíře 100mm, délka dle výkopových prací - výkres Situace"_x000d_</t>
  </si>
  <si>
    <t xml:space="preserve"> "1,25*(14+2*14+10+2*16+18+3*24+3*22)=300,000 [A] součet délky a počtu kusů korugovaných chrániček DN160, včetně 25% (1,25) z celkové délky nad terén - výkres Situace"_x000d_</t>
  </si>
  <si>
    <t xml:space="preserve"> "1780=1 780,000 [A]; dle pol.č.702111 včetně práce a zásypového materiálu"_x000d_</t>
  </si>
  <si>
    <t xml:space="preserve"> "35+6*20+21*20+25=600,000 [A]; zemnící pásek FeZn 30/4 - viz výkres Uzemnění"_x000d_</t>
  </si>
  <si>
    <t xml:space="preserve"> "6=6,000 [A] v rozsahu tohoto So"_x000d_</t>
  </si>
  <si>
    <t xml:space="preserve"> "9+21=30,000 [A]; viz výkres uzemnění"_x000d_</t>
  </si>
  <si>
    <t xml:space="preserve"> "31=31,000 [A] vodič 1-YY 16 PE (zž)"_x000d_</t>
  </si>
  <si>
    <t xml:space="preserve"> "735=735,000 [A] vodič 1-YY 25 PE (zž)"_x000d_</t>
  </si>
  <si>
    <t xml:space="preserve"> "100=100,000 [A] CYKY-J 3x2,5 
 805=805,000 [B] CYKY-O 2x2,5 
Celkem: A+B=905,000 [C]"_x000d_</t>
  </si>
  <si>
    <t xml:space="preserve"> "100=100,000 [A] CYKY-O 2x4"_x000d_</t>
  </si>
  <si>
    <t xml:space="preserve"> "1080=1 080,000 [A] CGSG-J 3x2,5"_x000d_</t>
  </si>
  <si>
    <t xml:space="preserve"> "1470=1 470,000 [A] CYKY-O 4x2,5 
65=65,000 [B] CYKFY-O 5x1,5 
Celkem: A+B=1 535,000 [C]"_x000d_</t>
  </si>
  <si>
    <t xml:space="preserve"> "998=998,000 [A] CYKY-O 4x10 
300=300,000 [B] CYKY-J 5x10 
65=65,000 [C] CYKY-J 5x4 
500=500,000 [D] CYKY-J 5x6 
Celkem: A+B+C+D=1 863,000 [E]"_x000d_</t>
  </si>
  <si>
    <t xml:space="preserve"> "195=195,000 [A] 1-CYKY-J 4x35"_x000d_</t>
  </si>
  <si>
    <t xml:space="preserve"> "5253=5 253,000 [A]; kabel 1-AYKY-O 4x120"_x000d_</t>
  </si>
  <si>
    <t xml:space="preserve"> "2814=2 814,000 [A]; kabel 1-AYKY-O 4x240"_x000d_</t>
  </si>
  <si>
    <t xml:space="preserve"> "50=50,000 [A] TCEPKPFLEZE 3x4x0,8"_x000d_</t>
  </si>
  <si>
    <t xml:space="preserve"> "111=111,000 [A]; kabel NYY-O 24x1,5"_x000d_</t>
  </si>
  <si>
    <t xml:space="preserve"> "111=111,000 [A]; kabel LAM TWIN FTP kat.5E, 4x2x0,5"_x000d_</t>
  </si>
  <si>
    <t xml:space="preserve"> "2*21=42,000 [A] vodič 1-YY 25 PE (zž)"_x000d_</t>
  </si>
  <si>
    <t xml:space="preserve"> "2*1=2,000 [A] CYKFY-O 5x1,5 
2*2=4,000 [B] CYKY-J 3x2,5 
2*(2+21+2)=50,000 [C] CYKY-O 2x2,5 
2*(2+21+21)=88,000 [D] CYKY-O 4x2,5 
2*(6+21+2)+2*5*21=268,000 [E] CGSG-J 3x2,5 
Celkem: A+B+C+D+E=412,000 [F]"_x000d_</t>
  </si>
  <si>
    <t xml:space="preserve"> "2*2=4,000 [A] CYKY-O 2x4 
2*(4+2)=12,000 [B] CYKY.O 4x10 
2*2=4,000 [C] CYKY-J 5x10 
2*1=2,000 [D] CYKY-J 5x4 
2*10=20,000 [E] CYKY-J 5x6 
Celkem: A+B+C+D+E=42,000 [F]"_x000d_</t>
  </si>
  <si>
    <t xml:space="preserve"> "2*3=6,000 [A] 1-CYKY-J 4x35"_x000d_</t>
  </si>
  <si>
    <t xml:space="preserve"> "2*2*21=84,000 [A] 1-AYKY-O 4x120"_x000d_</t>
  </si>
  <si>
    <t>742L15</t>
  </si>
  <si>
    <t>UKONČENÍ DVOU AŽ PĚTIŽÍLOVÉHO KABELU V ROZVADĚČI NEBO NA PŘÍSTROJI OD 150 DO 240 MM2</t>
  </si>
  <si>
    <t xml:space="preserve"> "2*3=6,000 [A] 1-AYKY-O 4x240"_x000d_</t>
  </si>
  <si>
    <t>742L22</t>
  </si>
  <si>
    <t>UKONČENÍ DVOU AŽ PĚTIŽÍLOVÉHO KABELU KABELOVOU SPOJKOU OD 4 DO 16 MM2</t>
  </si>
  <si>
    <t xml:space="preserve"> "1=1,000 [A]; kabelová spojka pro kabel CYKY-O 4x10, nad délku 500m"_x000d_</t>
  </si>
  <si>
    <t>742L24</t>
  </si>
  <si>
    <t>UKONČENÍ DVOU AŽ PĚTIŽÍLOVÉHO KABELU KABELOVOU SPOJKOU OD 70 DO 120 MM2</t>
  </si>
  <si>
    <t xml:space="preserve"> "6=6,000 [A]; kabelová spojka pro kabel 1-AYKY-O 4x120, nad délku 500m"_x000d_</t>
  </si>
  <si>
    <t xml:space="preserve"> "4=4,000 [A]; kabelová spojka pro kabel 1-AYKY-O 4x240, nad délku 500m 
1=1,000 [B]; kabelová spojka pro kabel WL109/1-AYKY-O 4x240, v případě nahrazení KS1/P4114 (rozhraní staveb 1.etapy a 2b.etapy) 
Celkem: A+B=5,000 [C]"_x000d_</t>
  </si>
  <si>
    <t xml:space="preserve"> "2*1=2,000 [A]; kabel TCEPKPFLEZE 3x4x0,8"_x000d_</t>
  </si>
  <si>
    <t xml:space="preserve"> "2*1=2,000 [A] kabel NYY-O 24x1,5"_x000d_</t>
  </si>
  <si>
    <t xml:space="preserve"> "2*(3+4)=14,000 [A] kabel 1-AYKY-O 4x240 včetně konců pro spojkování 
2*(21+21+6)=96,000 [B] kabel 1-AYKY-O 4x120 včetně konců pro spojkování 
Celkem: A+B=110,000 [C]"_x000d_</t>
  </si>
  <si>
    <t xml:space="preserve"> "100=100,000 [A] v rozsahu tohoto So"_x000d_</t>
  </si>
  <si>
    <t>743112</t>
  </si>
  <si>
    <t xml:space="preserve">OSVĚTLOVACÍ STOŽÁR  SKLOPNÝ ŽÁROVĚ ZINKOVANÝ DÉLKY PŘES 6,5 DO 12 M</t>
  </si>
  <si>
    <t xml:space="preserve"> "8=8,000 [A] viz Tabulka stožárů (sklopný, vetknutý, výška 12m)"_x000d_</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</si>
  <si>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</si>
  <si>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</si>
  <si>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</si>
  <si>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 xml:space="preserve"> "8=8,000 [A] dle počtu stožárů"_x000d_</t>
  </si>
  <si>
    <t>1. Položka obsahuje: 
 – veškeré příslušenství, technický popis viz. projektová dokumentace 
2. Položka neobsahuje: 
 X 
3. Způsob měření: 
Udává se počet kusů kompletní konstrukce nebo práce.</t>
  </si>
  <si>
    <t>743161</t>
  </si>
  <si>
    <t xml:space="preserve">OSVĚTLOVACÍ STOŽÁR  - ÚPRAVA PRO MONTÁŽ PŘÍDAVNÉHO ZAŘÍZENÍ (ROZHLAS, KAMERA, ČIDLO APOD.)</t>
  </si>
  <si>
    <t xml:space="preserve"> "2=2,000 [A] příprava na kameru - osvětlovací věž OV1 a OV21"_x000d_</t>
  </si>
  <si>
    <t>743165</t>
  </si>
  <si>
    <t xml:space="preserve">OSVĚTLOVACÍ STOŽÁR  - HYDRAULICKÉ SKLOPNÉ ZAŘÍZENÍ</t>
  </si>
  <si>
    <t xml:space="preserve"> "1=1,000 [A] sklopné zařízení pro stožáry 12m, předání do Správy SEE"_x000d_</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</si>
  <si>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</si>
  <si>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</si>
  <si>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</si>
  <si>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 xml:space="preserve"> "21=21,000 [A] osvětlovací věž výšky 20m, na kotevní rošt - viz tabulka stožárů"_x000d_</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</si>
  <si>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</si>
  <si>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</si>
  <si>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</si>
  <si>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 xml:space="preserve"> "21=21,000 [A] dle počtu věží"_x000d_</t>
  </si>
  <si>
    <t>743232</t>
  </si>
  <si>
    <t>OSVĚTLOVACÍ VĚŽ - ŽEBŘÍK DÉLKY DO 20 M</t>
  </si>
  <si>
    <t>743236</t>
  </si>
  <si>
    <t xml:space="preserve">OSVĚTLOVACÍ VĚŽ  - ZÁBRANA PROTI NAJETÍ KONSTRUKCE OCELOVÁ L, KOMPLETNÍ DODÁVKA</t>
  </si>
  <si>
    <t xml:space="preserve"> "10=10,000 [A] viz Tabulka stožárů"_x000d_</t>
  </si>
  <si>
    <t>743324</t>
  </si>
  <si>
    <t>VÝLOŽNÍK PRO MONTÁŽ SVÍTIDLA NA STOŽÁR DVOURAMENNÝ S ÚPRAVOU PRO SVĚTLOMET</t>
  </si>
  <si>
    <t xml:space="preserve"> "10*2+3=23,000 [A] konzolový výložník pro uchycení dvojice reflektorů na osvětlovací věž"_x000d_</t>
  </si>
  <si>
    <t>743334</t>
  </si>
  <si>
    <t>VÝLOŽNÍK PRO MONTÁŽ SVÍTIDLA NA STOŽÁR TŘÍ- A ČTYŘRAMENNÝ S ÚPRAVOU PRO SVĚTLOMET</t>
  </si>
  <si>
    <t xml:space="preserve"> "9=9,000 [A] konzolový výložník pro uchycení trojice reflektorů na osvětlovací věž"_x000d_</t>
  </si>
  <si>
    <t>743486</t>
  </si>
  <si>
    <t>SVÍTIDLO DRÁŽNÍ - MONTÁŽ SVÍTIDLA NA OSVĚTLOVACÍ STOŽÁR DO VÝŠKY 15 M</t>
  </si>
  <si>
    <t xml:space="preserve"> "8=8,000 [A] viz Tabulka stožárů"_x000d_</t>
  </si>
  <si>
    <t>1. Položka obsahuje: 
 – montáž zařízení 
2. Položka neobsahuje: 
 X 
3. Způsob měření: 
Udává se počet kusů kompletní konstrukce nebo práce.</t>
  </si>
  <si>
    <t>743487</t>
  </si>
  <si>
    <t>SVÍTIDLO DRÁŽNÍ - MONTÁŽ SVÍTIDLA NA OSVĚTLOVACÍ VĚŽ DO VÝŠKY 40 M</t>
  </si>
  <si>
    <t xml:space="preserve"> "9*4+2+9*3+1+2=68,000 [A] viz Tabulka stožárů"_x000d_</t>
  </si>
  <si>
    <t>743611</t>
  </si>
  <si>
    <t>ROZVADĚČ PRO DRÁŽNÍ OSVĚTLENÍ SILOVÝ NAPÁJECÍ S PLC ŘÍDÍCÍM SYSTÉMEM DO 6 KUSŮ TŘÍFÁZOVÝCH VĚTVÍ</t>
  </si>
  <si>
    <t xml:space="preserve"> "21=21,000 [A] venkovní rozvaděče ROV"_x000d_</t>
  </si>
  <si>
    <t>743637</t>
  </si>
  <si>
    <t>ROZVADĚČ PRO DRÁŽNÍ OSVĚTLENÍ - ROZŠÍŘENÍ O ŘÍZENÉ NAPÁJENÍ ZÁSUVKOVÝCH STOJANŮ S MĚŘENÍM SPOTŘEBY EL. ENERGIE - OD 3 DO 4 KS</t>
  </si>
  <si>
    <t xml:space="preserve"> "1=1,000 [A] rozšíření rozvaděče ROV17 o řízené napájení ZS1"_x000d_</t>
  </si>
  <si>
    <t>1. Položka obsahuje: 
 – veškeré příslušenství, zhotovení výrobní dokumentace 
 – technický popis viz. projektová dokumentace 
2. Položka neobsahuje: 
 X 
3. Způsob měření: 
Udává se počet kusů kompletní konstrukce nebo práce.</t>
  </si>
  <si>
    <t xml:space="preserve"> "21=21,000 [A] pro rozvaděče ROV"_x000d_</t>
  </si>
  <si>
    <t xml:space="preserve"> "4+4+3*8+3*8+3+4+3+5=71,000 [A]; počet větví osvětlení  a spínaných zásuvkových obnvodů v rozvaděčích ROV1--21 a ZS1"_x000d_</t>
  </si>
  <si>
    <t xml:space="preserve"> "21+1=22,000 [A]; rozvaděče ROV1 až ROV21, ZS1"_x000d_</t>
  </si>
  <si>
    <t>743E21</t>
  </si>
  <si>
    <t>SKŘÍŇ ROZPOJOVACÍ POJISTKOVÁ DO 400 A, DO 240 MM2, V KOMPAKTNÍM PILÍŘI S POJISTKOVÝMI SPODKY S 2-4 SADAMI JISTÍCÍCH PRVKŮ</t>
  </si>
  <si>
    <t xml:space="preserve"> "1=1,000 [A] kabelová skříň KS1/P4114 pro smyčkování kabelu pro přejezd P4114, na rozhraní staveb 1.etapy a 2b.etapy."_x000d_</t>
  </si>
  <si>
    <t>743G22</t>
  </si>
  <si>
    <t>SKŘÍŇ ZÁSUVKOVÁ VENKOVNÍ KOMPAKTNÍ PILÍŘ OD 3 DO 4 KS ZÁSUVEK PRŮMYSLOVÝCH (400 V NEBO 230 V)</t>
  </si>
  <si>
    <t xml:space="preserve"> "1=1,000 [A] Zásuvkový stojan ZS1 - viz schéma"_x000d_</t>
  </si>
  <si>
    <t>743G31</t>
  </si>
  <si>
    <t>SKŘÍŇ ZÁSUVKOVÁ VENKOVNÍ - ROZŠÍŘENÍ O MĚŘENÍ SPOTŘEBY EL. ENERGIE</t>
  </si>
  <si>
    <t xml:space="preserve"> "4=4,000 [A] viz Schéma ZS1"_x000d_</t>
  </si>
  <si>
    <t>1. Položka obsahuje: 
 – veškeré příslušenství včetně zapojení 
 – technický popis viz. projektová dokumentace 
2. Položka neobsahuje: 
 X 
3. Způsob měření: 
Udává se počet kusů kompletní konstrukce nebo práce.</t>
  </si>
  <si>
    <t>743G32</t>
  </si>
  <si>
    <t>SKŘÍŇ ZÁSUVKOVÁ VENKOVNÍ - ROZŠÍŘENÍ O SIGNALIZACI STAVU A UKONČENÍ ODBĚRU</t>
  </si>
  <si>
    <t xml:space="preserve"> "4+4=8,000 [A] viz schéma ZS1"_x000d_</t>
  </si>
  <si>
    <t xml:space="preserve"> "2*21=42,000 [A] rozvaděče ROV a osvětlovací věže 
10=10,000 [B] kabelové a zaásuvkové skříně v kolejišti 
8=8,000 [C] osvětlovací stožáry 
Celkem: A+B+C=60,000 [D]"_x000d_</t>
  </si>
  <si>
    <t>1. Položka obsahuje: 
 – zhotovení nápisu barvou pomocí šablon vč. podružného materiálu, rozměření, dodání barvy 
a ředidla 
2. Položka neobsahuje: 
 X 
3. Způsob měření: 
Udává se počet kusů kompletní konstrukce nebo práce.</t>
  </si>
  <si>
    <t>R743474</t>
  </si>
  <si>
    <t>SVÍTIDLO DRÁŽNÍ LED, MIN. IP 54, ELEKTRONICKÝ PŘEDŘADNÍK, 83W</t>
  </si>
  <si>
    <t xml:space="preserve"> "2=2,000 [A] LED provedení, s asymetrickým optickým krytem, tvrzené bezpečnostní sklo pevnosti IK 09. Kryt z litého hliníku, prášková barva, průměrný příkon svítidla 83,0 W,  světelný tok 13 800 lm, barva světla 4000 K, s elektronickým předřadníkem ECG, II. třídy izolace, krytí IP66. Konstantní i časově závislé řízení světelného toku."_x000d_</t>
  </si>
  <si>
    <t xml:space="preserve">1. Položka obsahuje:  
 – zdroj a veškeré příslušenství  
 – technický popis viz. projektová dokumentace  
2. Položka neobsahuje:  
 X  
3. Způsob měření:  
Udává se počet kusů kompletní konstrukce nebo práce.</t>
  </si>
  <si>
    <t>R743475</t>
  </si>
  <si>
    <t>SVÍTIDLO DRÁŽNÍ LED, MIN. IP 54, ELEKTRONICKÝ PŘEDŘADNÍK, 91,5W</t>
  </si>
  <si>
    <t xml:space="preserve"> "2=2,000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</si>
  <si>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R743476</t>
  </si>
  <si>
    <t>SVÍTIDLO DRÁŽNÍ LED, MIN. IP 54, ELEKTRONICKÝ PŘEDŘADNÍK, 159W</t>
  </si>
  <si>
    <t xml:space="preserve"> "9*4+2=38,000 [A] světlomety na osvětlovací věž v LED provedení, s optickým krytem, tvrzené bezpečnostní sklo pevnosti IK 09. Kryt z litého hliníku, prášková barva, průměrný příkon svítidla 159,0 W, světelný tok 25 000 lm, barva světla 4 000 K, s elektronickým předřadníkem ECG, II. třídy izolace, krytí IP66. Konstantní i časově závislé řízení světelného toku."_x000d_</t>
  </si>
  <si>
    <t>R743477</t>
  </si>
  <si>
    <t>SVÍTIDLO DRÁŽNÍ LED, MIN. IP 54, ELEKTRONICKÝ PŘEDŘADNÍK, 181W</t>
  </si>
  <si>
    <t xml:space="preserve"> "6+1=7,000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</si>
  <si>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R743478</t>
  </si>
  <si>
    <t>SVÍTIDLO DRÁŽNÍ LED, MIN. IP 54, ELEKTRONICKÝ PŘEDŘADNÍK, 245W</t>
  </si>
  <si>
    <t xml:space="preserve"> "9*3=27,000 [A] světlomety na osvětlovací věž v LED provedení, s optickým krytem, tvrzené bezpečnostní sklo pevnosti IK 09. Kryt z litého hliníku, prášková barva, průměrný příkon svítidla 245,0 W, světelný tok 40 000 lm, barva světla 4 000 K, s elektronickým předřadníkem ECG, II. třídy izolace, krytí IP66. Konstantní i časově závislé řízení světelného toku."_x000d_</t>
  </si>
  <si>
    <t>R744116</t>
  </si>
  <si>
    <t>ROZVODNICE NN MODULÁRNÍ, MIN. IP 30, PŘES 160 MODULŮ - Rozvaděč RZS</t>
  </si>
  <si>
    <t xml:space="preserve"> "1=1,000 [A] Rozvaděč RZS včetně výzbroje - viz schéma"_x000d_</t>
  </si>
  <si>
    <t xml:space="preserve">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</si>
  <si>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R744117</t>
  </si>
  <si>
    <t>ROZVODNICE NN MODULÁRNÍ, MIN. IP 30, PŘES 160 MODULŮ - Rozvaděč RSDEL</t>
  </si>
  <si>
    <t xml:space="preserve"> "1=1,000 [A] Rozvaděč RSDEL včetně výzbroje - viz schéma"_x000d_</t>
  </si>
  <si>
    <t xml:space="preserve"> "4=4,000 [A] v rozsahu tohoto So"_x000d_</t>
  </si>
  <si>
    <t xml:space="preserve"> "21+1=22,000 [A] zemnící sítě rozvaděčů ROV a ZS1"_x000d_</t>
  </si>
  <si>
    <t xml:space="preserve"> "24=24,000 [A] kabely CYKY-O - viz kabelový seznam"_x000d_</t>
  </si>
  <si>
    <t xml:space="preserve"> "54=54,000 [A] kabely 1-AYKY-O 4x50, 4x120 - viz Kabelový seznam"_x000d_</t>
  </si>
  <si>
    <t xml:space="preserve"> "6=6,000 [A] kabel 1-AYKY-O 4x2400 - viz Kabelový seznam"_x000d_</t>
  </si>
  <si>
    <t xml:space="preserve"> "12=12,000 [A] kabely ovládací - viz Kabelový seznam"_x000d_</t>
  </si>
  <si>
    <t>747541</t>
  </si>
  <si>
    <t>MĚŘENÍ INTENZITY OSVĚTLENÍ INSTALOVANÉHO V ROZSAHU TOHOTO SO/PS</t>
  </si>
  <si>
    <t xml:space="preserve"> "1=1,000 [A] stožáry 12m - rychnovské zhlaví 
1=1,000 [B] stožáry 12m - solnické zhlaví (předsunutá kolejová spojka) 
1=1,000 [C] věže20m - kolejiště 1 
1=1,000 [D] věže20m - kolejiště 2 
1=1,000 [E] věže20m - nakládací rampa 
1=1,000 [F] věže20m - příjezdová komunikace 
Celkem: A+B+C+D+E+F=6,000 [G]"_x000d_</t>
  </si>
  <si>
    <t xml:space="preserve"> "(147,600+441,650+41,600)*1,6*0,2=201,872 [A] odvoz 20% výkopku dle součtu pol. č. 13173 / 13273 / 13373, přepočet m3 na tuny (1,6)"_x000d_</t>
  </si>
  <si>
    <t xml:space="preserve"> "1625*0,006*0,25=2,438 [A] 25% z výměry pol. č. 11120 včetně koeficientu (0,006) převodu m2 na tuny"_x000d_</t>
  </si>
  <si>
    <t xml:space="preserve"> "25=25,000 [A] komunální odpad v rozsahu tohoto So"_x000d_</t>
  </si>
  <si>
    <t xml:space="preserve"> "7,5=7,500 [A] zbytky z prořezů v rozsahu tohoto So"_x000d_</t>
  </si>
  <si>
    <t>SO41-36-16-03</t>
  </si>
  <si>
    <t xml:space="preserve"> "430=430,000 [A] dle délky zemních prací v šíři 1m"_x000d_</t>
  </si>
  <si>
    <t xml:space="preserve"> "(6)*3,6=21,600 [A]; počet jam pro spojkování kabelu, objem spojkoviště do 3,6m3/ks"_x000d_</t>
  </si>
  <si>
    <t xml:space="preserve"> "0,35*0,5*(59+88+142)=50,575 [A] výkopy 35/50 
0,35*0,8*(16+78)=26,320 [B] výkopy 35/80 
Celkem: A+B=76,895 [C]"_x000d_</t>
  </si>
  <si>
    <t xml:space="preserve"> "0,65*2,4*(27+10+10)=73,320 [A]; pažená šachta 65/240"_x000d_</t>
  </si>
  <si>
    <t xml:space="preserve"> "21,600=21,600 [A]; dle pol. č. 13173 
76,895=76,895 [B]; dle pol. č. 13273 
73,320=73,320 [C]; dle pol. č. 13373  Celkem: A+B+C=171,815 [D]"_x000d_</t>
  </si>
  <si>
    <t xml:space="preserve"> "(76,895)*0,15=11,534 [A] objem pískového lože 15% z objemu výkopku dle pol.č. 13273"_x000d_</t>
  </si>
  <si>
    <t xml:space="preserve"> "430*1=430,000 [A] dle geodetického vytýčení zemních prací v šíři 1m"_x000d_</t>
  </si>
  <si>
    <t xml:space="preserve"> "0,24*0,65*(27+10+10)=7,332 [A] obetonování chrániček v šachtách, 1,5 násobek DN160 = výška betonu 24cm"_x000d_</t>
  </si>
  <si>
    <t xml:space="preserve"> "59+88+142=289,000 [A] délka výkopových prací 35/50 
16+78=94,000 [B] délka výkopových prací 35/80 
27+10+10=47,000 [C] délka výkopových prací 65/240 
Celkem: A+B+C=430,000 [D]"_x000d_</t>
  </si>
  <si>
    <t xml:space="preserve"> "4*30=120,000 [A] v rozsahu tohoto SO"_x000d_</t>
  </si>
  <si>
    <t xml:space="preserve"> "210=210,000 [A] dle počtu lomových bodů"_x000d_</t>
  </si>
  <si>
    <t xml:space="preserve"> "59+88+52+2*16+142+78=451,000 [A]; plastový žlab šíře 100mm, délka dle výkopových prací - výkres Situace"_x000d_</t>
  </si>
  <si>
    <t xml:space="preserve"> "1,25*(27+10+10)=58,750 [A] součet délky a počtu kusů korugovaných chrániček DN160, včetně 25% (1,25) z celkové délky nad terén - výkres Situace"_x000d_</t>
  </si>
  <si>
    <t xml:space="preserve"> "451=451,000 [A]; dle pol.č.702111 včetně práce a zásypového materiálu"_x000d_</t>
  </si>
  <si>
    <t xml:space="preserve"> "2=2,000 [A]; v rozsahu tohoto So, pod sestavou pultu DOÚO v rozvodně technologického objektu"_x000d_</t>
  </si>
  <si>
    <t xml:space="preserve"> "6=6,000 [A]; v rozsahu tohoto So, v kabelovém prostoru technologického objektu"_x000d_</t>
  </si>
  <si>
    <t xml:space="preserve"> "20=20,000 [A]; v rozsahu tohoto So"_x000d_</t>
  </si>
  <si>
    <t xml:space="preserve"> "70=70,000 [A] vodič H07V-K (CYA) 6 PE (zž)"_x000d_</t>
  </si>
  <si>
    <t xml:space="preserve"> "35=35,000 [A] CYKY-J 3x2,5 
60=60,000 [B] CYKY-O 2x2,5 
Celkem: A+B=95,000 [C]"_x000d_</t>
  </si>
  <si>
    <t xml:space="preserve"> "70=70,000 [A] CYKFY-O 12x2,5"_x000d_</t>
  </si>
  <si>
    <t xml:space="preserve"> "70=70,000 [A] CYKFY-O 7x4 
4015=4 015,000 [B] CYKY-O 12x4 
Celkem: A+B=4 085,000 [C]"_x000d_</t>
  </si>
  <si>
    <t>742J21</t>
  </si>
  <si>
    <t>SYKFY DO 4X2X0,5, KABEL SDĚLOVACÍ IZOLACE PVC</t>
  </si>
  <si>
    <t xml:space="preserve"> "25=25,000 [A] SYKFY 4x2x0,5"_x000d_</t>
  </si>
  <si>
    <t xml:space="preserve"> "2*1=2,000 [A] SYKFY 4x2x0,5"_x000d_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</si>
  <si>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</si>
  <si>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 xml:space="preserve"> "2*2=4,000 [A] HO7VK (CYA) ZŽ 6"_x000d_</t>
  </si>
  <si>
    <t xml:space="preserve"> "2*2=4,000 [A] CYKY-O 2x2,5 
2*1=2,000 [B] CYKY-J 3x2,5 
Celkem: A+B=6,000 [C]"_x000d_</t>
  </si>
  <si>
    <t xml:space="preserve"> "2*7=14,000 [A] CYKFY-O 12x2,5"_x000d_</t>
  </si>
  <si>
    <t xml:space="preserve"> "2*7=14,000 [A] CYKFY-O 12x4 
2*2=4,000 [B] CYKFY-O 7x4 
Celkem: A+B=18,000 [C]"_x000d_</t>
  </si>
  <si>
    <t>742M22</t>
  </si>
  <si>
    <t>UKONČENÍ 7-12ŽÍLOVÉHO KABELU KABELOVOU SPOJKOU OD 4 DO 6 MM2</t>
  </si>
  <si>
    <t xml:space="preserve"> "6=6,000 [A] kabelová spojka pro CYKFY-O 12x4 po 500m"_x000d_</t>
  </si>
  <si>
    <t xml:space="preserve"> "60=60,000 [A] dle pol.č. 702222"_x000d_</t>
  </si>
  <si>
    <t>743B13</t>
  </si>
  <si>
    <t>OVLADAČ PRO DÁLKOVÉ OVLÁDÁNÍ MOTOROVÝCH POHONŮ TRAKČNÍCH ODPOJOVAČŮ (DOÚO) OD 9 DO 12 KS</t>
  </si>
  <si>
    <t xml:space="preserve"> "1=1,000 [A] pult odpojovačů R1-DOÚO"_x000d_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</si>
  <si>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</si>
  <si>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</si>
  <si>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</si>
  <si>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 xml:space="preserve"> "1=1,000 [A] komunikační modul do nadřazeného systému"_x000d_</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</si>
  <si>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</si>
  <si>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</si>
  <si>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</si>
  <si>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 xml:space="preserve"> "9=9,000 [A] dle počtu odpojovačů - viz schéma"_x000d_</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</si>
  <si>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</si>
  <si>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</si>
  <si>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</si>
  <si>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 xml:space="preserve"> "1=1,000 [A] rozvaděč HIS (RTR) - viz schéma"_x000d_</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</si>
  <si>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</si>
  <si>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</si>
  <si>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</si>
  <si>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 xml:space="preserve"> "1=1,000 [A] svorková skříň MX1 do 120svorek"_x000d_</t>
  </si>
  <si>
    <t>1. Položka obsahuje: 
 – instalaci skříně vč. veškerého příslušenství 
 – technický popis viz. projektová dokumentace 
2. Položka neobsahuje: 
 X 
3. Způsob měření: 
Udává se počet kusů kompletní konstrukce nebo práce.</t>
  </si>
  <si>
    <t>743B25</t>
  </si>
  <si>
    <t>SVORKOVNICOVÁ SKŘÍŇ PLASTOVÁ PRO DOÚO VNITŘNÍ - REDUKČNÍ BLOK 5/3 VODIČOVÉHO OVLÁDÁNÍ</t>
  </si>
  <si>
    <t xml:space="preserve"> "1=1,000 [A] ovládací moduly v provedení pro 3-vodičový systém ovládání"_x000d_</t>
  </si>
  <si>
    <t>743B31</t>
  </si>
  <si>
    <t>SVORKOVNICOVÁ SKŘÍŇ PLASTOVÁ PRO DOÚO VENKOVNÍ PILÍŘOVÁ/ZAPUŠTĚNÁ DO 40 SVOREK</t>
  </si>
  <si>
    <t xml:space="preserve"> "1=1,000 [A] Kabelová skříň KS-Z06 se svorkami, v kompaktním, samostatně stojícím pilíři, venkovní provedení II.třída izolace, UV odolné"_x000d_</t>
  </si>
  <si>
    <t>1. Položka obsahuje: 
 – instalaci do terénu / do niky vč. zapojení 
 – technický popis viz. projektová dokumentace 
2. Položka neobsahuje: 
 – zemní práce 
3. Způsob měření: 
Udává se počet kusů kompletní konstrukce nebo práce.</t>
  </si>
  <si>
    <t xml:space="preserve"> "5=5,000 [A] kabely CYKY-O - viz kabelový seznam"_x000d_</t>
  </si>
  <si>
    <t xml:space="preserve"> "17=17,000 [A] kabely ovládací - viz Kabelový seznam"_x000d_</t>
  </si>
  <si>
    <t xml:space="preserve"> "(21,600+76,895+73,320)*1,6*0,2=54,981 [A] odvoz 20% výkopku dle součtu pol. č. 13173 / 13273 / 13373, přepočet m3 na tuny (1,6)"_x000d_</t>
  </si>
  <si>
    <t xml:space="preserve"> "430*0,006*0,25=0,645 [A] 25% z výměry pol. č. 11120 včetně koeficientu (0,006) převodu m2 na tuny"_x000d_</t>
  </si>
  <si>
    <t xml:space="preserve"> "2,5=2,500 [A] zbytky z prořezů v rozsahu tohoto So"_x000d_</t>
  </si>
  <si>
    <t>SO41-36-16-04</t>
  </si>
  <si>
    <t xml:space="preserve"> "252=252,000 [A] dle délky zemních prací v šíři 1m"_x000d_</t>
  </si>
  <si>
    <t xml:space="preserve"> "1*1=1,000 [A] po 1m3 pro základ KS/BTS 
7*1=7,000 [B] po 1m3 pro základy PS1-PS7 Celkem: A+B=8,000 [C]"_x000d_</t>
  </si>
  <si>
    <t xml:space="preserve"> "(144+6+18+84)*0,35*0,8=70,560 [A] výkop 35/80"_x000d_</t>
  </si>
  <si>
    <t xml:space="preserve"> "8+70,560=78,560 [A] součet hloubení jam, rýh"_x000d_</t>
  </si>
  <si>
    <t xml:space="preserve"> "(8+70,560)*0,15=11,784 [A] objem pískového lože 15% z objemu výkopku dle pol.č. 13173 / 13273"_x000d_</t>
  </si>
  <si>
    <t xml:space="preserve"> "252*1=252,000 [A] dle geodetického vytýčení zemních prací v šíři 1m"_x000d_</t>
  </si>
  <si>
    <t xml:space="preserve"> "144+6+18+84=252,000 [B] délka zemních prací"_x000d_</t>
  </si>
  <si>
    <t xml:space="preserve"> "7*0,75=5,250 [A] beton po 0,75m3 na základ stožáru 
1*1=1,000 [B] beton po 1m3 pod kompaktní pilíře 
Celkem: A+B=6,250 [C]"_x000d_</t>
  </si>
  <si>
    <t xml:space="preserve"> "7*0,07=0,490 [A] po 70kg na osvětlovací stožár - viz příloha Technické zprávy"_x000d_</t>
  </si>
  <si>
    <t xml:space="preserve"> "2*15=30,000 [A] viz kabelový seznam"_x000d_</t>
  </si>
  <si>
    <t xml:space="preserve"> "200=200,000 [A] dle počtu lomových bodů"_x000d_</t>
  </si>
  <si>
    <t xml:space="preserve"> "144+6+18+84=252,000 [A] plastový žlab šíře 20cm"_x000d_</t>
  </si>
  <si>
    <t xml:space="preserve"> "2*3=6,000 [A] prostupy do reléových domků (2x po 3ks)"_x000d_</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</si>
  <si>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</si>
  <si>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 xml:space="preserve"> "252=252,000 [A]; dle pol.č.702112 včetně práce a zásypového materiálu"_x000d_</t>
  </si>
  <si>
    <t xml:space="preserve"> "350=350,000 [A] chráničky do betonu, trubkování Dn32 v podchodu"_x000d_</t>
  </si>
  <si>
    <t xml:space="preserve"> "150=50,000 [A] chráničky do betonu, trubkování Dn63 v podchodu"_x000d_</t>
  </si>
  <si>
    <t xml:space="preserve"> "2*3=6,000 [A] vstup DN160 do rel.domku"_x000d_</t>
  </si>
  <si>
    <t xml:space="preserve"> "2*2*3=12,000 [A] vstup / výstup DN160 rozvaděče RE, RP"_x000d_</t>
  </si>
  <si>
    <t>741152</t>
  </si>
  <si>
    <t>KRABICE (ROZVODKA) INSTALAČNÍ PRO ULOŽENÍ DO BETONU VČETNĚ UPEVNĚNÍ A PŘÍSLUŠENSTVÍ SE SVORKOVNICÍ DO 4 MM2</t>
  </si>
  <si>
    <t xml:space="preserve"> "30=30,000 [A] krabice do betonu, trubkování v podchodu"_x000d_</t>
  </si>
  <si>
    <t>1. Položka obsahuje: 
 – přípravu podkladu pro osazení 
 – veškerý materiál a práce pro upevnění nebo uchycení krabice 
2. Položka neobsahuje: 
 X 
3. Způsob měření: 
Udává se počet kusů kompletní konstrukce nebo práce.</t>
  </si>
  <si>
    <t xml:space="preserve"> "1=1,000 [A] Přívodka nástěnná pod RSDEL, 32A/400V/3P+N+PE"_x000d_</t>
  </si>
  <si>
    <t>1. Položka obsahuje: 
 – kompletní přístroj v krytu vč. příslušenství 
2. Položka neobsahuje: 
 X 
3. Způsob měření: 
Udává se počet kusů kompletní konstrukce nebo práce.</t>
  </si>
  <si>
    <t>741421</t>
  </si>
  <si>
    <t>ZÁSUVKA/PŘÍVODKA PRŮMYSLOVÁ, KRYTÍ PŘES IP 44 230 V, 16 A</t>
  </si>
  <si>
    <t xml:space="preserve"> "1=1,000 [A] zapuštěná zásuvka pro čerpadol v podchodu, vyšší krytí"_x000d_</t>
  </si>
  <si>
    <t>741736</t>
  </si>
  <si>
    <t>KALOVÉ ČERPADLO 500-1000 W, 230 V, S TEPELNOU OCHRANOU</t>
  </si>
  <si>
    <t xml:space="preserve"> "1=1,000 [A] čerpadlo do podchodu, umístění záchytná jímka, předání do Správy obce Rychnov nad Kněžnou"_x000d_</t>
  </si>
  <si>
    <t>1. Položka obsahuje: 
 – připojení k napájecí síti 
2. Položka neobsahuje: 
 X 
3. Způsob měření: 
Udává se počet kusů kompletní konstrukce nebo práce.</t>
  </si>
  <si>
    <t xml:space="preserve"> "20+65+20+5=110,000 [A] pásek FeZn 30/4 
(7+4+2+2)*10=150,000 [B] drát FeZn D10 Celkem: A+B=260,000 [C]"_x000d_</t>
  </si>
  <si>
    <t xml:space="preserve"> "2=2,000 [A] zemnící tyč délky 1m"_x000d_</t>
  </si>
  <si>
    <t>1. Položka obsahuje: 
 – přípravu podkladu pro osazení 
 – spojování 
 – ochranný nátěr spoje dle příslušných norem 
2. Položka neobsahuje: 
 X 
3. Způsob měření: 
Udává se počet kusů kompletní konstrukce nebo práce.</t>
  </si>
  <si>
    <t xml:space="preserve"> "3=3,000 [A] v rozsahu tohoto So"_x000d_</t>
  </si>
  <si>
    <t xml:space="preserve"> "7+4+2+1+1=15,000 [A] uzemnění stožárů (7), HEB (4), HOP (2), RP (1), RE (1)"_x000d_</t>
  </si>
  <si>
    <t>741D11</t>
  </si>
  <si>
    <t>HROMOSVODOVÝ VODIČ FEZN NA POVRCHU</t>
  </si>
  <si>
    <t xml:space="preserve"> "4*5=20,000 [A] FeZn drát D8 pro svody SV1, SV2, SV3, SV4  - viz Ochrana před bleskem"_x000d_</t>
  </si>
  <si>
    <t>1. Položka obsahuje: 
 – dělení, spojování 
 – upevnění vč. veškerého příslušenství 
2. Položka neobsahuje: 
 X 
3. Způsob měření: 
Měří se metr délkový.</t>
  </si>
  <si>
    <t>741I01</t>
  </si>
  <si>
    <t>SPOJOVÁNÍ A PŘIPOJOVÁNÍ HROMOSVODOVÝCH VODIČŮ</t>
  </si>
  <si>
    <t xml:space="preserve"> "4=4,000 [A] připojení bleskosvodu"_x000d_</t>
  </si>
  <si>
    <t>1. Položka obsahuje: 
 – svorku pro spojování, ochranné nátěry 
 – upevnění vč. veškerého příslušenství 
2. Položka neobsahuje: 
 X 
3. Způsob měření: 
Udává se počet kusů kompletní konstrukce nebo práce.</t>
  </si>
  <si>
    <t>741I07</t>
  </si>
  <si>
    <t>SMRŠTITELNÁ TRUBIČKA ČERNÁ PRO PRŮMĚR DO 16 MM, PÁSEK 30 MM PRO JEDEN PŘIPOJOVACÍ BOD ZEMĚ/VZDUCH</t>
  </si>
  <si>
    <t xml:space="preserve"> "4*2=8,000 [A] přechod země-vzduch, SV (4ks) + HOP (2ks)"_x000d_</t>
  </si>
  <si>
    <t xml:space="preserve"> "30=30,000 [A] 1-YY 16 PE (zž)"_x000d_</t>
  </si>
  <si>
    <t xml:space="preserve"> "55=55,000 [A] CYKY-J 3x1,5 
205=205,000 [B] CYKY-J 3x2,5 
55=55,000 [C] CYKY-O 2x2,5 
Celkem: A+B+C=315,000 [D]"_x000d_</t>
  </si>
  <si>
    <t xml:space="preserve"> "150=150,000 [A] CYKY-J 5x2,5 
655=655,000 [B] CYKY-O 4x2,5 
Celkem: A+B=805,000 [C]"_x000d_</t>
  </si>
  <si>
    <t xml:space="preserve"> "90=90,000 [A] CYKY-J 5x4 
65=65,000 [B] CYKY-J 4x10 
55=55,000 [C] CYKY-O 4x4 
235=235,000 [D] CYKY-O 4x10 
Celkem: A+B+C+D=445,000 [E]"_x000d_</t>
  </si>
  <si>
    <t xml:space="preserve"> "150=150,000 [A] CYKY-O 7x1,5"_x000d_</t>
  </si>
  <si>
    <t xml:space="preserve"> "120=120,000 [A] FTP cat.5  4x2x0,5"_x000d_</t>
  </si>
  <si>
    <t xml:space="preserve"> "2*5=10,000 [A] viz Kabelový seznam"_x000d_</t>
  </si>
  <si>
    <t xml:space="preserve"> "2*(1+2+1+1+5+1)=22,000 [A] viz Kabelový seznam"_x000d_</t>
  </si>
  <si>
    <t xml:space="preserve"> "2*(1+2+2+1)=12,000 [A] viz Kabelový seznam"_x000d_</t>
  </si>
  <si>
    <t>743111</t>
  </si>
  <si>
    <t xml:space="preserve">OSVĚTLOVACÍ STOŽÁR  SKLOPNÝ ŽÁROVĚ ZINKOVANÝ DÉLKY DO 6 M</t>
  </si>
  <si>
    <t xml:space="preserve"> "7=7,000 [A] viz Tabulka stožárů, na přírubu"_x000d_</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</si>
  <si>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</si>
  <si>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 "7=7,000 [A] viz Tabulka stožárů"_x000d_</t>
  </si>
  <si>
    <t xml:space="preserve"> "5=5,000 [A] viz Tabulka stožárů"_x000d_</t>
  </si>
  <si>
    <t>743164</t>
  </si>
  <si>
    <t xml:space="preserve">OSVĚTLOVACÍ STOŽÁR  - PRUŽINOVÉ SKLOPNÉ ZAŘÍZENÍ</t>
  </si>
  <si>
    <t xml:space="preserve"> "1=1,000 [A] předání do Správy SEE"_x000d_</t>
  </si>
  <si>
    <t>743311</t>
  </si>
  <si>
    <t>VÝLOŽNÍK PRO MONTÁŽ SVÍTIDLA NA STOŽÁR JEDNORAMENNÝ DÉLKA VYLOŽENÍ DO 1 M</t>
  </si>
  <si>
    <t xml:space="preserve"> "4=4,000 [A] viz Tabulka stožárů"_x000d_</t>
  </si>
  <si>
    <t>743473</t>
  </si>
  <si>
    <t>SVÍTIDLO DRÁŽNÍ LED, MIN. IP 54, ELEKTRONICKÝ PŘEDŘADNÍK, PŘES 25 DO 45 W</t>
  </si>
  <si>
    <t xml:space="preserve"> "7=7,000 [A] LED provedení, s asymetrickým optickým krytem, tvrzené bezpečnostní sklo pevnosti IK 09. Kryt z litého hliníku, prášková barva, průměrný příkon svítidla 26,5 W,  světelný tok 3834 lm, barva světla 4000 K, s elektronickým předřadníkem ECG, II. třídy izolace, krytí IP66. Konstantní i časově závislé řízení světelného toku."_x000d_</t>
  </si>
  <si>
    <t>1. Položka obsahuje: 
 – zdroj a veškeré příslušenství 
 – technický popis viz. projektová dokumentace 
2. Položka neobsahuje: 
 X 
3. Způsob měření: 
Udává se počet kusů kompletní konstrukce nebo práce.</t>
  </si>
  <si>
    <t>743485</t>
  </si>
  <si>
    <t>SVÍTIDLO DRÁŽNÍ - MONTÁŽ NÁSTĚNNÉHO, PŘISAZENÉHO NEBO ZÁVĚSNÉHO SVÍTIDLA</t>
  </si>
  <si>
    <t xml:space="preserve"> "10=10,000 [A] montáž svítidel podchodu a zastřešení podchodu 
4=4,000 [B] montáž svítidel zastřešení zastávky 
Celkem: A+B=14,000 [C]"_x000d_</t>
  </si>
  <si>
    <t xml:space="preserve"> "1=1,000 [A] Rozvaděč R1-RVO - viz schéma"_x000d_</t>
  </si>
  <si>
    <t>743631</t>
  </si>
  <si>
    <t>ROZVADĚČ PRO DRÁŽNÍ OSVĚTLENÍ - ROZŠÍŘENÍ O MĚŘENÍ SPOTŘEBY EL. ENERGIE</t>
  </si>
  <si>
    <t xml:space="preserve"> "3=3,000 [A] Rozvaděč R1-RVO - viz schéma"_x000d_</t>
  </si>
  <si>
    <t>743641</t>
  </si>
  <si>
    <t>ROZVADĚČ PRO DRÁŽNÍ OSVĚTLENÍ - SOFTWARE PRO ZAČLENĚNÍ TECHNOLOGICKÉHO CELKU OSVĚTLENÍ DO DÁLKOVÉ DIAGNOSTIKY TS ŽDC</t>
  </si>
  <si>
    <t xml:space="preserve"> "1+1=2,000 [A] Rozvaděč R1-RVO a RPM, zapojení do DDTS (osvětlení)"_x000d_</t>
  </si>
  <si>
    <t>743643</t>
  </si>
  <si>
    <t>ROZVADĚČ PRO DRÁŽNÍ OSVĚTLENÍ - SENZOR PRO MĚŘENÍ INTENZITY OSVĚTLENÍ</t>
  </si>
  <si>
    <t>743732</t>
  </si>
  <si>
    <t>ROZVADĚČ PRO VEŘEJNÉ OSVĚTLENÍ - ROZŠÍŘENÍ O KOMUNIKAČNÍ MODUL PRO PŘENOS INFORMACÍ NA DISPEČINK</t>
  </si>
  <si>
    <t xml:space="preserve"> "1+1=2,000 [A] do rozvaděče R1-RVO a RPM"_x000d_</t>
  </si>
  <si>
    <t>R743469</t>
  </si>
  <si>
    <t>SVÍTIDLO DRÁŽNÍ LED, MIN. IP 54, ELEKTRONICKÝ PŘEDŘADNÍK, 29,0W</t>
  </si>
  <si>
    <t xml:space="preserve"> "2=2,000 [A] Navržené svítidlo do niky stropu podchodu - LED provedení s odolností proti prachu a stříkající vodě je určeno pro prostředí s vysokým rizikem poškození, odolnost IK10, krytí IP65. Osazeno elektronickým předřadníkem, zdroj svítidla LED, 4000K, kryt polykarbonát v kombinaci s lakovaným ocelovým plechem, reflektor vysoce leštěný hliníkový plech. Svítidlo II.třída izolace. Světelné parametry svítidla: světelný tok 3200 lm, příkon svítidla 29W."_x000d_</t>
  </si>
  <si>
    <t>R743470</t>
  </si>
  <si>
    <t>SVÍTIDLO DRÁŽNÍ LED, MIN. IP 54, ELEKTRONICKÝ PŘEDŘADNÍK, 22,0W</t>
  </si>
  <si>
    <t xml:space="preserve"> "8=8,000 [A] Osvětlení schodiště a rampy do podchodu je navrženo přisazenými svítidly osazenými na zastřešení - lineární LED svítidlo, světelný tok 3000 lm, barva světla 4000K, příkon 22W, krytí IP66, mechanická ochrana IK08 (odolné vandal provedení), hliníkový plášť, polykarbonátový kryt, hmotnost 6kg. Svítidlo II.třída izolace."_x000d_</t>
  </si>
  <si>
    <t>R743472</t>
  </si>
  <si>
    <t>SVÍTIDLO DRÁŽNÍ LED, MIN. IP 54, ELEKTRONICKÝ PŘEDŘADNÍK, 19,0W</t>
  </si>
  <si>
    <t xml:space="preserve"> "7=7,000 [A] Svítidla na stožáry, LED provedení, s asymetrickým optickým krytem, tvrzené bezpečnostní sklo pevnosti IK 09. Kryt z litého hliníku, prášková barva, průměrný příkon svítidla 19,0 W,  světelný tok 3 000 lm, barva světla 4000 K, s elektronickým předřadníkem ECG, svítidlo II. třídy izolace, krytí IP66. Konstantní i časově závislé řízení světelného toku."_x000d_</t>
  </si>
  <si>
    <t>R744115</t>
  </si>
  <si>
    <t>ROZVODNICE NN MODULÁRNÍ, MIN. IP 30, PŘES 160 MODULŮ - Rozvaděč RPM</t>
  </si>
  <si>
    <t xml:space="preserve"> "1=1,000 [A] Rozvaděč RPM včetně výzbroje - viz schéma"_x000d_</t>
  </si>
  <si>
    <t xml:space="preserve"> "1=1,000 [A] revize drážní části 
1=1,000 [B] revize městské části 
Celkem: A+B=2,000 [C]"_x000d_</t>
  </si>
  <si>
    <t xml:space="preserve"> "1=1,000 [A]  drážní části 
1=1,000 [B]  městské části 
Celkem: A+B=2,000 [C]"_x000d_</t>
  </si>
  <si>
    <t xml:space="preserve"> "7=7,000 [A] viz schéma uzemnění"_x000d_</t>
  </si>
  <si>
    <t xml:space="preserve"> "15=15,000 [A] viz Kabelový seznam"_x000d_</t>
  </si>
  <si>
    <t xml:space="preserve"> "96=96,000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</si>
  <si>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</si>
  <si>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"48=48,000 [A]"_x000d_</t>
  </si>
  <si>
    <t xml:space="preserve"> "48=48,000 [A] na majetku ve správě SEE 
48=48,000 [B] na majetku ve správě ČEZ Celkem: A+B=96,000 [C]"_x000d_</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</si>
  <si>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</si>
  <si>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"(8+70,560)*1,6*0,2=25,139 [B] odvoz 20% výkopku dle součtu pol. č. 13173 / 13273, přepočet m3 na tuny (1,6)"_x000d_</t>
  </si>
  <si>
    <t xml:space="preserve"> "252*0,006=1,512 [A]; objem pol.č.11120, přepočet koeficient 0,006 z m2 na tuny"_x000d_</t>
  </si>
  <si>
    <t>SO41-36-16-05</t>
  </si>
  <si>
    <t xml:space="preserve"> "158=158,000 [A] dle délky zemních prací v šíři 1m"_x000d_</t>
  </si>
  <si>
    <t xml:space="preserve"> "6*1=6,000 [B] po 1m3 pro základy PS1-PS6"_x000d_</t>
  </si>
  <si>
    <t xml:space="preserve"> "(86+22)*0,35*0,8=30,240 [A] výkop 35/80 
(50)*0,35*0,9=15,750 [B] výkop 35/90 
Celkem: A+B=45,990 [C]"_x000d_</t>
  </si>
  <si>
    <t xml:space="preserve"> "6+30,240=36,240 [A] součet hloubení jam, rýh"_x000d_</t>
  </si>
  <si>
    <t xml:space="preserve"> "(6+30,240)*0,15=5,436 [A] objem pískového lože 15% z objemu výkopku dle pol.č. 13173 / 13273"_x000d_</t>
  </si>
  <si>
    <t xml:space="preserve"> "108*1=108,000 [A] dle geodetického vytýčení zemních prací v šíři 1m"_x000d_</t>
  </si>
  <si>
    <t xml:space="preserve"> "86+22+50=158,000 [B] délka zemních prací"_x000d_</t>
  </si>
  <si>
    <t xml:space="preserve"> "6*0,75=4,500 [A] beton po 0,75m3 na základ stožáru 
1*1=1,000 [B] beton po 1m3 pod kompaktní pilíře 
Celkem: A+B=5,500 [C]"_x000d_</t>
  </si>
  <si>
    <t xml:space="preserve"> "6*0,07=0,420 [A] po 70kg na osvětlovací stožár - viz příloha Technické zprávy"_x000d_</t>
  </si>
  <si>
    <t xml:space="preserve"> "2*16=32,000 [A] viz kabelový seznam"_x000d_</t>
  </si>
  <si>
    <t xml:space="preserve"> "25=25,000 [A] dle počtu lomových bodů"_x000d_</t>
  </si>
  <si>
    <t xml:space="preserve"> "86+22=108,000 [A] plastový žlab šíře 10cm"_x000d_</t>
  </si>
  <si>
    <t xml:space="preserve"> "2*8=16,000 [B] chráničky DN160 pod komunikací"_x000d_</t>
  </si>
  <si>
    <t xml:space="preserve"> "2*2*3=12,000 [A] vstup / výstup DN160 do KS"_x000d_</t>
  </si>
  <si>
    <t xml:space="preserve"> "4*10+35+55+55=185,000 [A] pásek FeZn 30/4 
(6+4+10)*10=200,000 [B] drát FeZn D10 Celkem: A+B=385,000 [C]"_x000d_</t>
  </si>
  <si>
    <t xml:space="preserve"> "10=10,000 [A] zemnící tyč délky 1m"_x000d_</t>
  </si>
  <si>
    <t xml:space="preserve"> "7+4+2+1=14,000 [A] uzemnění stožárů (7ks), HEB (4ks), HOP (2ks), KS/P4118 (1ks)"_x000d_</t>
  </si>
  <si>
    <t xml:space="preserve"> "4+2=6,000 [A] přechod země-vzduch, SV (4ks) + HOP (2ks)"_x000d_</t>
  </si>
  <si>
    <t xml:space="preserve"> "35=35,000 [A] 1-YY 16 PE (zž)"_x000d_</t>
  </si>
  <si>
    <t xml:space="preserve"> "65=65,000 [A] CYKY-J 3x1,5 
55=55,000 [B] CYKY-J 3x2,5 
Celkem: A+B=120,000 [E]"_x000d_</t>
  </si>
  <si>
    <t xml:space="preserve"> "55=55,000 [A] CYKY-O 4x2,5"_x000d_</t>
  </si>
  <si>
    <t xml:space="preserve"> "55=55,000 [A] CYKY-O 4x4 
35=35,000 [B] CYKY-J 5x4 
250=250,000 [C] CYKY-O 4x10 
Celkem: A+B+C=340,000 [D]"_x000d_</t>
  </si>
  <si>
    <t xml:space="preserve"> "70=70,000 [A] FTP cat.5  4x2x0,5"_x000d_</t>
  </si>
  <si>
    <t xml:space="preserve"> "2*2=4,000 [A] viz Kabelový seznam"_x000d_</t>
  </si>
  <si>
    <t xml:space="preserve"> "2*(1+1+1)=6,000 [A] viz Kabelový seznam"_x000d_</t>
  </si>
  <si>
    <t xml:space="preserve"> "2*(1+1+2+1)=10,000 [A] viz Kabelový seznam"_x000d_</t>
  </si>
  <si>
    <t xml:space="preserve"> "6=6,000 [A] viz Tabulka stožárů, na přírubu"_x000d_</t>
  </si>
  <si>
    <t xml:space="preserve"> "6=6,000 [A] viz Tabulka stožárů"_x000d_</t>
  </si>
  <si>
    <t>743471</t>
  </si>
  <si>
    <t>SVÍTIDLO DRÁŽNÍ LED, MIN. IP 54, ELEKTRONICKÝ PŘEDŘADNÍK, DO 10 W</t>
  </si>
  <si>
    <t xml:space="preserve"> "1=1,000 [A] Navržená svítidla na stožár 6m - LED provedení, s asymetrickým optickým krytem, tvrzené bezpečnostní sklo pevnosti IK 09. Kryt z litého hliníku, prášková barva, průměrný příkon svítidla 8,5 W,  světelný tok 1200 lm, barva světla 4000 K, s elektronickým předřadníkem ECG. Svítidlo II. třídy izolace, krytí IP66. Konstantní i časově závislé řízení světelného toku."_x000d_</t>
  </si>
  <si>
    <t xml:space="preserve"> "5=5,000 [A] Navržená svítidla na stožár 6m - LED provedení, s asymetrickým optickým krytem, tvrzené bezpečnostní sklo pevnosti IK 09. Kryt z litého hliníku, prášková barva, průměrný příkon svítidla 37,5 W,  světelný tok 5800 lm, barva světla 4000 K, s elektronickým předřadníkem ECG. Svítidlo II. třídy izolace, krytí IP66. Konstantní i časově závislé řízení světelného toku."_x000d_</t>
  </si>
  <si>
    <t xml:space="preserve"> "1=1,000 [A] Rozvaděč R1-RVO (nový) - viz schéma"_x000d_</t>
  </si>
  <si>
    <t xml:space="preserve"> "1=1,000 [A] do rozvaděče R1-RVO (nový)"_x000d_</t>
  </si>
  <si>
    <t>745</t>
  </si>
  <si>
    <t xml:space="preserve"> "300=300,000 [A] v rozsahu Přehledového schéma"_x000d_</t>
  </si>
  <si>
    <t xml:space="preserve"> "50=50,000 [A] v rozsahu Přehledového schéma"_x000d_</t>
  </si>
  <si>
    <t xml:space="preserve"> "100=100,000 [A] dmtž stávajícího uzemnění"_x000d_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</si>
  <si>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</si>
  <si>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742Z23</t>
  </si>
  <si>
    <t>DEMONTÁŽ KABELOVÉHO VEDENÍ NN</t>
  </si>
  <si>
    <t>743Z12</t>
  </si>
  <si>
    <t>DEMONTÁŽ OSVĚTLOVACÍHO STOŽÁRU DRÁŽNÍHO VÝŠKY DO 15 M</t>
  </si>
  <si>
    <t xml:space="preserve"> "3=3,000 [A] dmtž stávajících stožárů JŽ na zastávce"_x000d_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</si>
  <si>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</si>
  <si>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</si>
  <si>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</si>
  <si>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 xml:space="preserve"> "3=3,000 [A] dmtž elektrovýzbroje stávajících stožárů JŽ na zastávce"_x000d_</t>
  </si>
  <si>
    <t>743Z35</t>
  </si>
  <si>
    <t>DEMONTÁŽ SVÍTIDLA Z OSVĚTLOVACÍHO STOŽÁRU VÝŠKY DO 15 M</t>
  </si>
  <si>
    <t xml:space="preserve"> "3=3,000 [A] dmtž svítidel stávajících stožárů JŽ na zastávce"_x000d_</t>
  </si>
  <si>
    <t>744Z05</t>
  </si>
  <si>
    <t>DEMONTÁŽ JISTIČE NEBO VYPÍNAČE Z ROZVADĚČE NN</t>
  </si>
  <si>
    <t xml:space="preserve"> "2+2=4,000 [A] dmtž a přeložení jističe FA1, FA5 v rozvaděči R1"_x000d_</t>
  </si>
  <si>
    <t>746Z34</t>
  </si>
  <si>
    <t>DEMONTÁŽE BETONOVÝCH ZÁKLADŮ</t>
  </si>
  <si>
    <t xml:space="preserve"> "3*2=6,000 [B] po 2m3 na stožár JŽ (3ks)"_x000d_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</si>
  <si>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</si>
  <si>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 xml:space="preserve"> "2=2,000 [A] viz schéma uzemnění"_x000d_</t>
  </si>
  <si>
    <t xml:space="preserve"> "(6+45,990)*1,6*0,2=16,637 [B] odvoz 20% výkopku dle součtu pol. č. 13173 / 13273, přepočet m3 na tuny (1,6)"_x000d_</t>
  </si>
  <si>
    <t xml:space="preserve"> "6*2,5=15,000 [A] objem dmtž betonových základů, přepočet 2,5 z m3 na tuny"_x000d_</t>
  </si>
  <si>
    <t xml:space="preserve"> "158*0,006=0,948 [A] výměra pol. č. 11120 včetně koeficientu (0,006) převodu m2 na tuny"_x000d_</t>
  </si>
  <si>
    <t xml:space="preserve"> "(300+50)*0,001*3,7=1,295 [A] délka demontovaných žlabů a chrániček po 3,7tuny/km dle pol.č. 742Z23 
10=10,000 [B] další komunální odpad v rozsahu tohoto So Celkem: A+B=11,295 [C]"_x000d_</t>
  </si>
  <si>
    <t xml:space="preserve"> "(300)*0,001*4,5=1,350 [A] délka demontovaných kabelů po 4,5tuny/km dle pol.č. 742Z23"_x000d_</t>
  </si>
  <si>
    <t>SO41-36-17-01</t>
  </si>
  <si>
    <t xml:space="preserve"> "27=27,000 [A] dle délky zemních prací v šíři 1m"_x000d_</t>
  </si>
  <si>
    <t xml:space="preserve"> "(15+6)*0,35*0,8=5,880 [A] výkop 35/80"_x000d_</t>
  </si>
  <si>
    <t xml:space="preserve"> "5,880=5,880 [A] součet hloubení jam a rýh"_x000d_</t>
  </si>
  <si>
    <t xml:space="preserve"> "(5,880)*0,15=0,882 [A] objem pískového lože 15% z objemu výkopku dle pol.č. 13273"_x000d_</t>
  </si>
  <si>
    <t xml:space="preserve"> "27*1=27,000 [A] dle geodetického vytýčení zemních prací v šíři 1m"_x000d_</t>
  </si>
  <si>
    <t xml:space="preserve"> "0,24*0,35*(6+6)=1,008 [A] obetonování chrániček pod chodníkem, 1,5 násobek DN160 = výška betonu 24cm"_x000d_</t>
  </si>
  <si>
    <t xml:space="preserve"> "6+15+6=27,000 [B] délka zemních prací"_x000d_</t>
  </si>
  <si>
    <t xml:space="preserve"> "2*1=2,000 [A] viz kabelový seznam"_x000d_</t>
  </si>
  <si>
    <t xml:space="preserve"> "10=10,000 [A] dle počtu lomových bodů"_x000d_</t>
  </si>
  <si>
    <t xml:space="preserve"> "15=15,000 [A] plastový žlab šíře 10cm"_x000d_</t>
  </si>
  <si>
    <t xml:space="preserve"> "1,25*(2*6+2*6)=30,000 [A] součet délky a počtu kusů korugovaných chrániček DN160, včetně 25% (1,25) z celkové délky nad terén - výkres Situace"_x000d_</t>
  </si>
  <si>
    <t xml:space="preserve"> "2=2,000 [A] vstup DN160 do technologické budovy"_x000d_</t>
  </si>
  <si>
    <t xml:space="preserve"> "2=2,000 [A] vstup DN160 rozvaděče SR302/ČEZ 
2=2,000 [B] vstup DN160 do technologické budovy 
Celkem: A+B=4,000 [C]"_x000d_</t>
  </si>
  <si>
    <t>742H14</t>
  </si>
  <si>
    <t>KABEL NN ČTYŘ- A PĚTIŽÍLOVÝ CU S PLASTOVOU IZOLACÍ OD 70 DO 120 MM2</t>
  </si>
  <si>
    <t xml:space="preserve"> "50=50,000 [A] 1-CYKY-J 3x70+50"_x000d_</t>
  </si>
  <si>
    <t xml:space="preserve"> "2*1=2,000 [A] viz Kabelový seznam"_x000d_</t>
  </si>
  <si>
    <t xml:space="preserve"> "6+6=12,000 [A] zatažení kabelu do chráničky DN160 pod chodníkem"_x000d_</t>
  </si>
  <si>
    <t>744I01</t>
  </si>
  <si>
    <t>POJISTKOVÁ VLOŽKA DO 160 A</t>
  </si>
  <si>
    <t xml:space="preserve"> "3=3,000 [A] pojistky do SR302/ČEZ"_x000d_</t>
  </si>
  <si>
    <t>1. Položka obsahuje: 
 – technický popis viz. projektová dokumentace 
2. Položka neobsahuje: 
 X 
3. Způsob měření: 
Udává se počet kusů kompletní konstrukce nebo práce.</t>
  </si>
  <si>
    <t xml:space="preserve"> "1=1,000 [A] viz Kabelový seznam"_x000d_</t>
  </si>
  <si>
    <t xml:space="preserve"> "48=48,000 [A] na majetku ve správě SEE 
48=48,000 [B] na majetku ve správě ČEZ  Celkem: A+B=96,000 [C]"_x000d_</t>
  </si>
  <si>
    <t xml:space="preserve"> "(5,880)*1,6*0,2=1,882 [B] odvoz 20% výkopku dle pol. č. 13273, přepočet m3 na tuny (1,6)"_x000d_</t>
  </si>
  <si>
    <t xml:space="preserve"> "2,5=2,500 [A] v rozsahu tohoto So"_x000d_</t>
  </si>
  <si>
    <t xml:space="preserve"> "27*0,006=0,162 [A] výměra pol. č. 11120 včetně koeficientu (0,006) převodu m2 na tuny"_x000d_</t>
  </si>
  <si>
    <t xml:space="preserve"> "2=2,000 [A] v rozsahu tohoto So"_x000d_</t>
  </si>
  <si>
    <t xml:space="preserve"> "0,5=0,500 [A] zbytky z prořezů v rozsahu tohoto So"_x000d_</t>
  </si>
  <si>
    <t>SO41-36-17-02</t>
  </si>
  <si>
    <t xml:space="preserve"> "831=831,000 [A] dle délky zemních prací v šíři 1m"_x000d_</t>
  </si>
  <si>
    <t xml:space="preserve"> "(3)*3,6=10,800 [A]; počet jam (3ks) pro spojkování kabelu nn, objem spojkoviště do 3,6m3/ks 
(2+2+6)*2=20,000 [B]; jámy pro základy rozvaděče (KS/P4117+KS/P4118+ROV), do 2m3 
6*12=72,000 [C] jámy pro základy osvětlovacích věží (6ks do 12m3) 
3*2=6,000 [D] jámy pro základy osvětlovacích stožárů (3ks do 2m3) 
Celkem: A+B+C+D=108,800 [E]"_x000d_</t>
  </si>
  <si>
    <t xml:space="preserve"> "0,35*0,5*(110+6)=20,300 [A] výkopy 35/50 
0,35*0,8*(282+10+10+35+14+46)=111,160 [B] výkopy 35/80 
0,35*0,9*(50+4)=17,010 [C] výkopy 35/90 
0,65*1,2*(20+16+22+6+54)=92,040 [D] výkopy 65/120 
Celkem: A+B+C+D=240,510 [E]"_x000d_</t>
  </si>
  <si>
    <t xml:space="preserve"> "0,65*1,5*(10)=9,750 [A]; pažená šachta 65/150 
0,80*3,0*(16)=38,400 [B]; pažená šachta 80/300 
Celkem: A+B=48,150 [C]"_x000d_</t>
  </si>
  <si>
    <t xml:space="preserve"> "3*20+2*22+2*8=120,000 [A] protlaky DN160 v hl. 1,5m - viz Situace"_x000d_</t>
  </si>
  <si>
    <t xml:space="preserve"> "108,800=108,800 [A]; dle pol. č. 13173 
240,510=240,510 [B]; dle pol. č. 13273 
48,150=48,150 [C]; dle pol. č. 13373  Celkem: A+B+C=397,460 [D]"_x000d_</t>
  </si>
  <si>
    <t xml:space="preserve"> "(240,510)*0,15=36,077 [A] objem pískového lože 15% z objemu výkopku dle pol.č. 13273"_x000d_</t>
  </si>
  <si>
    <t xml:space="preserve"> "831*1=831,000 [A] dle geodetického vytýčení zemních prací v šíři 1m"_x000d_</t>
  </si>
  <si>
    <t xml:space="preserve"> "110+6=116,000 [A] délka výkopových prací 35/50 
282+10+10+35+14+46=397,000 [B] délka výkopových prací 35/80 
50+4=54,000 [C] délka výkopových prací 35/90 
20+16+22+6+54=118,000 [D] délka výkopových prací 65/120 
10=10,000 [E] délka výkopových prací 65/150 
16=16,000 [F] délka výkopových prací 80/300 
3*20+2*22+2*8=120,000 [G] délka protlaku hl. 1,5m 
Celkem: A+B+C+D+E+F+G=831,000 [H]"_x000d_</t>
  </si>
  <si>
    <t xml:space="preserve"> "6*9=54,000 [A] betonový základ pro osvětlovací věže (6ks do 9m3) 
3*1,8=5,400 [B] betonový základ pro osvětlovací stožáry (3ks do 1,8m3) 
(2+6)*1=8,000 [C] betonový základ pro rozvaděče (2x KS/RP, 6x ROV do 1m3) 
0,24*0,65*(20+16+22+6+54+10)=19,968 [D] obetonování chrániček v šachtách, 1,5 násobek DN160 = výška betonu 24cm 
Celkem: A+B+C+D=87,368 [E]"_x000d_</t>
  </si>
  <si>
    <t xml:space="preserve"> "6*0,07=0,420 [A] po 70kg na osvětlovací stožár - viz příloha Technické zprávy 
3*0,340=1,020 [B] po 340kg na osvětlovací věž - viz příloha Technické zprávy 
Celkem: A+B=1,440 [C]"_x000d_</t>
  </si>
  <si>
    <t xml:space="preserve"> "2*130=260,000 [A] v rozsahu tohoto SO"_x000d_</t>
  </si>
  <si>
    <t xml:space="preserve"> "282+2*10+24+10+52+178+28+50+110+2*10+16+2*22+2*6+2*54+173+35+2*14+46=1 236,000 [A]; plastový žlab šíře 100mm, délka dle výkopových prací - výkres Situace 
12=12,000 [B]; betonový žlab šíře 100mm - umístěn 1m pod vodotečí (za náspem ZAST Solnice zastávka) 
Celkem: A+B=1 248,000 [C]"_x000d_</t>
  </si>
  <si>
    <t xml:space="preserve"> "1,25*(20+10)=37,500 [A] součet délky a počtu kusů korugovaných chrániček DN110, včetně 25% (1,25) z celkové délky nad terén - výkres Situace 
64+60+8+12+44+16+76=380,000 [B] součet délky a počtu kusů korugovaných chrániček DN160, včetně 25% (1,25) z celkové délky nad terén - výkres Situace 
Celkem: A+B=417,500 [C]"_x000d_</t>
  </si>
  <si>
    <t xml:space="preserve"> "1248=1 248,000 [A]; dle pol.č.702111 včetně práce a zásypového materiálu"_x000d_</t>
  </si>
  <si>
    <t xml:space="preserve"> "6*8=48,000 [A]; voděodolné ucpávky do rozvaděčů ROV, cca 8ks/sestavu 
2*8=16,000 [B]; voděodolné ucpávky do rozvaděčů KS/RP (přejezdy) cca 8ks/sestavu 
Celkem: A+B=64,000 [C]"_x000d_</t>
  </si>
  <si>
    <t xml:space="preserve"> "500=500,000 [A]; zemnící pásek FeZn 30/4 - viz kabelový seznam) 
60=60,000 [B] Drát FeZn D10 - viz kabelový seznam 
Celkem: A+B=560,000 [C]"_x000d_</t>
  </si>
  <si>
    <t xml:space="preserve"> "7*2+2=16,000 [A] zemnící tyč délky 2m"_x000d_</t>
  </si>
  <si>
    <t xml:space="preserve"> "7=7,000 [A] stožáry na nástupišti 
2=2,000 [B] přejezd P4118 
2*6=12,000 [C] osvětlovací věže a rozvaděče ROV 
3=3,000 [D] osvětlovací stožáry v kolejišti 
2=2,000 [F] ochranné pospojení - výložníky na fasádu 
Celkem: A+B+C+D+F=26,000 [G]"_x000d_</t>
  </si>
  <si>
    <t xml:space="preserve"> "210=210,000 [A] vodič 1-YY 25 PE (zž)"_x000d_</t>
  </si>
  <si>
    <t xml:space="preserve"> "285=285,000 [A] CYKY-J 3x2,5 
270=270,000 [B] CYKY-O 2x2,5 
Celkem: A+B=555,000 [C]"_x000d_</t>
  </si>
  <si>
    <t xml:space="preserve"> "50=50,000 [A] CYKY-O 2x4"_x000d_</t>
  </si>
  <si>
    <t xml:space="preserve"> "180=180,000 [A] CGSG-J 3x2,5"_x000d_</t>
  </si>
  <si>
    <t xml:space="preserve"> "40=40,000 [A] CYKY-O 4x1,5 
540=540,000 [B] CYKY-O 4x2,5 
50=50,000 [C] CYKY-J 4x2,5 
65=65,000 [D] CYKFY-O 5x1,5 
Celkem: A+B+C+D=695,000 [E]"_x000d_</t>
  </si>
  <si>
    <t xml:space="preserve"> "525+20=545,000 [A] CYKY-O 4x10 
125=125,000 [B] CYKY-J 5x4 
500=500,000 [C] CYKY-J 5x6 
Celkem: A+B+C=1 170,000 [D]"_x000d_</t>
  </si>
  <si>
    <t xml:space="preserve"> "1728=1 728,000 [A] 1-AYKY-O 4x50"_x000d_</t>
  </si>
  <si>
    <t xml:space="preserve"> "850=850,000 [A]; kabel 1-AYKY-O 4x120"_x000d_</t>
  </si>
  <si>
    <t xml:space="preserve"> "20=20,000 [A] TCEPKPFLE 3x4x0,8"_x000d_</t>
  </si>
  <si>
    <t xml:space="preserve"> "1=1,000 [A]; kabel LAM TWIN FTP kat.5E, 4x2x0,5"_x000d_</t>
  </si>
  <si>
    <t xml:space="preserve"> "2*1=2,000 [A] vodič 1-YY 16 PE (zž)"_x000d_</t>
  </si>
  <si>
    <t xml:space="preserve"> "2*1=2,000 [A] vodič 1-YY 25 PE (zž)"_x000d_</t>
  </si>
  <si>
    <t xml:space="preserve"> "2*1=2,000 [A] CYKFY-O 5x1,5 
2*5=10,000 [B] CYKY-J 3x2,5 
2*2=4,000 [C] CYKY-J 4x1,5 
2*1=2,000 [D] CYKY-J 4x2,5 
2*1=2,000 [E] CYKY-O 2x2,5 
2*2=4,000 [F] CYKY-O 4x2,5 
2*3=6,000 [G] CGSG-J 3x2,5 
Celkem: A+B+C+D+E+F+G=30,000 [H]"_x000d_</t>
  </si>
  <si>
    <t xml:space="preserve"> "2*1=2,000 [A] CYKY-O 2x4 
2*(4+2)=12,000 [B] CYKY-O 4x10 
2*4=8,000 [C] CYKY-J 5x4 
2*10=20,000 [D] CYKY-J 5x6 
Celkem: A+B+C+D=42,000 [E]"_x000d_</t>
  </si>
  <si>
    <t xml:space="preserve"> "2*3=6,000 [A] 1-CYKY-J 4x35 
2*8=16,000 [B] 1-AYKY-O 4x50 
Celkem: A+B=22,000 [C]"_x000d_</t>
  </si>
  <si>
    <t xml:space="preserve"> "2*2*1=4,000 [A] 1-AYKY-O 4x70"_x000d_</t>
  </si>
  <si>
    <t>742L23</t>
  </si>
  <si>
    <t>UKONČENÍ DVOU AŽ PĚTIŽÍLOVÉHO KABELU KABELOVOU SPOJKOU OD 25 DO 50 MM2</t>
  </si>
  <si>
    <t xml:space="preserve"> "2=2,000 [A]; kabelová spojka pro kabel 1-AYKY-O 4x50, nad délku 500m"_x000d_</t>
  </si>
  <si>
    <t xml:space="preserve"> "1=1,000 [A]; kabelová spojka pro kabel 1-AYKY-O 4x70, nad délku 500m"_x000d_</t>
  </si>
  <si>
    <t xml:space="preserve"> "2*1=2,000 [A]; kabel TCEPKPFLE 3x4x0,8"_x000d_</t>
  </si>
  <si>
    <t xml:space="preserve"> "2*(2+2)=8,000 [A] kabel 1-AYKY-O 4x50 včetně konců pro spojkování 
2*(1+1)=4,000 [B] kabel 1-AYKY-O 4x70 včetně konců pro spojkování 
Celkem: A+B=12,000 [C]"_x000d_</t>
  </si>
  <si>
    <t xml:space="preserve"> "417,5=417,500 [A] dle pol.č. 702222"_x000d_</t>
  </si>
  <si>
    <t xml:space="preserve"> "3=3,000 [A] viz Tabulka stožárů (sklopný, vetknutý, výška 12m)"_x000d_</t>
  </si>
  <si>
    <t xml:space="preserve"> "10=10,000 [A] dle počtu stožárů"_x000d_</t>
  </si>
  <si>
    <t xml:space="preserve"> "7=7,000 [A] příprava na rozhlas a kameru kameru - viz Tabulka stožárů"_x000d_</t>
  </si>
  <si>
    <t xml:space="preserve"> "6=6,000 [A] osvětlovací věž výšky 20m, na kotevní rošt - viz tabulka stožárů"_x000d_</t>
  </si>
  <si>
    <t xml:space="preserve"> "6=6,000 [A] dle počtu věží"_x000d_</t>
  </si>
  <si>
    <t xml:space="preserve"> "2=2,000 [A] viz Tabulka stožárů"_x000d_</t>
  </si>
  <si>
    <t xml:space="preserve"> "6=6,000 [A] konzolový výložník pro uchycení dvojice reflektorů na osvětlovací věž 
2*2=4,000 [B] dvojvýložník 2x0,5m (180) pro uchycení dvojice svítidel na osvětlovací stožáry 
Celkem: A+B=10,000 [C]"_x000d_</t>
  </si>
  <si>
    <t>743341</t>
  </si>
  <si>
    <t>VÝLOŽNÍK PRO MONTÁŽ SVÍTIDLA NA STĚNU/BETONOVÝ STOŽÁR DÉLKA VYLOŽENÍ DO 1 M</t>
  </si>
  <si>
    <t xml:space="preserve"> "2=2,000 [A] výložník 0,5m na fasádu pro VS1 a VS2, výška nad chodníkem 3m 
4=4,000 [B] montáž svítidel zastřešení zastávky 
Celkem: A+B=6,000 [C]"_x000d_</t>
  </si>
  <si>
    <t xml:space="preserve"> "2=2,000 [A] montáž VS1 a VS2 na fasádu budovy"_x000d_</t>
  </si>
  <si>
    <t xml:space="preserve"> "12=12,000 [A] viz Tabulka stožárů"_x000d_</t>
  </si>
  <si>
    <t xml:space="preserve"> "2*6=12,000 [A] viz Tabulka stožárů"_x000d_</t>
  </si>
  <si>
    <t xml:space="preserve"> "6=6,000 [A] venkovní rozvaděče ROV"_x000d_</t>
  </si>
  <si>
    <t xml:space="preserve"> "6=6,000 [A] pro rozvaděče ROV"_x000d_</t>
  </si>
  <si>
    <t xml:space="preserve"> "4+9+5+5=23,000 [A]; počet větví osvětlení  a spínaných zásuvkových obnvodů v rozvaděčích ROV1--6"_x000d_</t>
  </si>
  <si>
    <t xml:space="preserve"> "6=6,000 [A]; rozvaděče ROV1 až ROV6"_x000d_</t>
  </si>
  <si>
    <t xml:space="preserve"> "2=2,000 [A] kabelová skříň KS pro přejezdy"_x000d_</t>
  </si>
  <si>
    <t xml:space="preserve"> "2=2,000 [A] přejezdová skříň RP4117, RP4118 - viz schéma"_x000d_</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</si>
  <si>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</si>
  <si>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R743471</t>
  </si>
  <si>
    <t>SVÍTIDLO DRÁŽNÍ LED, MIN. IP 54, ELEKTRONICKÝ PŘEDŘADNÍK, 8,5W</t>
  </si>
  <si>
    <t xml:space="preserve"> "3=3,000 [A] LED provedení, s asymetrickým optickým krytem, tvrzené bezpečnostní sklo pevnosti IK 09. Kryt z litého hliníku, prášková barva, průměrný příkon svítidla 8,5 W,  světelný tok 1 200 lm, barva světla 4000 K, s elektronickým předřadníkem ECG, II. třídy izolace, krytí IP66. Konstantní i časově závislé řízení světelného toku."_x000d_</t>
  </si>
  <si>
    <t xml:space="preserve"> "2=2,000 [A] LED provedení, s asymetrickým optickým krytem, tvrzené bezpečnostní sklo pevnosti IK 09. Kryt z litého hliníku, prášková barva, průměrný příkon svítidla 19,0 W,  světelný tok 3 000 lm, barva světla 4000 K, s elektronickým předřadníkem ECG, II. třídy izolace, krytí IP66. Konstantní i časově závislé řízení světelného toku."_x000d_</t>
  </si>
  <si>
    <t>R743473</t>
  </si>
  <si>
    <t>SVÍTIDLO DRÁŽNÍ LED, MIN. IP 54, ELEKTRONICKÝ PŘEDŘADNÍK, 29,5W</t>
  </si>
  <si>
    <t xml:space="preserve"> "6=6,000 [A] LED provedení, s asymetrickým optickým krytem, tvrzené bezpečnostní sklo pevnosti IK 09. Kryt z litého hliníku, prášková barva, průměrný příkon svítidla 29,5 W,  světelný tok 4 600 lm, barva světla 4000 K, s elektronickým předřadníkem ECG, II. třídy izolace, krytí IP66. Konstantní i časově závislé řízení světelného toku."_x000d_</t>
  </si>
  <si>
    <t xml:space="preserve"> "3=3,000 [A] světlomety na osvětlovací věž v LED provedení, s optickým krytem, tvrzené bezpečnostní sklo pevnosti IK 09. Kryt z litého hliníku, prášková barva, průměrný příkon svítidla 91,5 W, světelný tok 15 000 lm, barva světla 4 000 K, s elektronickým předřadníkem ECG, II. třídy izolace, krytí IP66. Konstantní i časově závislé řízení světelného toku."_x000d_</t>
  </si>
  <si>
    <t xml:space="preserve"> "6*2=12,000 [A] LED provedení, s asymetrickým optickým krytem, tvrzené bezpečnostní sklo pevnosti IK 09. Kryt z litého hliníku, prášková barva, průměrný příkon svítidla 181,0 W,  světelný tok 30 000 lm, barva světla 4000 K, s elektronickým předřadníkem ECG, II. třídy izolace, krytí IP66"_x000d_</t>
  </si>
  <si>
    <t>743</t>
  </si>
  <si>
    <t xml:space="preserve"> "1500=1 500,000 [A] v rozsahu tohoto So"_x000d_</t>
  </si>
  <si>
    <t xml:space="preserve"> "500=500,000 [A] v rozsahu tohoto So"_x000d_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</si>
  <si>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</si>
  <si>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 xml:space="preserve"> "2500=2 500,000 [A] v rozsahu tohoto So"_x000d_</t>
  </si>
  <si>
    <t xml:space="preserve"> "7=7,000 [A] sklopný stožár na přírubu, výšky 6m - viz Tabulka stožárů"_x000d_</t>
  </si>
  <si>
    <t xml:space="preserve"> "6=6,000 [A] demontáž stávajících osvětlovacích stožárů OS v kolejišti (na drážním pozemku) 
3=3,000 [B] demontáž stávajících osvětlovacích stožárů OS na nástupišti 
Celkem: A+B=9,000 [C]"_x000d_</t>
  </si>
  <si>
    <t>743Z21</t>
  </si>
  <si>
    <t>DEMONTÁŽ OSVĚTLOVACÍ VĚŽE TRUBKOVÉ VÝŠKY DO 22 M</t>
  </si>
  <si>
    <t xml:space="preserve"> "6=6,000 [A] demontáž stávající osvětlovací věže OV1 až OV6"_x000d_</t>
  </si>
  <si>
    <t>743Z32</t>
  </si>
  <si>
    <t>DEMONTÁŽ ELEKTROVÝZBROJE OSVĚTLOVACÍ VEŽE VÝŠKY DO 40 M</t>
  </si>
  <si>
    <t xml:space="preserve"> "6=6,000 [A] demontáž elektrovýzbroje stávajících osvětlovacích věží OV1 - OV6"_x000d_</t>
  </si>
  <si>
    <t>743Z34</t>
  </si>
  <si>
    <t>DEMONTÁŽ NÁSTĚNNÉHO, PŘISAZENÉHO NEBO ZÁVĚSNÉHO SVÍTIDLA</t>
  </si>
  <si>
    <t xml:space="preserve"> "50=50,000 [A] demontáž svítidel na fasádě výpravní budovy,  na zastřešení pro cestující, na budovách určených k demolici"_x000d_</t>
  </si>
  <si>
    <t xml:space="preserve"> "6=6,000 [A] demontáž svítidel ze stožárů v kolejišti (na drážním pozemku) 
3=3,000 [B] demontáž svítidel ze stožárů na nástupišti 
Celkem: A+B=9,000 [C]"_x000d_</t>
  </si>
  <si>
    <t>743Z39</t>
  </si>
  <si>
    <t>DEMONTÁŽ ROZVADĚČE OSVĚTLENÍ</t>
  </si>
  <si>
    <t xml:space="preserve"> "6=6,000 [A] demontáž rozvaděčů ROV"_x000d_</t>
  </si>
  <si>
    <t>743Z71</t>
  </si>
  <si>
    <t>DEMONTÁŽ KABELOVÉ SKŘÍNĚ</t>
  </si>
  <si>
    <t xml:space="preserve"> "20=20,000 [A] stávající kabelové a zásuvkové skříně v kolejišti"_x000d_</t>
  </si>
  <si>
    <t>744Z02</t>
  </si>
  <si>
    <t>DEMONTÁŽ 1 KS POLE ROZVADĚČE NN</t>
  </si>
  <si>
    <t xml:space="preserve"> "3=3,000 [A] demontáž hlavního rozvaděče stanice"_x000d_</t>
  </si>
  <si>
    <t>744Z03</t>
  </si>
  <si>
    <t>DEMONTÁŽ OVLÁDACÍ SKŘÍNĚ NEBO OVLÁDACÍHO ROZVADĚČE NN</t>
  </si>
  <si>
    <t xml:space="preserve"> "3=3,000 [A] demontáž ovládacích skříní osvětlení"_x000d_</t>
  </si>
  <si>
    <t xml:space="preserve"> "20*2=40,000 [A] stávající základy zásuvkových a kabelových skříní (cca 20ks) do 2m3 
6*20=120,000 [B] stávající základy osvětlovacích věží (6ks) do 20m3 
6*2=12,000 [C] stávající základy osvětlovacích stožárů (6ks) do 2m3 v kolejišti (na drážním pozemku) 
3*1,5=4,500 [E]stávající základy osvětlovacích stožárů (3ks) do 1,5m3 na nástupišti 
Celkem: A+B+C+E=176,500 [F]"_x000d_</t>
  </si>
  <si>
    <t xml:space="preserve"> "6=6,000 [A] zemnící sítě rozvaděčů ROV"_x000d_</t>
  </si>
  <si>
    <t xml:space="preserve"> "55=55,000 [A] kabely CYKY-O - viz kabelový seznam"_x000d_</t>
  </si>
  <si>
    <t xml:space="preserve"> "9=9,000 [A] kabely 1-AYKY-O 4x50, 4x70 - viz Kabelový seznam"_x000d_</t>
  </si>
  <si>
    <t xml:space="preserve"> "1=1,000 [A] stožáry 12m - rychnovské zhlaví 
1=1,000 [C] věže20m 
Celkem: A+C=2,000 [D]"_x000d_</t>
  </si>
  <si>
    <t xml:space="preserve"> "(108,800+240,510+48,150)*1,6*0,2=127,187 [A] odvoz 20% výkopku dle součtu pol. č. 13173 / 13273 / 13373, přepočet m3 na tuny (1,6)"_x000d_</t>
  </si>
  <si>
    <t xml:space="preserve"> "176,5*2,5=441,250 [A] objem dmtž betonových základů, přepočet 2,5 z m3 na tuny"_x000d_</t>
  </si>
  <si>
    <t xml:space="preserve"> "831*0,006*0,25=1,247 [A] 25% z výměry pol. č. 11120 včetně koeficientu (0,006) převodu m2 na tuny"_x000d_</t>
  </si>
  <si>
    <t xml:space="preserve"> "6=6,000 [A] stožáry v kolejišti 
3=3,000 [B] stožáry nástupiště 
6*3=18,000 [C] osvětlovací věže (do 3 tun) 
20*0,6=12,000 [D] rozvaděče ROV, kabelové a zásuvkové skříně (do 600kg) 
Celkem: A+B+C+D=39,000 [E]"_x000d_</t>
  </si>
  <si>
    <t xml:space="preserve"> "(2500)*0,001*4,5=11,250 [A] délka demontovaných kabelů po 4,5tuny/km dle pol.č. 742Z23"_x000d_</t>
  </si>
  <si>
    <t xml:space="preserve"> "20=20,000 [A] v rozsahu tohoto So"_x000d_</t>
  </si>
  <si>
    <t>SO41-36-17-03</t>
  </si>
  <si>
    <t xml:space="preserve"> "298=298,000 [A] dle délky zemních prací v šíři 1m"_x000d_</t>
  </si>
  <si>
    <t xml:space="preserve"> "(4)*3,6=14,400 [A]; počet jam pro spojkování kabelu, objem spojkoviště do 3,6m3/ks 
(1)*2=2,000 [B]; jáma pro základ rozvaděče (KS-Z06), do 2m3 
Celkem: A+B=16,400 [C]"_x000d_</t>
  </si>
  <si>
    <t xml:space="preserve"> "0,35*0,8*(40+65+181)=80,080 [A] výkopy 35/80"_x000d_</t>
  </si>
  <si>
    <t xml:space="preserve"> "0,65*2,0*(12)=15,600 [A]; pažená šachta 65/200"_x000d_</t>
  </si>
  <si>
    <t xml:space="preserve"> "16,400=16,400 [A]; dle pol. č. 13173 
80,080=80,080 [B]; dle pol. č. 13273 
15,600=15,600 [C]; dle pol. č. 13373  Celkem: A+B+C=112,080 [D]"_x000d_</t>
  </si>
  <si>
    <t xml:space="preserve"> "(80,080)*0,15=12,012 [A] objem pískového lože 15% z objemu výkopku dle pol.č. 13273"_x000d_</t>
  </si>
  <si>
    <t xml:space="preserve"> "298*1=298,000 [A] dle geodetického vytýčení zemních prací v šíři 1m"_x000d_</t>
  </si>
  <si>
    <t xml:space="preserve"> "0,24*0,65*(12)=1,872 [A] obetonování chrániček v šachtách, 1,5 násobek DN160 = výška betonu 24cm 
(1)*1=1,000 [B] betonový základ pro rozvaděč (1x KS-Z06) do 1m3 
Celkem: A+B=2,872 [C]"_x000d_</t>
  </si>
  <si>
    <t xml:space="preserve"> "40+65+181=286,000 [A] délka výkopových prací 35/80 
12=12,000 [B] délka výkopových prací 65/200 
Celkem: A+B=298,000 [C]"_x000d_</t>
  </si>
  <si>
    <t xml:space="preserve"> "4*20=80,000 [A] v rozsahu tohoto SO"_x000d_</t>
  </si>
  <si>
    <t xml:space="preserve"> "100=100,000 [A] dle počtu lomových bodů"_x000d_</t>
  </si>
  <si>
    <t xml:space="preserve"> "40+10+65+27+10+52+178+28+50+6+22+6+181=675,000 [A]; plastový žlab šíře 100mm, délka dle výkopových prací - výkres Situace"_x000d_</t>
  </si>
  <si>
    <t xml:space="preserve"> "1,25*(12)=15,000 [A] součet délky a počtu kusů korugovaných chrániček DN160, včetně 25% (1,25) z celkové délky nad terén - výkres Situace"_x000d_</t>
  </si>
  <si>
    <t xml:space="preserve"> "675=675,000 [A]; dle pol.č.702111 včetně práce a zásypového materiálu"_x000d_</t>
  </si>
  <si>
    <t xml:space="preserve"> "160=160,000 [A] CYKY-J 3x2,5 
60=60,000 [B] CYKY-O 2x2,5 
Celkem: A+B=220,000 [C]"_x000d_</t>
  </si>
  <si>
    <t xml:space="preserve"> "20=20,000 [A] CYKFY-O 12x2,5"_x000d_</t>
  </si>
  <si>
    <t xml:space="preserve"> "2644=2 644,000 [A] CYKFY-O 12x4"_x000d_</t>
  </si>
  <si>
    <t xml:space="preserve"> "2*2=4,000 [A] CYKY-O 2x2,5 
2*2=4,000 [B] CYKY-J 3x2,5 
Celkem: A+B=8,000 [C]"_x000d_</t>
  </si>
  <si>
    <t xml:space="preserve"> "2*2=4,000 [A] CYKFY-O 12x2,5"_x000d_</t>
  </si>
  <si>
    <t xml:space="preserve"> "2*5=10,000 [A] CYKFY-O 12x4"_x000d_</t>
  </si>
  <si>
    <t xml:space="preserve"> "4=4,000 [A] kabelová spojka pro CYKFY-O 12x4 po 500m"_x000d_</t>
  </si>
  <si>
    <t xml:space="preserve"> "15=15,000 [A] dle pol.č. 702222"_x000d_</t>
  </si>
  <si>
    <t xml:space="preserve"> "2=2,000 [A] dle počtu dálkově ovládaných odpojovačů - viz schéma"_x000d_</t>
  </si>
  <si>
    <t xml:space="preserve"> "10=10,000 [A] kabely ovládací - viz Kabelový seznam"_x000d_</t>
  </si>
  <si>
    <t xml:space="preserve"> "(16,400+80,080+15,600)*1,6*0,2=35,866 [A] odvoz 20% výkopku dle součtu pol. č. 13173 / 13273 / 13373, přepočet m3 na tuny (1,6)"_x000d_</t>
  </si>
  <si>
    <t xml:space="preserve"> "298*0,006*0,25=0,447 [A] 25% z výměry pol. č. 11120 včetně koeficientu (0,006) převodu m2 na tuny"_x000d_</t>
  </si>
  <si>
    <t>SO49-37-01</t>
  </si>
  <si>
    <t>ŽST BOROHRÁDEK - DEFINITIVNÍ STAV</t>
  </si>
  <si>
    <t>74C925</t>
  </si>
  <si>
    <t>PŘESUN UKOLEJNĚNÍ (DEMONTÁŽ + MONTÁŽ UKOLEJNĚNÍ NA JINOU KONSTRUKCI)</t>
  </si>
  <si>
    <t>74C976</t>
  </si>
  <si>
    <t>ZPRACOVÁNÍ KSU A TP PRO ÚČELY ZAVEDENÍ DO PROVOZU ZA 100 M ZPROVOZŇOVANÉ SKUPINY</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</si>
  <si>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</si>
  <si>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</si>
  <si>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</si>
  <si>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ŽST BOROHRÁDEK - PROVIZORNÍ STAV</t>
  </si>
  <si>
    <t>74C974</t>
  </si>
  <si>
    <t>AKTUALIZACE KSU A TP DLE KOLEJOVÝCH POSTUPŮ ZA 100 M ZPROVOZŇOVANÉ SKUPINY</t>
  </si>
  <si>
    <t>R75C888</t>
  </si>
  <si>
    <t>Mezikolejnicová lanová propojka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</si>
  <si>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</si>
  <si>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REVIZE, ZKOUŠKY, MĚŘENÍ A TECHNICKÁ POMOC TV</t>
  </si>
  <si>
    <t>74F314</t>
  </si>
  <si>
    <t>MĚŘENÍ DOTYKOVÉHO NAPĚTÍ U VODIVÉ KONSTRUKCE</t>
  </si>
  <si>
    <t>SO41-40-00-01</t>
  </si>
  <si>
    <t>11</t>
  </si>
  <si>
    <t>PŘÍPRAVNÉ PRÁCE (A PŘIDRUŽENÉ)</t>
  </si>
  <si>
    <t>111208</t>
  </si>
  <si>
    <t>ODSTRANĚNÍ KŘOVIN S ODVOZEM DO 20KM</t>
  </si>
  <si>
    <t xml:space="preserve"> "Dendrologický průzkum"_x000d_</t>
  </si>
  <si>
    <t>112018</t>
  </si>
  <si>
    <t>KÁCENÍ STROMŮ D KMENE DO 0,5M S ODSTRANĚNÍM PAŘEZŮ, ODVOZ DO 20KM</t>
  </si>
  <si>
    <t>112028</t>
  </si>
  <si>
    <t>KÁCENÍ STROMŮ D KMENE DO 0,9M S ODSTRANĚNÍM PAŘEZŮ, ODVOZ DO 20KM</t>
  </si>
  <si>
    <t>112318R</t>
  </si>
  <si>
    <t>Štěpkování ořezaných větví D do 10 cm s odvozem do 20 km</t>
  </si>
  <si>
    <t xml:space="preserve"> "Dendrologický prlůzkum"_x000d_</t>
  </si>
  <si>
    <t>Dřevařské práce spojené se štěpkováním nezahrnuté do ostatních položek rozpočtu, štěpkování větví.</t>
  </si>
  <si>
    <t>11232</t>
  </si>
  <si>
    <t>ŠTĚPKOVÁNÍ PAŘEZŮ D DO 0,9M</t>
  </si>
  <si>
    <t>R15</t>
  </si>
  <si>
    <t>SO41-40-00-02</t>
  </si>
  <si>
    <t>18</t>
  </si>
  <si>
    <t>POVRCHOVÉ ÚPRAVY TERÉNU (I VEGETAČNÍ)</t>
  </si>
  <si>
    <t>18331</t>
  </si>
  <si>
    <t>SADOVNICKÉ OBDĚLÁNÍ PŮDY</t>
  </si>
  <si>
    <t xml:space="preserve"> "dle podmínek vydaných rozhodnutí jednotlivých úřadů, 01/2023 odborný odhad"_x000d_</t>
  </si>
  <si>
    <t>18351</t>
  </si>
  <si>
    <t>CHEMICKÉ ODPLEVELENÍ</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</si>
  <si>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</si>
  <si>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</si>
  <si>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</si>
  <si>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</si>
  <si>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</si>
  <si>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</si>
  <si>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</si>
  <si>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</si>
  <si>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</si>
  <si>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</si>
  <si>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</si>
  <si>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184B11</t>
  </si>
  <si>
    <t>VYSAZOVÁNÍ STROMŮ LISTNATÝCH S BALEM OBVOD KMENE DO 8CM, VÝŠ DO 1,2M</t>
  </si>
  <si>
    <t>184B14</t>
  </si>
  <si>
    <t>VYSAZOVÁNÍ STROMŮ LISTNATÝCH S BALEM OBVOD KMENE DO 14CM, PODCHOZÍ VÝŠ MIN 2,2M</t>
  </si>
  <si>
    <t xml:space="preserve"> "dle podmínek vydaných rozhodnutí jednotlivých úřadů, 01/2023 odborný odhad (1litr na keř, 50 litrů na strom, průběžně, celkem 5x, dle povětrnostních podmínek)"_x000d_</t>
  </si>
  <si>
    <t>SO98-98</t>
  </si>
  <si>
    <t>DOKUMENTACE STAVBY, 1. ETAPA</t>
  </si>
  <si>
    <t>VSEOB000</t>
  </si>
  <si>
    <t>Projektová dokumentace pro provádění stavby</t>
  </si>
  <si>
    <t>R-položka</t>
  </si>
  <si>
    <t>Vypracování výrobní dokumentace u vybraných SO a PS viz. technická specifikace položky.</t>
  </si>
  <si>
    <t xml:space="preserve"> "v předepsaném rozsahu a počtu dle VTP a ZTP"_x000d_</t>
  </si>
  <si>
    <t xml:space="preserve">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 D.1/D.2 –zabezpečovací a sdělovací zařízení                    
- D.3/D.4 – DŘT, technologii VN/NN, výtahy 
- E.1.4 Mosty, propustky, zdi
- E.2.1 Pozemní objekty, budov - statika
- E.3.7 Ukolejnění ocelových kovových konstrukcí</t>
  </si>
  <si>
    <t>VSEOB001</t>
  </si>
  <si>
    <t>Dokumentace skutečného provedení stavby, geodetická část</t>
  </si>
  <si>
    <t>Vypracování geodetické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</si>
  <si>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</si>
  <si>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</si>
  <si>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stavby, technická část</t>
  </si>
  <si>
    <t>Vypracování technické části dokumentace skutečného provedení</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</si>
  <si>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</si>
  <si>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</si>
  <si>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stavby, dokladová část</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</si>
  <si>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</si>
  <si>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</si>
  <si>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DOKUMENTACE STAVBY, 3. ETAPA</t>
  </si>
  <si>
    <t>OSTATNÍ, 1. ETAPA</t>
  </si>
  <si>
    <t>VSEOB006</t>
  </si>
  <si>
    <t>Publicita stavby (SŽ)</t>
  </si>
  <si>
    <t>Zajištění propagace stavby dle podmínek poskytovatele dotace</t>
  </si>
  <si>
    <t xml:space="preserve"> "v předepsaném rozsahu a počtu dle ZTP"_x000d_</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</si>
  <si>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</si>
  <si>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</si>
  <si>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Osvědčení o shodě notifikovanou osobou v realizaci</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</si>
  <si>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</si>
  <si>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</si>
  <si>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VSEOB008</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</si>
  <si>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</si>
  <si>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</si>
  <si>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</si>
  <si>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VSEOB010</t>
  </si>
  <si>
    <t>Odborné dozory, dohledy a průzkumy zajišťované zhotovitelem - Korozní měření</t>
  </si>
  <si>
    <t>Provedení měření a vyhodnocení korozního měření</t>
  </si>
  <si>
    <t xml:space="preserve">1. Položka obsahuje: měření na stávajících, úložných  i nových zařízeních, vyhodnocení a předání protokolu v tištěné i digitální formě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5. Hlavní materiál: kancelářský papír, desky, CD disk</t>
  </si>
  <si>
    <t>VSEOB011</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</si>
  <si>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</si>
  <si>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</si>
  <si>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VSEOB012</t>
  </si>
  <si>
    <t>Ostatní nezařazené náklady v realizaci - Vzájemná koordinace souboru staveb</t>
  </si>
  <si>
    <t>Zajištění koordinace souboru staveb TyČaSo</t>
  </si>
  <si>
    <t>Položka zahrnuje veškeré činnosti nezbytné k zajištění vzájemné koordinace v rámci souboru staveb:
- Zvýšení kapacity trati Týniště n. O. - Častolovice - Solnice, 3. část, 1. etapa
- Zvýšení kapacity trati Týniště n. O. - Častolovice - Solnice, 4. část, 2a. etapa
- Zvýšení kapacity trati Týniště n. O. - Častolovice - Solnice, 4. část, 2c. etapa
- Elektrizace trati Týniště n. O. - Častolovice - Solnice, 2a. etapa</t>
  </si>
  <si>
    <t>VSEOB014</t>
  </si>
  <si>
    <t>Exkurze pro studenty</t>
  </si>
  <si>
    <t>Zajištění exkurse pro studenty</t>
  </si>
  <si>
    <t xml:space="preserve">Zajištění exkurze pro studenty pro stavbu:
- Zvýšení kapacity trati Týniště n. O. - Častolovice - Solnice, 4. část, 1. + 3. etapa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t>
  </si>
  <si>
    <t>VŠEOB004</t>
  </si>
  <si>
    <t>Nájmy hrazené zhotovitelem stavby</t>
  </si>
  <si>
    <t>VŠEOB009</t>
  </si>
  <si>
    <t>Geodetická vytyčovací síť celé stavby</t>
  </si>
  <si>
    <t>OSTATNÍ, 3. ETAPA</t>
  </si>
  <si>
    <t>SO90-90</t>
  </si>
  <si>
    <t>O991</t>
  </si>
  <si>
    <t>LIKVIDACE ODPADU, 1. ETAPA</t>
  </si>
  <si>
    <t>LIKVIDACE ODPADŮ NEKONTAMINOVANÝCH - 17 05 04 - VYTĚŽENÉ ZEMINY A HORNINY - I. TŘÍDA TĚŽITELNOSTI, VČETNĚ DOPRAVY</t>
  </si>
  <si>
    <t>LIKVIDACE ODPADŮ NEKONTAMINOVANÝCH - 17 05 04 - VYTĚŽENÉ ZEMINY A HORNINY - II. TŘÍDA TĚŽITELNOSTI, VČETNĚ DOPRAVY</t>
  </si>
  <si>
    <t>LIKVIDACE ODPADŮ NEKONTAMINOVANÝCH - 17 05 04 - VYTĚŽENÉ ZEMINY A HORNINY - III. TŘÍDA TĚŽITELNOSTI, VČETNĚ DOPRAVY</t>
  </si>
  <si>
    <t>LIKVIDACE ODPADŮ NEKONTAMINOVANÝCH - 17 01 02 - STAVEBNÍ A DEMOLIČNÍ SUŤ (CIHLY), VČETNĚ DOPRAVY</t>
  </si>
  <si>
    <t>LIKVIDACE ODPADŮ NEKONTAMINOVANÝCH - 17 03 02 - VYBOURANÝ ASFALTOVÝ BETON BEZ DEHTU, VČETNĚ DOPRAVY</t>
  </si>
  <si>
    <t>LIKVIDACE ODPADŮ NEKONTAMINOVANÝCH - 17 01 01 - PROSTÝ BETON DO KUSOVITOSTI 400X400 MM, VČETNĚ DOPRAVY</t>
  </si>
  <si>
    <t>LIKVIDACE ODPADŮ NEKONTAMINOVANÝCH - 17 01 01 - ŽELEZOBETON NAD KUSOVITOST 400X400 MM, VČETNĚ DOPRAVY</t>
  </si>
  <si>
    <t>LIKVIDACE ODPADŮ NEKONTAMINOVANÝCH - 20 02 01 - SMÝCENÉ STROMY A KEŘE, VČETNĚ DOPRAVY</t>
  </si>
  <si>
    <t>LIKVIDACE ODPADŮ NEKONTAMINOVANÝCH - 17 02 01 - DŘEVO PO STAVEBNÍM POUŽITÍ, Z DEMOLIC, VČETNĚ DOPRAVY</t>
  </si>
  <si>
    <t>LIKVIDACE ODPADŮ NEKONTAMINOVANÝCH - 17 02 02 - SKLO Z INTERIÉRŮ REKONSTRUOVANÝCH OBJEKTŮ, VČETNĚ DOPRAVY</t>
  </si>
  <si>
    <t>LIKVIDACE ODPADŮ NEKONTAMINOVANÝCH - 17 02 03 - PLASTY Z INTERIÉRŮ DEMOLOVANÝCH OBJEKTŮ, VČETNĚ DOPRAVY</t>
  </si>
  <si>
    <t>LIKVIDACE ODPADŮ NEKONTAMINOVANÝCH - 17 01 01 - ŽELEZNIČNÍ PRAŽCE BETONOVÉ, VČETNĚ DOPRAVY</t>
  </si>
  <si>
    <t>LIKVIDACE ODPADŮ NEKONTAMINOVANÝCH - 17 04 11 - ZBYTKY KABELŮ A VODIČŮ, VČETNĚ DOPRAVY</t>
  </si>
  <si>
    <t>LIKVIDACE ODPADŮ NEKONTAMINOVANÝCH - 20 03 99 - ODPAD PODOBNÝ KOMUNÁLNÍMU ODPADU, VČETNĚ DOPRAVY</t>
  </si>
  <si>
    <t xml:space="preserve">LIKVIDACE ODPADŮ NEKONTAMINOVANÝCH - 17 02 03 - POLYETYLÉNOVÉ  PODLOŽKY (ŽEL. SVRŠEK), VČETNĚ DOPRAVY</t>
  </si>
  <si>
    <t>LIKVIDACE ODPADŮ NEKONTAMINOVANÝCH - 07 02 99 - PRYŽOVÉ PODLOŽKY (ŽEL. SVRŠEK), VČETNĚ DOPRAVY</t>
  </si>
  <si>
    <t>LIKVIDACE ODPADŮ NEKONTAMINOVANÝCH - 16 02 14 - ELEKTROŠROT (VYŘAZENÁ EL. ZAŘÍZENÍ A PŘÍSTR. - AL, CU A VZ. KOVY) , VČETNĚ DOPRAVY</t>
  </si>
  <si>
    <t>LIKVIDACE ODPADŮ NEKONTAMINOVANÝCH - 17 05 04 - STÁVAJÍCÍ SYPANÝ MATERIÁL Z NÁSTUPIŠŤ , VČETNĚ DOPRAVY</t>
  </si>
  <si>
    <t>LIKVIDACE ODPADŮ NEKONTAMINOVANÝCH - 17 05 04 - KAMENNÁ SUŤ, VČETNĚ DOPRAVY</t>
  </si>
  <si>
    <t>LIKVIDACE ODPADŮ NEKONTAMINOVANÝCH - 20 02 01 - PAŘEZY, VČETNĚ DOPRAVY</t>
  </si>
  <si>
    <t>LIKVIDACE ODPADŮ NEKONTAMINOVANÝCH - 17 06 04 - ZBYTKY IZOLAČNÍCH MATERIÁLŮ, VČETNĚ DOPRAVY</t>
  </si>
  <si>
    <t>LIKVIDACE ODPADŮ NEKONTAMINOVANÝCH - 17 09 04 - LAMINÁT Z DEMOLIC RELÉOVÝCH DOMKŮ, VČETNĚ DOPRAVY</t>
  </si>
  <si>
    <t>LIKVIDACE ODPADŮ NEBEZPEČNÝCH - 17 05 07* - LOKÁLNĚ ZNEČIŠTĚNÝ ŠTĚRK A ZEMINA Z KOLEJIŠTĚ (VÝHYBKY), VČETNĚ DOPRAVY</t>
  </si>
  <si>
    <t>LIKVIDACE ODPADŮ NEBEZPEČNÝCH - 17 02 04* - ŽELEZNIČNÍ PRAŽCE DŘEVĚNÉ, VČETNĚ DOPRAVY</t>
  </si>
  <si>
    <t>LIKVIDACE ODPADŮ NEBEZPEČNÝCH - 08 01 11* - ODPADNÍ NÁTĚROVÉ HMOTY, VČETNĚ DOPRAVY</t>
  </si>
  <si>
    <t>LIKVIDACE ODPADŮ NEBEZPEČNÝCH - 17 04 10* - KABELY S IZOLACÍ PAPÍR - OLEJ, VČETNĚ DOPRAVY</t>
  </si>
  <si>
    <t>LIKVIDACE ODPADŮ NEBEZPEČNÝCH - 16 06 01* - OLOVĚNÉ AKUMULÁTORY, VČETNĚ DOPRAVY</t>
  </si>
  <si>
    <t>LIKVIDACE ODPADŮ NEBEZPEČNÝCH - 16 06 02* - NIKL - KADMIOVÉ BATERIE A AKUMULÁTORY, VČETNĚ DOPRAVY</t>
  </si>
  <si>
    <t>LIKVIDACE ODPADŮ NEKONTAMINOVANÝCH - 17 04 07 - SMĚSNÉ KOVY, VČETNĚ DOPRAVY</t>
  </si>
  <si>
    <t>LIKVIDACE ODPADŮ NEBEZPEČNÝCH - 17 06 03* - IZOLAČNÍ MATERIÁLY OBSAHUJÍCÍ NEBEZPEČNÉ LÁTKY, VČETNĚ DOPRAVY</t>
  </si>
  <si>
    <t>O992</t>
  </si>
  <si>
    <t>LIKVIDACE ODPADU, 3. ETAPA</t>
  </si>
  <si>
    <t>LIKVIDACE ODPADŮ NEKONTAMINOVANÝCH - 17 05 08 - ŠTĚRK Z KOLEJIŠTĚ,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</si>
</sst>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styles" Target="styles.xml" /><Relationship Id="rId112" Type="http://schemas.openxmlformats.org/officeDocument/2006/relationships/theme" Target="theme/theme1.xml" /><Relationship Id="rId113" Type="http://schemas.openxmlformats.org/officeDocument/2006/relationships/calcChain" Target="calcChain.xml" /><Relationship Id="rId11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C10+C14+C35+C43+C55+C60+C65+C68+C82+C89+C95+C99+C106+C108+C112+C116+C120+C123+C132+C134+C136+C138+C140</f>
        <v>0</v>
      </c>
    </row>
    <row r="7">
      <c r="B7" s="7" t="s">
        <v>5</v>
      </c>
      <c r="C7" s="8">
        <f>E10+E14+E35+E43+E55+E60+E65+E68+E82+E89+E95+E99+E106+E108+E112+E116+E120+E123+E132+E134+E136+E138+E140</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'PS41-11-16-01'!M8</f>
        <v>0</v>
      </c>
      <c r="D11" s="11">
        <f>SUMIFS('PS41-11-16-01'!O:O,'PS41-11-16-01'!A:A,"P")</f>
        <v>0</v>
      </c>
      <c r="E11" s="11">
        <f>C11+D11</f>
        <v>0</v>
      </c>
      <c r="F11" s="12">
        <f>'PS41-11-16-01'!T7</f>
        <v>0</v>
      </c>
    </row>
    <row r="12">
      <c r="A12" s="10" t="s">
        <v>16</v>
      </c>
      <c r="B12" s="10" t="s">
        <v>17</v>
      </c>
      <c r="C12" s="11">
        <f>'PS41-11-17-01'!M8</f>
        <v>0</v>
      </c>
      <c r="D12" s="11">
        <f>SUMIFS('PS41-11-17-01'!O:O,'PS41-11-17-01'!A:A,"P")</f>
        <v>0</v>
      </c>
      <c r="E12" s="11">
        <f>C12+D12</f>
        <v>0</v>
      </c>
      <c r="F12" s="12">
        <f>'PS41-11-17-01'!T7</f>
        <v>0</v>
      </c>
    </row>
    <row r="13">
      <c r="A13" s="10" t="s">
        <v>18</v>
      </c>
      <c r="B13" s="10" t="s">
        <v>19</v>
      </c>
      <c r="C13" s="11">
        <f>'PS49-11-01'!M8</f>
        <v>0</v>
      </c>
      <c r="D13" s="11">
        <f>SUMIFS('PS49-11-01'!O:O,'PS49-11-01'!A:A,"P")</f>
        <v>0</v>
      </c>
      <c r="E13" s="11">
        <f>C13+D13</f>
        <v>0</v>
      </c>
      <c r="F13" s="12">
        <f>'PS49-11-01'!T7</f>
        <v>0</v>
      </c>
    </row>
    <row r="14">
      <c r="A14" s="10" t="s">
        <v>20</v>
      </c>
      <c r="B14" s="10" t="s">
        <v>21</v>
      </c>
      <c r="C14" s="11">
        <f>C15+C16+C17+C18+C19+C20+C21+C22+C23+C24+C25+C26+C27+C28+C29+C30+C31+C32+C33+C34</f>
        <v>0</v>
      </c>
      <c r="D14" s="11">
        <f>D15+D16+D17+D18+D19+D20+D21+D22+D23+D24+D25+D26+D27+D28+D29+D30+D31+D32+D33+D34</f>
        <v>0</v>
      </c>
      <c r="E14" s="11">
        <f>C14+D14</f>
        <v>0</v>
      </c>
      <c r="F14" s="12">
        <f>F15+F16+F17+F18+F19+F20+F21+F22+F23+F24+F25+F26+F27+F28+F29+F30+F31+F32+F33+F34</f>
        <v>0</v>
      </c>
    </row>
    <row r="15">
      <c r="A15" s="10" t="s">
        <v>22</v>
      </c>
      <c r="B15" s="10" t="s">
        <v>23</v>
      </c>
      <c r="C15" s="11">
        <f>'PS41-21-16-01'!M8</f>
        <v>0</v>
      </c>
      <c r="D15" s="11">
        <f>SUMIFS('PS41-21-16-01'!O:O,'PS41-21-16-01'!A:A,"P")</f>
        <v>0</v>
      </c>
      <c r="E15" s="11">
        <f>C15+D15</f>
        <v>0</v>
      </c>
      <c r="F15" s="12">
        <f>'PS41-21-16-01'!T7</f>
        <v>0</v>
      </c>
    </row>
    <row r="16">
      <c r="A16" s="10" t="s">
        <v>24</v>
      </c>
      <c r="B16" s="10" t="s">
        <v>25</v>
      </c>
      <c r="C16" s="11">
        <f>'PS41-21-17-01'!M8</f>
        <v>0</v>
      </c>
      <c r="D16" s="11">
        <f>SUMIFS('PS41-21-17-01'!O:O,'PS41-21-17-01'!A:A,"P")</f>
        <v>0</v>
      </c>
      <c r="E16" s="11">
        <f>C16+D16</f>
        <v>0</v>
      </c>
      <c r="F16" s="12">
        <f>'PS41-21-17-01'!T7</f>
        <v>0</v>
      </c>
    </row>
    <row r="17">
      <c r="A17" s="10" t="s">
        <v>26</v>
      </c>
      <c r="B17" s="10" t="s">
        <v>27</v>
      </c>
      <c r="C17" s="11">
        <f>'PS41-22-16-01'!M8</f>
        <v>0</v>
      </c>
      <c r="D17" s="11">
        <f>SUMIFS('PS41-22-16-01'!O:O,'PS41-22-16-01'!A:A,"P")</f>
        <v>0</v>
      </c>
      <c r="E17" s="11">
        <f>C17+D17</f>
        <v>0</v>
      </c>
      <c r="F17" s="12">
        <f>'PS41-22-16-01'!T7</f>
        <v>0</v>
      </c>
    </row>
    <row r="18">
      <c r="A18" s="10" t="s">
        <v>28</v>
      </c>
      <c r="B18" s="10" t="s">
        <v>29</v>
      </c>
      <c r="C18" s="11">
        <f>'PS41-22-16-02'!M8</f>
        <v>0</v>
      </c>
      <c r="D18" s="11">
        <f>SUMIFS('PS41-22-16-02'!O:O,'PS41-22-16-02'!A:A,"P")</f>
        <v>0</v>
      </c>
      <c r="E18" s="11">
        <f>C18+D18</f>
        <v>0</v>
      </c>
      <c r="F18" s="12">
        <f>'PS41-22-16-02'!T7</f>
        <v>0</v>
      </c>
    </row>
    <row r="19">
      <c r="A19" s="10" t="s">
        <v>30</v>
      </c>
      <c r="B19" s="10" t="s">
        <v>31</v>
      </c>
      <c r="C19" s="11">
        <f>'PS41-22-17-01'!M8</f>
        <v>0</v>
      </c>
      <c r="D19" s="11">
        <f>SUMIFS('PS41-22-17-01'!O:O,'PS41-22-17-01'!A:A,"P")</f>
        <v>0</v>
      </c>
      <c r="E19" s="11">
        <f>C19+D19</f>
        <v>0</v>
      </c>
      <c r="F19" s="12">
        <f>'PS41-22-17-01'!T7</f>
        <v>0</v>
      </c>
    </row>
    <row r="20">
      <c r="A20" s="10" t="s">
        <v>32</v>
      </c>
      <c r="B20" s="10" t="s">
        <v>33</v>
      </c>
      <c r="C20" s="11">
        <f>'PS41-23-17-01'!M8</f>
        <v>0</v>
      </c>
      <c r="D20" s="11">
        <f>SUMIFS('PS41-23-17-01'!O:O,'PS41-23-17-01'!A:A,"P")</f>
        <v>0</v>
      </c>
      <c r="E20" s="11">
        <f>C20+D20</f>
        <v>0</v>
      </c>
      <c r="F20" s="12">
        <f>'PS41-23-17-01'!T7</f>
        <v>0</v>
      </c>
    </row>
    <row r="21">
      <c r="A21" s="10" t="s">
        <v>34</v>
      </c>
      <c r="B21" s="10" t="s">
        <v>35</v>
      </c>
      <c r="C21" s="11">
        <f>'PS41-24-16-01'!M8</f>
        <v>0</v>
      </c>
      <c r="D21" s="11">
        <f>SUMIFS('PS41-24-16-01'!O:O,'PS41-24-16-01'!A:A,"P")</f>
        <v>0</v>
      </c>
      <c r="E21" s="11">
        <f>C21+D21</f>
        <v>0</v>
      </c>
      <c r="F21" s="12">
        <f>'PS41-24-16-01'!T7</f>
        <v>0</v>
      </c>
    </row>
    <row r="22">
      <c r="A22" s="10" t="s">
        <v>36</v>
      </c>
      <c r="B22" s="10" t="s">
        <v>37</v>
      </c>
      <c r="C22" s="11">
        <f>'PS41-24-16-02.0'!M8</f>
        <v>0</v>
      </c>
      <c r="D22" s="11">
        <f>SUMIFS('PS41-24-16-02.0'!O:O,'PS41-24-16-02.0'!A:A,"P")</f>
        <v>0</v>
      </c>
      <c r="E22" s="11">
        <f>C22+D22</f>
        <v>0</v>
      </c>
      <c r="F22" s="12">
        <f>'PS41-24-16-02.0'!T7</f>
        <v>0</v>
      </c>
    </row>
    <row r="23">
      <c r="A23" s="10" t="s">
        <v>38</v>
      </c>
      <c r="B23" s="10" t="s">
        <v>39</v>
      </c>
      <c r="C23" s="11">
        <f>'PS41-24-17-01'!M8</f>
        <v>0</v>
      </c>
      <c r="D23" s="11">
        <f>SUMIFS('PS41-24-17-01'!O:O,'PS41-24-17-01'!A:A,"P")</f>
        <v>0</v>
      </c>
      <c r="E23" s="11">
        <f>C23+D23</f>
        <v>0</v>
      </c>
      <c r="F23" s="12">
        <f>'PS41-24-17-01'!T7</f>
        <v>0</v>
      </c>
    </row>
    <row r="24">
      <c r="A24" s="10" t="s">
        <v>40</v>
      </c>
      <c r="B24" s="10" t="s">
        <v>41</v>
      </c>
      <c r="C24" s="11">
        <f>'PS41-24-17-02'!M8</f>
        <v>0</v>
      </c>
      <c r="D24" s="11">
        <f>SUMIFS('PS41-24-17-02'!O:O,'PS41-24-17-02'!A:A,"P")</f>
        <v>0</v>
      </c>
      <c r="E24" s="11">
        <f>C24+D24</f>
        <v>0</v>
      </c>
      <c r="F24" s="12">
        <f>'PS41-24-17-02'!T7</f>
        <v>0</v>
      </c>
    </row>
    <row r="25">
      <c r="A25" s="10" t="s">
        <v>42</v>
      </c>
      <c r="B25" s="10" t="s">
        <v>43</v>
      </c>
      <c r="C25" s="11">
        <f>'PS41-25-00-01.1'!M8</f>
        <v>0</v>
      </c>
      <c r="D25" s="11">
        <f>SUMIFS('PS41-25-00-01.1'!O:O,'PS41-25-00-01.1'!A:A,"P")</f>
        <v>0</v>
      </c>
      <c r="E25" s="11">
        <f>C25+D25</f>
        <v>0</v>
      </c>
      <c r="F25" s="12">
        <f>'PS41-25-00-01.1'!T7</f>
        <v>0</v>
      </c>
    </row>
    <row r="26">
      <c r="A26" s="10" t="s">
        <v>44</v>
      </c>
      <c r="B26" s="10" t="s">
        <v>45</v>
      </c>
      <c r="C26" s="11">
        <f>'PS41-25-00-02'!M8</f>
        <v>0</v>
      </c>
      <c r="D26" s="11">
        <f>SUMIFS('PS41-25-00-02'!O:O,'PS41-25-00-02'!A:A,"P")</f>
        <v>0</v>
      </c>
      <c r="E26" s="11">
        <f>C26+D26</f>
        <v>0</v>
      </c>
      <c r="F26" s="12">
        <f>'PS41-25-00-02'!T7</f>
        <v>0</v>
      </c>
    </row>
    <row r="27">
      <c r="A27" s="10" t="s">
        <v>46</v>
      </c>
      <c r="B27" s="10" t="s">
        <v>47</v>
      </c>
      <c r="C27" s="11">
        <f>'PS41-27-16-01'!M8</f>
        <v>0</v>
      </c>
      <c r="D27" s="11">
        <f>SUMIFS('PS41-27-16-01'!O:O,'PS41-27-16-01'!A:A,"P")</f>
        <v>0</v>
      </c>
      <c r="E27" s="11">
        <f>C27+D27</f>
        <v>0</v>
      </c>
      <c r="F27" s="12">
        <f>'PS41-27-16-01'!T7</f>
        <v>0</v>
      </c>
    </row>
    <row r="28">
      <c r="A28" s="10" t="s">
        <v>48</v>
      </c>
      <c r="B28" s="10" t="s">
        <v>49</v>
      </c>
      <c r="C28" s="11">
        <f>'PS41-27-16-02'!M8</f>
        <v>0</v>
      </c>
      <c r="D28" s="11">
        <f>SUMIFS('PS41-27-16-02'!O:O,'PS41-27-16-02'!A:A,"P")</f>
        <v>0</v>
      </c>
      <c r="E28" s="11">
        <f>C28+D28</f>
        <v>0</v>
      </c>
      <c r="F28" s="12">
        <f>'PS41-27-16-02'!T7</f>
        <v>0</v>
      </c>
    </row>
    <row r="29">
      <c r="A29" s="10" t="s">
        <v>50</v>
      </c>
      <c r="B29" s="10" t="s">
        <v>51</v>
      </c>
      <c r="C29" s="11">
        <f>'PS41-27-17-01'!M8</f>
        <v>0</v>
      </c>
      <c r="D29" s="11">
        <f>SUMIFS('PS41-27-17-01'!O:O,'PS41-27-17-01'!A:A,"P")</f>
        <v>0</v>
      </c>
      <c r="E29" s="11">
        <f>C29+D29</f>
        <v>0</v>
      </c>
      <c r="F29" s="12">
        <f>'PS41-27-17-01'!T7</f>
        <v>0</v>
      </c>
    </row>
    <row r="30">
      <c r="A30" s="10" t="s">
        <v>52</v>
      </c>
      <c r="B30" s="10" t="s">
        <v>53</v>
      </c>
      <c r="C30" s="11">
        <f>'PS41-28-00-02'!M8</f>
        <v>0</v>
      </c>
      <c r="D30" s="11">
        <f>SUMIFS('PS41-28-00-02'!O:O,'PS41-28-00-02'!A:A,"P")</f>
        <v>0</v>
      </c>
      <c r="E30" s="11">
        <f>C30+D30</f>
        <v>0</v>
      </c>
      <c r="F30" s="12">
        <f>'PS41-28-00-02'!T7</f>
        <v>0</v>
      </c>
    </row>
    <row r="31">
      <c r="A31" s="10" t="s">
        <v>54</v>
      </c>
      <c r="B31" s="10" t="s">
        <v>55</v>
      </c>
      <c r="C31" s="11">
        <f>'PS41-29-00-01'!M8</f>
        <v>0</v>
      </c>
      <c r="D31" s="11">
        <f>SUMIFS('PS41-29-00-01'!O:O,'PS41-29-00-01'!A:A,"P")</f>
        <v>0</v>
      </c>
      <c r="E31" s="11">
        <f>C31+D31</f>
        <v>0</v>
      </c>
      <c r="F31" s="12">
        <f>'PS41-29-00-01'!T7</f>
        <v>0</v>
      </c>
    </row>
    <row r="32">
      <c r="A32" s="10" t="s">
        <v>56</v>
      </c>
      <c r="B32" s="10" t="s">
        <v>57</v>
      </c>
      <c r="C32" s="11">
        <f>'PS41-29-00-02'!M8</f>
        <v>0</v>
      </c>
      <c r="D32" s="11">
        <f>SUMIFS('PS41-29-00-02'!O:O,'PS41-29-00-02'!A:A,"P")</f>
        <v>0</v>
      </c>
      <c r="E32" s="11">
        <f>C32+D32</f>
        <v>0</v>
      </c>
      <c r="F32" s="12">
        <f>'PS41-29-00-02'!T7</f>
        <v>0</v>
      </c>
    </row>
    <row r="33">
      <c r="A33" s="10" t="s">
        <v>58</v>
      </c>
      <c r="B33" s="10" t="s">
        <v>59</v>
      </c>
      <c r="C33" s="11">
        <f>'PS41-29-16-01'!M8</f>
        <v>0</v>
      </c>
      <c r="D33" s="11">
        <f>SUMIFS('PS41-29-16-01'!O:O,'PS41-29-16-01'!A:A,"P")</f>
        <v>0</v>
      </c>
      <c r="E33" s="11">
        <f>C33+D33</f>
        <v>0</v>
      </c>
      <c r="F33" s="12">
        <f>'PS41-29-16-01'!T7</f>
        <v>0</v>
      </c>
    </row>
    <row r="34">
      <c r="A34" s="10" t="s">
        <v>60</v>
      </c>
      <c r="B34" s="10" t="s">
        <v>61</v>
      </c>
      <c r="C34" s="11">
        <f>'PS41-29-17-01'!M8</f>
        <v>0</v>
      </c>
      <c r="D34" s="11">
        <f>SUMIFS('PS41-29-17-01'!O:O,'PS41-29-17-01'!A:A,"P")</f>
        <v>0</v>
      </c>
      <c r="E34" s="11">
        <f>C34+D34</f>
        <v>0</v>
      </c>
      <c r="F34" s="12">
        <f>'PS41-29-17-01'!T7</f>
        <v>0</v>
      </c>
    </row>
    <row r="35">
      <c r="A35" s="10" t="s">
        <v>62</v>
      </c>
      <c r="B35" s="10" t="s">
        <v>63</v>
      </c>
      <c r="C35" s="11">
        <f>C36+C37+C38+C39+C40+C41+C42</f>
        <v>0</v>
      </c>
      <c r="D35" s="11">
        <f>D36+D37+D38+D39+D40+D41+D42</f>
        <v>0</v>
      </c>
      <c r="E35" s="11">
        <f>C35+D35</f>
        <v>0</v>
      </c>
      <c r="F35" s="12">
        <f>F36+F37+F38+F39+F40+F41+F42</f>
        <v>0</v>
      </c>
    </row>
    <row r="36">
      <c r="A36" s="10" t="s">
        <v>64</v>
      </c>
      <c r="B36" s="10" t="s">
        <v>65</v>
      </c>
      <c r="C36" s="11">
        <f>'PS41-31-00-01'!M8</f>
        <v>0</v>
      </c>
      <c r="D36" s="11">
        <f>SUMIFS('PS41-31-00-01'!O:O,'PS41-31-00-01'!A:A,"P")</f>
        <v>0</v>
      </c>
      <c r="E36" s="11">
        <f>C36+D36</f>
        <v>0</v>
      </c>
      <c r="F36" s="12">
        <f>'PS41-31-00-01'!T7</f>
        <v>0</v>
      </c>
    </row>
    <row r="37">
      <c r="A37" s="10" t="s">
        <v>66</v>
      </c>
      <c r="B37" s="10" t="s">
        <v>67</v>
      </c>
      <c r="C37" s="11">
        <f>'PS41-31-16-01'!M8</f>
        <v>0</v>
      </c>
      <c r="D37" s="11">
        <f>SUMIFS('PS41-31-16-01'!O:O,'PS41-31-16-01'!A:A,"P")</f>
        <v>0</v>
      </c>
      <c r="E37" s="11">
        <f>C37+D37</f>
        <v>0</v>
      </c>
      <c r="F37" s="12">
        <f>'PS41-31-16-01'!T7</f>
        <v>0</v>
      </c>
    </row>
    <row r="38">
      <c r="A38" s="10" t="s">
        <v>68</v>
      </c>
      <c r="B38" s="10" t="s">
        <v>69</v>
      </c>
      <c r="C38" s="11">
        <f>'PS41-31-17-01'!M8</f>
        <v>0</v>
      </c>
      <c r="D38" s="11">
        <f>SUMIFS('PS41-31-17-01'!O:O,'PS41-31-17-01'!A:A,"P")</f>
        <v>0</v>
      </c>
      <c r="E38" s="11">
        <f>C38+D38</f>
        <v>0</v>
      </c>
      <c r="F38" s="12">
        <f>'PS41-31-17-01'!T7</f>
        <v>0</v>
      </c>
    </row>
    <row r="39">
      <c r="A39" s="10" t="s">
        <v>70</v>
      </c>
      <c r="B39" s="10" t="s">
        <v>71</v>
      </c>
      <c r="C39" s="11">
        <f>'PS41-35-16-02'!M8</f>
        <v>0</v>
      </c>
      <c r="D39" s="11">
        <f>SUMIFS('PS41-35-16-02'!O:O,'PS41-35-16-02'!A:A,"P")</f>
        <v>0</v>
      </c>
      <c r="E39" s="11">
        <f>C39+D39</f>
        <v>0</v>
      </c>
      <c r="F39" s="12">
        <f>'PS41-35-16-02'!T7</f>
        <v>0</v>
      </c>
    </row>
    <row r="40">
      <c r="A40" s="10" t="s">
        <v>72</v>
      </c>
      <c r="B40" s="10" t="s">
        <v>73</v>
      </c>
      <c r="C40" s="11">
        <f>'PS41-35-16-04'!M8</f>
        <v>0</v>
      </c>
      <c r="D40" s="11">
        <f>SUMIFS('PS41-35-16-04'!O:O,'PS41-35-16-04'!A:A,"P")</f>
        <v>0</v>
      </c>
      <c r="E40" s="11">
        <f>C40+D40</f>
        <v>0</v>
      </c>
      <c r="F40" s="12">
        <f>'PS41-35-16-04'!T7</f>
        <v>0</v>
      </c>
    </row>
    <row r="41">
      <c r="A41" s="10" t="s">
        <v>74</v>
      </c>
      <c r="B41" s="10" t="s">
        <v>75</v>
      </c>
      <c r="C41" s="11">
        <f>'PS41-35-17-01'!M8</f>
        <v>0</v>
      </c>
      <c r="D41" s="11">
        <f>SUMIFS('PS41-35-17-01'!O:O,'PS41-35-17-01'!A:A,"P")</f>
        <v>0</v>
      </c>
      <c r="E41" s="11">
        <f>C41+D41</f>
        <v>0</v>
      </c>
      <c r="F41" s="12">
        <f>'PS41-35-17-01'!T7</f>
        <v>0</v>
      </c>
    </row>
    <row r="42">
      <c r="A42" s="10" t="s">
        <v>76</v>
      </c>
      <c r="B42" s="10" t="s">
        <v>77</v>
      </c>
      <c r="C42" s="11">
        <f>'PS41-35-17-03'!M8</f>
        <v>0</v>
      </c>
      <c r="D42" s="11">
        <f>SUMIFS('PS41-35-17-03'!O:O,'PS41-35-17-03'!A:A,"P")</f>
        <v>0</v>
      </c>
      <c r="E42" s="11">
        <f>C42+D42</f>
        <v>0</v>
      </c>
      <c r="F42" s="12">
        <f>'PS41-35-17-03'!T7</f>
        <v>0</v>
      </c>
    </row>
    <row r="43">
      <c r="A43" s="10" t="s">
        <v>78</v>
      </c>
      <c r="B43" s="10" t="s">
        <v>79</v>
      </c>
      <c r="C43" s="11">
        <f>C44+C45+C46+C47+C48+C49+C50+C51+C52+C53+C54</f>
        <v>0</v>
      </c>
      <c r="D43" s="11">
        <f>D44+D45+D46+D47+D48+D49+D50+D51+D52+D53+D54</f>
        <v>0</v>
      </c>
      <c r="E43" s="11">
        <f>C43+D43</f>
        <v>0</v>
      </c>
      <c r="F43" s="12">
        <f>F44+F45+F46+F47+F48+F49+F50+F51+F52+F53+F54</f>
        <v>0</v>
      </c>
    </row>
    <row r="44">
      <c r="A44" s="10" t="s">
        <v>80</v>
      </c>
      <c r="B44" s="10" t="s">
        <v>81</v>
      </c>
      <c r="C44" s="11">
        <f>'SO41-11-00-01'!M8</f>
        <v>0</v>
      </c>
      <c r="D44" s="11">
        <f>SUMIFS('SO41-11-00-01'!O:O,'SO41-11-00-01'!A:A,"P")</f>
        <v>0</v>
      </c>
      <c r="E44" s="11">
        <f>C44+D44</f>
        <v>0</v>
      </c>
      <c r="F44" s="12">
        <f>'SO41-11-00-01'!T7</f>
        <v>0</v>
      </c>
    </row>
    <row r="45">
      <c r="A45" s="10" t="s">
        <v>82</v>
      </c>
      <c r="B45" s="10" t="s">
        <v>83</v>
      </c>
      <c r="C45" s="11">
        <f>'SO41-11-16-01.1'!M8</f>
        <v>0</v>
      </c>
      <c r="D45" s="11">
        <f>SUMIFS('SO41-11-16-01.1'!O:O,'SO41-11-16-01.1'!A:A,"P")</f>
        <v>0</v>
      </c>
      <c r="E45" s="11">
        <f>C45+D45</f>
        <v>0</v>
      </c>
      <c r="F45" s="12">
        <f>'SO41-11-16-01.1'!T7</f>
        <v>0</v>
      </c>
    </row>
    <row r="46">
      <c r="A46" s="10" t="s">
        <v>84</v>
      </c>
      <c r="B46" s="10" t="s">
        <v>85</v>
      </c>
      <c r="C46" s="11">
        <f>'SO41-11-16-01.2'!M8</f>
        <v>0</v>
      </c>
      <c r="D46" s="11">
        <f>SUMIFS('SO41-11-16-01.2'!O:O,'SO41-11-16-01.2'!A:A,"P")</f>
        <v>0</v>
      </c>
      <c r="E46" s="11">
        <f>C46+D46</f>
        <v>0</v>
      </c>
      <c r="F46" s="12">
        <f>'SO41-11-16-01.2'!T7</f>
        <v>0</v>
      </c>
    </row>
    <row r="47">
      <c r="A47" s="10" t="s">
        <v>86</v>
      </c>
      <c r="B47" s="10" t="s">
        <v>87</v>
      </c>
      <c r="C47" s="11">
        <f>'SO41-11-16-04.1'!M8</f>
        <v>0</v>
      </c>
      <c r="D47" s="11">
        <f>SUMIFS('SO41-11-16-04.1'!O:O,'SO41-11-16-04.1'!A:A,"P")</f>
        <v>0</v>
      </c>
      <c r="E47" s="11">
        <f>C47+D47</f>
        <v>0</v>
      </c>
      <c r="F47" s="12">
        <f>'SO41-11-16-04.1'!T7</f>
        <v>0</v>
      </c>
    </row>
    <row r="48">
      <c r="A48" s="10" t="s">
        <v>88</v>
      </c>
      <c r="B48" s="10" t="s">
        <v>89</v>
      </c>
      <c r="C48" s="11">
        <f>'SO41-11-16-04.2'!M8</f>
        <v>0</v>
      </c>
      <c r="D48" s="11">
        <f>SUMIFS('SO41-11-16-04.2'!O:O,'SO41-11-16-04.2'!A:A,"P")</f>
        <v>0</v>
      </c>
      <c r="E48" s="11">
        <f>C48+D48</f>
        <v>0</v>
      </c>
      <c r="F48" s="12">
        <f>'SO41-11-16-04.2'!T7</f>
        <v>0</v>
      </c>
    </row>
    <row r="49">
      <c r="A49" s="10" t="s">
        <v>90</v>
      </c>
      <c r="B49" s="10" t="s">
        <v>91</v>
      </c>
      <c r="C49" s="11">
        <f>'SO41-11-17-01.1'!M8</f>
        <v>0</v>
      </c>
      <c r="D49" s="11">
        <f>SUMIFS('SO41-11-17-01.1'!O:O,'SO41-11-17-01.1'!A:A,"P")</f>
        <v>0</v>
      </c>
      <c r="E49" s="11">
        <f>C49+D49</f>
        <v>0</v>
      </c>
      <c r="F49" s="12">
        <f>'SO41-11-17-01.1'!T7</f>
        <v>0</v>
      </c>
    </row>
    <row r="50">
      <c r="A50" s="10" t="s">
        <v>92</v>
      </c>
      <c r="B50" s="10" t="s">
        <v>93</v>
      </c>
      <c r="C50" s="11">
        <f>'SO41-11-17-01.2'!M8</f>
        <v>0</v>
      </c>
      <c r="D50" s="11">
        <f>SUMIFS('SO41-11-17-01.2'!O:O,'SO41-11-17-01.2'!A:A,"P")</f>
        <v>0</v>
      </c>
      <c r="E50" s="11">
        <f>C50+D50</f>
        <v>0</v>
      </c>
      <c r="F50" s="12">
        <f>'SO41-11-17-01.2'!T7</f>
        <v>0</v>
      </c>
    </row>
    <row r="51">
      <c r="A51" s="10" t="s">
        <v>94</v>
      </c>
      <c r="B51" s="10" t="s">
        <v>95</v>
      </c>
      <c r="C51" s="11">
        <f>'SO49-11-01.1'!M8</f>
        <v>0</v>
      </c>
      <c r="D51" s="11">
        <f>SUMIFS('SO49-11-01.1'!O:O,'SO49-11-01.1'!A:A,"P")</f>
        <v>0</v>
      </c>
      <c r="E51" s="11">
        <f>C51+D51</f>
        <v>0</v>
      </c>
      <c r="F51" s="12">
        <f>'SO49-11-01.1'!T7</f>
        <v>0</v>
      </c>
    </row>
    <row r="52">
      <c r="A52" s="10" t="s">
        <v>96</v>
      </c>
      <c r="B52" s="10" t="s">
        <v>97</v>
      </c>
      <c r="C52" s="11">
        <f>'SO49-11-01.2'!M8</f>
        <v>0</v>
      </c>
      <c r="D52" s="11">
        <f>SUMIFS('SO49-11-01.2'!O:O,'SO49-11-01.2'!A:A,"P")</f>
        <v>0</v>
      </c>
      <c r="E52" s="11">
        <f>C52+D52</f>
        <v>0</v>
      </c>
      <c r="F52" s="12">
        <f>'SO49-11-01.2'!T7</f>
        <v>0</v>
      </c>
    </row>
    <row r="53">
      <c r="A53" s="10" t="s">
        <v>98</v>
      </c>
      <c r="B53" s="10" t="s">
        <v>99</v>
      </c>
      <c r="C53" s="11">
        <f>'SO49-11-03.1'!M8</f>
        <v>0</v>
      </c>
      <c r="D53" s="11">
        <f>SUMIFS('SO49-11-03.1'!O:O,'SO49-11-03.1'!A:A,"P")</f>
        <v>0</v>
      </c>
      <c r="E53" s="11">
        <f>C53+D53</f>
        <v>0</v>
      </c>
      <c r="F53" s="12">
        <f>'SO49-11-03.1'!T7</f>
        <v>0</v>
      </c>
    </row>
    <row r="54">
      <c r="A54" s="10" t="s">
        <v>100</v>
      </c>
      <c r="B54" s="10" t="s">
        <v>101</v>
      </c>
      <c r="C54" s="11">
        <f>'SO49-11-03.2'!M8</f>
        <v>0</v>
      </c>
      <c r="D54" s="11">
        <f>SUMIFS('SO49-11-03.2'!O:O,'SO49-11-03.2'!A:A,"P")</f>
        <v>0</v>
      </c>
      <c r="E54" s="11">
        <f>C54+D54</f>
        <v>0</v>
      </c>
      <c r="F54" s="12">
        <f>'SO49-11-03.2'!T7</f>
        <v>0</v>
      </c>
    </row>
    <row r="55">
      <c r="A55" s="10" t="s">
        <v>102</v>
      </c>
      <c r="B55" s="10" t="s">
        <v>103</v>
      </c>
      <c r="C55" s="11">
        <f>C56+C57+C58+C59</f>
        <v>0</v>
      </c>
      <c r="D55" s="11">
        <f>D56+D57+D58+D59</f>
        <v>0</v>
      </c>
      <c r="E55" s="11">
        <f>C55+D55</f>
        <v>0</v>
      </c>
      <c r="F55" s="12">
        <f>F56+F57+F58+F59</f>
        <v>0</v>
      </c>
    </row>
    <row r="56">
      <c r="A56" s="10" t="s">
        <v>104</v>
      </c>
      <c r="B56" s="10" t="s">
        <v>105</v>
      </c>
      <c r="C56" s="11">
        <f>'SO41-11-16-02.0'!M8</f>
        <v>0</v>
      </c>
      <c r="D56" s="11">
        <f>SUMIFS('SO41-11-16-02.0'!O:O,'SO41-11-16-02.0'!A:A,"P")</f>
        <v>0</v>
      </c>
      <c r="E56" s="11">
        <f>C56+D56</f>
        <v>0</v>
      </c>
      <c r="F56" s="12">
        <f>'SO41-11-16-02.0'!T7</f>
        <v>0</v>
      </c>
    </row>
    <row r="57">
      <c r="A57" s="10" t="s">
        <v>106</v>
      </c>
      <c r="B57" s="10" t="s">
        <v>107</v>
      </c>
      <c r="C57" s="11">
        <f>'SO41-11-16-05'!M8</f>
        <v>0</v>
      </c>
      <c r="D57" s="11">
        <f>SUMIFS('SO41-11-16-05'!O:O,'SO41-11-16-05'!A:A,"P")</f>
        <v>0</v>
      </c>
      <c r="E57" s="11">
        <f>C57+D57</f>
        <v>0</v>
      </c>
      <c r="F57" s="12">
        <f>'SO41-11-16-05'!T7</f>
        <v>0</v>
      </c>
    </row>
    <row r="58">
      <c r="A58" s="10" t="s">
        <v>108</v>
      </c>
      <c r="B58" s="10" t="s">
        <v>109</v>
      </c>
      <c r="C58" s="11">
        <f>'SO41-11-17-02.0'!M8</f>
        <v>0</v>
      </c>
      <c r="D58" s="11">
        <f>SUMIFS('SO41-11-17-02.0'!O:O,'SO41-11-17-02.0'!A:A,"P")</f>
        <v>0</v>
      </c>
      <c r="E58" s="11">
        <f>C58+D58</f>
        <v>0</v>
      </c>
      <c r="F58" s="12">
        <f>'SO41-11-17-02.0'!T7</f>
        <v>0</v>
      </c>
    </row>
    <row r="59">
      <c r="A59" s="10" t="s">
        <v>110</v>
      </c>
      <c r="B59" s="10" t="s">
        <v>111</v>
      </c>
      <c r="C59" s="11">
        <f>'SO49-11-02'!M8</f>
        <v>0</v>
      </c>
      <c r="D59" s="11">
        <f>SUMIFS('SO49-11-02'!O:O,'SO49-11-02'!A:A,"P")</f>
        <v>0</v>
      </c>
      <c r="E59" s="11">
        <f>C59+D59</f>
        <v>0</v>
      </c>
      <c r="F59" s="12">
        <f>'SO49-11-02'!T7</f>
        <v>0</v>
      </c>
    </row>
    <row r="60">
      <c r="A60" s="10" t="s">
        <v>112</v>
      </c>
      <c r="B60" s="10" t="s">
        <v>113</v>
      </c>
      <c r="C60" s="11">
        <f>C61+C62+C63+C64</f>
        <v>0</v>
      </c>
      <c r="D60" s="11">
        <f>D61+D62+D63+D64</f>
        <v>0</v>
      </c>
      <c r="E60" s="11">
        <f>C60+D60</f>
        <v>0</v>
      </c>
      <c r="F60" s="12">
        <f>F61+F62+F63+F64</f>
        <v>0</v>
      </c>
    </row>
    <row r="61">
      <c r="A61" s="10" t="s">
        <v>114</v>
      </c>
      <c r="B61" s="10" t="s">
        <v>115</v>
      </c>
      <c r="C61" s="11">
        <f>'SO41-12-16-01'!M8</f>
        <v>0</v>
      </c>
      <c r="D61" s="11">
        <f>SUMIFS('SO41-12-16-01'!O:O,'SO41-12-16-01'!A:A,"P")</f>
        <v>0</v>
      </c>
      <c r="E61" s="11">
        <f>C61+D61</f>
        <v>0</v>
      </c>
      <c r="F61" s="12">
        <f>'SO41-12-16-01'!T7</f>
        <v>0</v>
      </c>
    </row>
    <row r="62">
      <c r="A62" s="10" t="s">
        <v>116</v>
      </c>
      <c r="B62" s="10" t="s">
        <v>117</v>
      </c>
      <c r="C62" s="11">
        <f>'SO41-12-16-02'!M8</f>
        <v>0</v>
      </c>
      <c r="D62" s="11">
        <f>SUMIFS('SO41-12-16-02'!O:O,'SO41-12-16-02'!A:A,"P")</f>
        <v>0</v>
      </c>
      <c r="E62" s="11">
        <f>C62+D62</f>
        <v>0</v>
      </c>
      <c r="F62" s="12">
        <f>'SO41-12-16-02'!T7</f>
        <v>0</v>
      </c>
    </row>
    <row r="63">
      <c r="A63" s="10" t="s">
        <v>118</v>
      </c>
      <c r="B63" s="10" t="s">
        <v>119</v>
      </c>
      <c r="C63" s="11">
        <f>'SO41-12-17-01.1'!M8</f>
        <v>0</v>
      </c>
      <c r="D63" s="11">
        <f>SUMIFS('SO41-12-17-01.1'!O:O,'SO41-12-17-01.1'!A:A,"P")</f>
        <v>0</v>
      </c>
      <c r="E63" s="11">
        <f>C63+D63</f>
        <v>0</v>
      </c>
      <c r="F63" s="12">
        <f>'SO41-12-17-01.1'!T7</f>
        <v>0</v>
      </c>
    </row>
    <row r="64">
      <c r="A64" s="10" t="s">
        <v>120</v>
      </c>
      <c r="B64" s="10" t="s">
        <v>121</v>
      </c>
      <c r="C64" s="11">
        <f>'SO41-12-17-01.2'!M8</f>
        <v>0</v>
      </c>
      <c r="D64" s="11">
        <f>SUMIFS('SO41-12-17-01.2'!O:O,'SO41-12-17-01.2'!A:A,"P")</f>
        <v>0</v>
      </c>
      <c r="E64" s="11">
        <f>C64+D64</f>
        <v>0</v>
      </c>
      <c r="F64" s="12">
        <f>'SO41-12-17-01.2'!T7</f>
        <v>0</v>
      </c>
    </row>
    <row r="65">
      <c r="A65" s="10" t="s">
        <v>122</v>
      </c>
      <c r="B65" s="10" t="s">
        <v>123</v>
      </c>
      <c r="C65" s="11">
        <f>C66+C67</f>
        <v>0</v>
      </c>
      <c r="D65" s="11">
        <f>D66+D67</f>
        <v>0</v>
      </c>
      <c r="E65" s="11">
        <f>C65+D65</f>
        <v>0</v>
      </c>
      <c r="F65" s="12">
        <f>F66+F67</f>
        <v>0</v>
      </c>
    </row>
    <row r="66">
      <c r="A66" s="10" t="s">
        <v>124</v>
      </c>
      <c r="B66" s="10" t="s">
        <v>125</v>
      </c>
      <c r="C66" s="11">
        <f>'SO41-13-16-01'!M8</f>
        <v>0</v>
      </c>
      <c r="D66" s="11">
        <f>SUMIFS('SO41-13-16-01'!O:O,'SO41-13-16-01'!A:A,"P")</f>
        <v>0</v>
      </c>
      <c r="E66" s="11">
        <f>C66+D66</f>
        <v>0</v>
      </c>
      <c r="F66" s="12">
        <f>'SO41-13-16-01'!T7</f>
        <v>0</v>
      </c>
    </row>
    <row r="67">
      <c r="A67" s="10" t="s">
        <v>126</v>
      </c>
      <c r="B67" s="10" t="s">
        <v>127</v>
      </c>
      <c r="C67" s="11">
        <f>'SO41-13-17-01'!M8</f>
        <v>0</v>
      </c>
      <c r="D67" s="11">
        <f>SUMIFS('SO41-13-17-01'!O:O,'SO41-13-17-01'!A:A,"P")</f>
        <v>0</v>
      </c>
      <c r="E67" s="11">
        <f>C67+D67</f>
        <v>0</v>
      </c>
      <c r="F67" s="12">
        <f>'SO41-13-17-01'!T7</f>
        <v>0</v>
      </c>
    </row>
    <row r="68">
      <c r="A68" s="10" t="s">
        <v>128</v>
      </c>
      <c r="B68" s="10" t="s">
        <v>129</v>
      </c>
      <c r="C68" s="11">
        <f>C69+C70+C71+C72+C73+C74+C75+C76+C77+C78+C79+C80+C81</f>
        <v>0</v>
      </c>
      <c r="D68" s="11">
        <f>D69+D70+D71+D72+D73+D74+D75+D76+D77+D78+D79+D80+D81</f>
        <v>0</v>
      </c>
      <c r="E68" s="11">
        <f>C68+D68</f>
        <v>0</v>
      </c>
      <c r="F68" s="12">
        <f>F69+F70+F71+F72+F73+F74+F75+F76+F77+F78+F79+F80+F81</f>
        <v>0</v>
      </c>
    </row>
    <row r="69">
      <c r="A69" s="10" t="s">
        <v>130</v>
      </c>
      <c r="B69" s="10" t="s">
        <v>131</v>
      </c>
      <c r="C69" s="11">
        <f>'SO41-14-16-01.1'!M8</f>
        <v>0</v>
      </c>
      <c r="D69" s="11">
        <f>SUMIFS('SO41-14-16-01.1'!O:O,'SO41-14-16-01.1'!A:A,"P")</f>
        <v>0</v>
      </c>
      <c r="E69" s="11">
        <f>C69+D69</f>
        <v>0</v>
      </c>
      <c r="F69" s="12">
        <f>'SO41-14-16-01.1'!T7</f>
        <v>0</v>
      </c>
    </row>
    <row r="70">
      <c r="A70" s="10" t="s">
        <v>132</v>
      </c>
      <c r="B70" s="10" t="s">
        <v>133</v>
      </c>
      <c r="C70" s="11">
        <f>'SO41-14-16-01.2'!M8</f>
        <v>0</v>
      </c>
      <c r="D70" s="11">
        <f>SUMIFS('SO41-14-16-01.2'!O:O,'SO41-14-16-01.2'!A:A,"P")</f>
        <v>0</v>
      </c>
      <c r="E70" s="11">
        <f>C70+D70</f>
        <v>0</v>
      </c>
      <c r="F70" s="12">
        <f>'SO41-14-16-01.2'!T7</f>
        <v>0</v>
      </c>
    </row>
    <row r="71">
      <c r="A71" s="10" t="s">
        <v>134</v>
      </c>
      <c r="B71" s="10" t="s">
        <v>135</v>
      </c>
      <c r="C71" s="11">
        <f>'SO41-14-16-02.1'!M8</f>
        <v>0</v>
      </c>
      <c r="D71" s="11">
        <f>SUMIFS('SO41-14-16-02.1'!O:O,'SO41-14-16-02.1'!A:A,"P")</f>
        <v>0</v>
      </c>
      <c r="E71" s="11">
        <f>C71+D71</f>
        <v>0</v>
      </c>
      <c r="F71" s="12">
        <f>'SO41-14-16-02.1'!T7</f>
        <v>0</v>
      </c>
    </row>
    <row r="72">
      <c r="A72" s="10" t="s">
        <v>136</v>
      </c>
      <c r="B72" s="10" t="s">
        <v>137</v>
      </c>
      <c r="C72" s="11">
        <f>'SO41-14-16-02.2'!M8</f>
        <v>0</v>
      </c>
      <c r="D72" s="11">
        <f>SUMIFS('SO41-14-16-02.2'!O:O,'SO41-14-16-02.2'!A:A,"P")</f>
        <v>0</v>
      </c>
      <c r="E72" s="11">
        <f>C72+D72</f>
        <v>0</v>
      </c>
      <c r="F72" s="12">
        <f>'SO41-14-16-02.2'!T7</f>
        <v>0</v>
      </c>
    </row>
    <row r="73">
      <c r="A73" s="10" t="s">
        <v>138</v>
      </c>
      <c r="B73" s="10" t="s">
        <v>139</v>
      </c>
      <c r="C73" s="11">
        <f>'SO41-14-16-02.3'!M8</f>
        <v>0</v>
      </c>
      <c r="D73" s="11">
        <f>SUMIFS('SO41-14-16-02.3'!O:O,'SO41-14-16-02.3'!A:A,"P")</f>
        <v>0</v>
      </c>
      <c r="E73" s="11">
        <f>C73+D73</f>
        <v>0</v>
      </c>
      <c r="F73" s="12">
        <f>'SO41-14-16-02.3'!T7</f>
        <v>0</v>
      </c>
    </row>
    <row r="74">
      <c r="A74" s="10" t="s">
        <v>140</v>
      </c>
      <c r="B74" s="10" t="s">
        <v>141</v>
      </c>
      <c r="C74" s="11">
        <f>'SO41-14-16-11'!M8</f>
        <v>0</v>
      </c>
      <c r="D74" s="11">
        <f>SUMIFS('SO41-14-16-11'!O:O,'SO41-14-16-11'!A:A,"P")</f>
        <v>0</v>
      </c>
      <c r="E74" s="11">
        <f>C74+D74</f>
        <v>0</v>
      </c>
      <c r="F74" s="12">
        <f>'SO41-14-16-11'!T7</f>
        <v>0</v>
      </c>
    </row>
    <row r="75">
      <c r="A75" s="10" t="s">
        <v>142</v>
      </c>
      <c r="B75" s="10" t="s">
        <v>143</v>
      </c>
      <c r="C75" s="11">
        <f>'SO41-14-16-12'!M8</f>
        <v>0</v>
      </c>
      <c r="D75" s="11">
        <f>SUMIFS('SO41-14-16-12'!O:O,'SO41-14-16-12'!A:A,"P")</f>
        <v>0</v>
      </c>
      <c r="E75" s="11">
        <f>C75+D75</f>
        <v>0</v>
      </c>
      <c r="F75" s="12">
        <f>'SO41-14-16-12'!T7</f>
        <v>0</v>
      </c>
    </row>
    <row r="76">
      <c r="A76" s="10" t="s">
        <v>144</v>
      </c>
      <c r="B76" s="10" t="s">
        <v>145</v>
      </c>
      <c r="C76" s="11">
        <f>'SO41-14-16-13.1'!M8</f>
        <v>0</v>
      </c>
      <c r="D76" s="11">
        <f>SUMIFS('SO41-14-16-13.1'!O:O,'SO41-14-16-13.1'!A:A,"P")</f>
        <v>0</v>
      </c>
      <c r="E76" s="11">
        <f>C76+D76</f>
        <v>0</v>
      </c>
      <c r="F76" s="12">
        <f>'SO41-14-16-13.1'!T7</f>
        <v>0</v>
      </c>
    </row>
    <row r="77">
      <c r="A77" s="10" t="s">
        <v>146</v>
      </c>
      <c r="B77" s="10" t="s">
        <v>147</v>
      </c>
      <c r="C77" s="11">
        <f>'SO41-14-16-13.2'!M8</f>
        <v>0</v>
      </c>
      <c r="D77" s="11">
        <f>SUMIFS('SO41-14-16-13.2'!O:O,'SO41-14-16-13.2'!A:A,"P")</f>
        <v>0</v>
      </c>
      <c r="E77" s="11">
        <f>C77+D77</f>
        <v>0</v>
      </c>
      <c r="F77" s="12">
        <f>'SO41-14-16-13.2'!T7</f>
        <v>0</v>
      </c>
    </row>
    <row r="78">
      <c r="A78" s="10" t="s">
        <v>148</v>
      </c>
      <c r="B78" s="10" t="s">
        <v>149</v>
      </c>
      <c r="C78" s="11">
        <f>'SO41-14-16-14'!M8</f>
        <v>0</v>
      </c>
      <c r="D78" s="11">
        <f>SUMIFS('SO41-14-16-14'!O:O,'SO41-14-16-14'!A:A,"P")</f>
        <v>0</v>
      </c>
      <c r="E78" s="11">
        <f>C78+D78</f>
        <v>0</v>
      </c>
      <c r="F78" s="12">
        <f>'SO41-14-16-14'!T7</f>
        <v>0</v>
      </c>
    </row>
    <row r="79">
      <c r="A79" s="10" t="s">
        <v>150</v>
      </c>
      <c r="B79" s="10" t="s">
        <v>151</v>
      </c>
      <c r="C79" s="11">
        <f>'SO41-14-16-15'!M8</f>
        <v>0</v>
      </c>
      <c r="D79" s="11">
        <f>SUMIFS('SO41-14-16-15'!O:O,'SO41-14-16-15'!A:A,"P")</f>
        <v>0</v>
      </c>
      <c r="E79" s="11">
        <f>C79+D79</f>
        <v>0</v>
      </c>
      <c r="F79" s="12">
        <f>'SO41-14-16-15'!T7</f>
        <v>0</v>
      </c>
    </row>
    <row r="80">
      <c r="A80" s="10" t="s">
        <v>152</v>
      </c>
      <c r="B80" s="10" t="s">
        <v>153</v>
      </c>
      <c r="C80" s="11">
        <f>'SO41-14-16-16'!M8</f>
        <v>0</v>
      </c>
      <c r="D80" s="11">
        <f>SUMIFS('SO41-14-16-16'!O:O,'SO41-14-16-16'!A:A,"P")</f>
        <v>0</v>
      </c>
      <c r="E80" s="11">
        <f>C80+D80</f>
        <v>0</v>
      </c>
      <c r="F80" s="12">
        <f>'SO41-14-16-16'!T7</f>
        <v>0</v>
      </c>
    </row>
    <row r="81">
      <c r="A81" s="10" t="s">
        <v>154</v>
      </c>
      <c r="B81" s="10" t="s">
        <v>155</v>
      </c>
      <c r="C81" s="11">
        <f>'SO41-14-16-17'!M8</f>
        <v>0</v>
      </c>
      <c r="D81" s="11">
        <f>SUMIFS('SO41-14-16-17'!O:O,'SO41-14-16-17'!A:A,"P")</f>
        <v>0</v>
      </c>
      <c r="E81" s="11">
        <f>C81+D81</f>
        <v>0</v>
      </c>
      <c r="F81" s="12">
        <f>'SO41-14-16-17'!T7</f>
        <v>0</v>
      </c>
    </row>
    <row r="82">
      <c r="A82" s="10" t="s">
        <v>156</v>
      </c>
      <c r="B82" s="10" t="s">
        <v>157</v>
      </c>
      <c r="C82" s="11">
        <f>C83+C84+C85+C86+C87+C88</f>
        <v>0</v>
      </c>
      <c r="D82" s="11">
        <f>D83+D84+D85+D86+D87+D88</f>
        <v>0</v>
      </c>
      <c r="E82" s="11">
        <f>C82+D82</f>
        <v>0</v>
      </c>
      <c r="F82" s="12">
        <f>F83+F84+F85+F86+F87+F88</f>
        <v>0</v>
      </c>
    </row>
    <row r="83">
      <c r="A83" s="10" t="s">
        <v>158</v>
      </c>
      <c r="B83" s="10" t="s">
        <v>159</v>
      </c>
      <c r="C83" s="11">
        <f>'SO41-16-16-01'!M8</f>
        <v>0</v>
      </c>
      <c r="D83" s="11">
        <f>SUMIFS('SO41-16-16-01'!O:O,'SO41-16-16-01'!A:A,"P")</f>
        <v>0</v>
      </c>
      <c r="E83" s="11">
        <f>C83+D83</f>
        <v>0</v>
      </c>
      <c r="F83" s="12">
        <f>'SO41-16-16-01'!T7</f>
        <v>0</v>
      </c>
    </row>
    <row r="84">
      <c r="A84" s="10" t="s">
        <v>160</v>
      </c>
      <c r="B84" s="10" t="s">
        <v>161</v>
      </c>
      <c r="C84" s="11">
        <f>'SO41-16-16-02'!M8</f>
        <v>0</v>
      </c>
      <c r="D84" s="11">
        <f>SUMIFS('SO41-16-16-02'!O:O,'SO41-16-16-02'!A:A,"P")</f>
        <v>0</v>
      </c>
      <c r="E84" s="11">
        <f>C84+D84</f>
        <v>0</v>
      </c>
      <c r="F84" s="12">
        <f>'SO41-16-16-02'!T7</f>
        <v>0</v>
      </c>
    </row>
    <row r="85">
      <c r="A85" s="10" t="s">
        <v>162</v>
      </c>
      <c r="B85" s="10" t="s">
        <v>163</v>
      </c>
      <c r="C85" s="11">
        <f>'SO41-16-16-03'!M8</f>
        <v>0</v>
      </c>
      <c r="D85" s="11">
        <f>SUMIFS('SO41-16-16-03'!O:O,'SO41-16-16-03'!A:A,"P")</f>
        <v>0</v>
      </c>
      <c r="E85" s="11">
        <f>C85+D85</f>
        <v>0</v>
      </c>
      <c r="F85" s="12">
        <f>'SO41-16-16-03'!T7</f>
        <v>0</v>
      </c>
    </row>
    <row r="86">
      <c r="A86" s="10" t="s">
        <v>164</v>
      </c>
      <c r="B86" s="10" t="s">
        <v>165</v>
      </c>
      <c r="C86" s="11">
        <f>'SO41-16-16-04'!M8</f>
        <v>0</v>
      </c>
      <c r="D86" s="11">
        <f>SUMIFS('SO41-16-16-04'!O:O,'SO41-16-16-04'!A:A,"P")</f>
        <v>0</v>
      </c>
      <c r="E86" s="11">
        <f>C86+D86</f>
        <v>0</v>
      </c>
      <c r="F86" s="12">
        <f>'SO41-16-16-04'!T7</f>
        <v>0</v>
      </c>
    </row>
    <row r="87">
      <c r="A87" s="10" t="s">
        <v>166</v>
      </c>
      <c r="B87" s="10" t="s">
        <v>167</v>
      </c>
      <c r="C87" s="11">
        <f>'SO41-16-17-01'!M8</f>
        <v>0</v>
      </c>
      <c r="D87" s="11">
        <f>SUMIFS('SO41-16-17-01'!O:O,'SO41-16-17-01'!A:A,"P")</f>
        <v>0</v>
      </c>
      <c r="E87" s="11">
        <f>C87+D87</f>
        <v>0</v>
      </c>
      <c r="F87" s="12">
        <f>'SO41-16-17-01'!T7</f>
        <v>0</v>
      </c>
    </row>
    <row r="88">
      <c r="A88" s="10" t="s">
        <v>168</v>
      </c>
      <c r="B88" s="10" t="s">
        <v>169</v>
      </c>
      <c r="C88" s="11">
        <f>'SO41-16-17-02'!M8</f>
        <v>0</v>
      </c>
      <c r="D88" s="11">
        <f>SUMIFS('SO41-16-17-02'!O:O,'SO41-16-17-02'!A:A,"P")</f>
        <v>0</v>
      </c>
      <c r="E88" s="11">
        <f>C88+D88</f>
        <v>0</v>
      </c>
      <c r="F88" s="12">
        <f>'SO41-16-17-02'!T7</f>
        <v>0</v>
      </c>
    </row>
    <row r="89">
      <c r="A89" s="10" t="s">
        <v>170</v>
      </c>
      <c r="B89" s="10" t="s">
        <v>171</v>
      </c>
      <c r="C89" s="11">
        <f>C90+C91+C92+C93+C94</f>
        <v>0</v>
      </c>
      <c r="D89" s="11">
        <f>D90+D91+D92+D93+D94</f>
        <v>0</v>
      </c>
      <c r="E89" s="11">
        <f>C89+D89</f>
        <v>0</v>
      </c>
      <c r="F89" s="12">
        <f>F90+F91+F92+F93+F94</f>
        <v>0</v>
      </c>
    </row>
    <row r="90" ht="25.5">
      <c r="A90" s="10" t="s">
        <v>172</v>
      </c>
      <c r="B90" s="10" t="s">
        <v>173</v>
      </c>
      <c r="C90" s="11">
        <f>'SO41-18-16-01'!M8</f>
        <v>0</v>
      </c>
      <c r="D90" s="11">
        <f>SUMIFS('SO41-18-16-01'!O:O,'SO41-18-16-01'!A:A,"P")</f>
        <v>0</v>
      </c>
      <c r="E90" s="11">
        <f>C90+D90</f>
        <v>0</v>
      </c>
      <c r="F90" s="12">
        <f>'SO41-18-16-01'!T7</f>
        <v>0</v>
      </c>
    </row>
    <row r="91">
      <c r="A91" s="10" t="s">
        <v>174</v>
      </c>
      <c r="B91" s="10" t="s">
        <v>175</v>
      </c>
      <c r="C91" s="11">
        <f>'SO41-18-16-02'!M8</f>
        <v>0</v>
      </c>
      <c r="D91" s="11">
        <f>SUMIFS('SO41-18-16-02'!O:O,'SO41-18-16-02'!A:A,"P")</f>
        <v>0</v>
      </c>
      <c r="E91" s="11">
        <f>C91+D91</f>
        <v>0</v>
      </c>
      <c r="F91" s="12">
        <f>'SO41-18-16-02'!T7</f>
        <v>0</v>
      </c>
    </row>
    <row r="92">
      <c r="A92" s="10" t="s">
        <v>176</v>
      </c>
      <c r="B92" s="10" t="s">
        <v>177</v>
      </c>
      <c r="C92" s="11">
        <f>'SO41-18-16-03.1'!M8</f>
        <v>0</v>
      </c>
      <c r="D92" s="11">
        <f>SUMIFS('SO41-18-16-03.1'!O:O,'SO41-18-16-03.1'!A:A,"P")</f>
        <v>0</v>
      </c>
      <c r="E92" s="11">
        <f>C92+D92</f>
        <v>0</v>
      </c>
      <c r="F92" s="12">
        <f>'SO41-18-16-03.1'!T7</f>
        <v>0</v>
      </c>
    </row>
    <row r="93">
      <c r="A93" s="10" t="s">
        <v>178</v>
      </c>
      <c r="B93" s="10" t="s">
        <v>177</v>
      </c>
      <c r="C93" s="11">
        <f>'SO41-18-16-03.2'!M8</f>
        <v>0</v>
      </c>
      <c r="D93" s="11">
        <f>SUMIFS('SO41-18-16-03.2'!O:O,'SO41-18-16-03.2'!A:A,"P")</f>
        <v>0</v>
      </c>
      <c r="E93" s="11">
        <f>C93+D93</f>
        <v>0</v>
      </c>
      <c r="F93" s="12">
        <f>'SO41-18-16-03.2'!T7</f>
        <v>0</v>
      </c>
    </row>
    <row r="94">
      <c r="A94" s="10" t="s">
        <v>179</v>
      </c>
      <c r="B94" s="10" t="s">
        <v>180</v>
      </c>
      <c r="C94" s="11">
        <f>'SO41-18-16-04'!M8</f>
        <v>0</v>
      </c>
      <c r="D94" s="11">
        <f>SUMIFS('SO41-18-16-04'!O:O,'SO41-18-16-04'!A:A,"P")</f>
        <v>0</v>
      </c>
      <c r="E94" s="11">
        <f>C94+D94</f>
        <v>0</v>
      </c>
      <c r="F94" s="12">
        <f>'SO41-18-16-04'!T7</f>
        <v>0</v>
      </c>
    </row>
    <row r="95">
      <c r="A95" s="10" t="s">
        <v>181</v>
      </c>
      <c r="B95" s="10" t="s">
        <v>182</v>
      </c>
      <c r="C95" s="11">
        <f>C96+C97+C98</f>
        <v>0</v>
      </c>
      <c r="D95" s="11">
        <f>D96+D97+D98</f>
        <v>0</v>
      </c>
      <c r="E95" s="11">
        <f>C95+D95</f>
        <v>0</v>
      </c>
      <c r="F95" s="12">
        <f>F96+F97+F98</f>
        <v>0</v>
      </c>
    </row>
    <row r="96">
      <c r="A96" s="10" t="s">
        <v>183</v>
      </c>
      <c r="B96" s="10" t="s">
        <v>184</v>
      </c>
      <c r="C96" s="11">
        <f>'SO41-21-16-01.1'!M8</f>
        <v>0</v>
      </c>
      <c r="D96" s="11">
        <f>SUMIFS('SO41-21-16-01.1'!O:O,'SO41-21-16-01.1'!A:A,"P")</f>
        <v>0</v>
      </c>
      <c r="E96" s="11">
        <f>C96+D96</f>
        <v>0</v>
      </c>
      <c r="F96" s="12">
        <f>'SO41-21-16-01.1'!T7</f>
        <v>0</v>
      </c>
    </row>
    <row r="97">
      <c r="A97" s="10" t="s">
        <v>185</v>
      </c>
      <c r="B97" s="10" t="s">
        <v>186</v>
      </c>
      <c r="C97" s="11">
        <f>'SO41-21-16-01.2'!M8</f>
        <v>0</v>
      </c>
      <c r="D97" s="11">
        <f>SUMIFS('SO41-21-16-01.2'!O:O,'SO41-21-16-01.2'!A:A,"P")</f>
        <v>0</v>
      </c>
      <c r="E97" s="11">
        <f>C97+D97</f>
        <v>0</v>
      </c>
      <c r="F97" s="12">
        <f>'SO41-21-16-01.2'!T7</f>
        <v>0</v>
      </c>
    </row>
    <row r="98">
      <c r="A98" s="10" t="s">
        <v>187</v>
      </c>
      <c r="B98" s="10" t="s">
        <v>188</v>
      </c>
      <c r="C98" s="11">
        <f>'SO41-21-17-01'!M8</f>
        <v>0</v>
      </c>
      <c r="D98" s="11">
        <f>SUMIFS('SO41-21-17-01'!O:O,'SO41-21-17-01'!A:A,"P")</f>
        <v>0</v>
      </c>
      <c r="E98" s="11">
        <f>C98+D98</f>
        <v>0</v>
      </c>
      <c r="F98" s="12">
        <f>'SO41-21-17-01'!T7</f>
        <v>0</v>
      </c>
    </row>
    <row r="99">
      <c r="A99" s="10" t="s">
        <v>189</v>
      </c>
      <c r="B99" s="10" t="s">
        <v>190</v>
      </c>
      <c r="C99" s="11">
        <f>C100+C101+C102+C103+C104+C105</f>
        <v>0</v>
      </c>
      <c r="D99" s="11">
        <f>D100+D101+D102+D103+D104+D105</f>
        <v>0</v>
      </c>
      <c r="E99" s="11">
        <f>C99+D99</f>
        <v>0</v>
      </c>
      <c r="F99" s="12">
        <f>F100+F101+F102+F103+F104+F105</f>
        <v>0</v>
      </c>
    </row>
    <row r="100">
      <c r="A100" s="10" t="s">
        <v>191</v>
      </c>
      <c r="B100" s="10" t="s">
        <v>192</v>
      </c>
      <c r="C100" s="11">
        <f>'SO41-22-16-01.1'!M8</f>
        <v>0</v>
      </c>
      <c r="D100" s="11">
        <f>SUMIFS('SO41-22-16-01.1'!O:O,'SO41-22-16-01.1'!A:A,"P")</f>
        <v>0</v>
      </c>
      <c r="E100" s="11">
        <f>C100+D100</f>
        <v>0</v>
      </c>
      <c r="F100" s="12">
        <f>'SO41-22-16-01.1'!T7</f>
        <v>0</v>
      </c>
    </row>
    <row r="101">
      <c r="A101" s="10" t="s">
        <v>193</v>
      </c>
      <c r="B101" s="10" t="s">
        <v>194</v>
      </c>
      <c r="C101" s="11">
        <f>'SO41-22-16-01.2'!M8</f>
        <v>0</v>
      </c>
      <c r="D101" s="11">
        <f>SUMIFS('SO41-22-16-01.2'!O:O,'SO41-22-16-01.2'!A:A,"P")</f>
        <v>0</v>
      </c>
      <c r="E101" s="11">
        <f>C101+D101</f>
        <v>0</v>
      </c>
      <c r="F101" s="12">
        <f>'SO41-22-16-01.2'!T7</f>
        <v>0</v>
      </c>
    </row>
    <row r="102">
      <c r="A102" s="10" t="s">
        <v>195</v>
      </c>
      <c r="B102" s="10" t="s">
        <v>196</v>
      </c>
      <c r="C102" s="11">
        <f>'SO41-22-16-02.1'!M8</f>
        <v>0</v>
      </c>
      <c r="D102" s="11">
        <f>SUMIFS('SO41-22-16-02.1'!O:O,'SO41-22-16-02.1'!A:A,"P")</f>
        <v>0</v>
      </c>
      <c r="E102" s="11">
        <f>C102+D102</f>
        <v>0</v>
      </c>
      <c r="F102" s="12">
        <f>'SO41-22-16-02.1'!T7</f>
        <v>0</v>
      </c>
    </row>
    <row r="103">
      <c r="A103" s="10" t="s">
        <v>197</v>
      </c>
      <c r="B103" s="10" t="s">
        <v>198</v>
      </c>
      <c r="C103" s="11">
        <f>'SO41-22-16-02.2'!M8</f>
        <v>0</v>
      </c>
      <c r="D103" s="11">
        <f>SUMIFS('SO41-22-16-02.2'!O:O,'SO41-22-16-02.2'!A:A,"P")</f>
        <v>0</v>
      </c>
      <c r="E103" s="11">
        <f>C103+D103</f>
        <v>0</v>
      </c>
      <c r="F103" s="12">
        <f>'SO41-22-16-02.2'!T7</f>
        <v>0</v>
      </c>
    </row>
    <row r="104">
      <c r="A104" s="10" t="s">
        <v>199</v>
      </c>
      <c r="B104" s="10" t="s">
        <v>200</v>
      </c>
      <c r="C104" s="11">
        <f>'SO41-22-17-01.1'!M8</f>
        <v>0</v>
      </c>
      <c r="D104" s="11">
        <f>SUMIFS('SO41-22-17-01.1'!O:O,'SO41-22-17-01.1'!A:A,"P")</f>
        <v>0</v>
      </c>
      <c r="E104" s="11">
        <f>C104+D104</f>
        <v>0</v>
      </c>
      <c r="F104" s="12">
        <f>'SO41-22-17-01.1'!T7</f>
        <v>0</v>
      </c>
    </row>
    <row r="105">
      <c r="A105" s="10" t="s">
        <v>201</v>
      </c>
      <c r="B105" s="10" t="s">
        <v>202</v>
      </c>
      <c r="C105" s="11">
        <f>'SO41-22-17-01.2'!M8</f>
        <v>0</v>
      </c>
      <c r="D105" s="11">
        <f>SUMIFS('SO41-22-17-01.2'!O:O,'SO41-22-17-01.2'!A:A,"P")</f>
        <v>0</v>
      </c>
      <c r="E105" s="11">
        <f>C105+D105</f>
        <v>0</v>
      </c>
      <c r="F105" s="12">
        <f>'SO41-22-17-01.2'!T7</f>
        <v>0</v>
      </c>
    </row>
    <row r="106">
      <c r="A106" s="10" t="s">
        <v>203</v>
      </c>
      <c r="B106" s="10" t="s">
        <v>204</v>
      </c>
      <c r="C106" s="11">
        <f>C107</f>
        <v>0</v>
      </c>
      <c r="D106" s="11">
        <f>D107</f>
        <v>0</v>
      </c>
      <c r="E106" s="11">
        <f>C106+D106</f>
        <v>0</v>
      </c>
      <c r="F106" s="12">
        <f>F107</f>
        <v>0</v>
      </c>
    </row>
    <row r="107">
      <c r="A107" s="10" t="s">
        <v>205</v>
      </c>
      <c r="B107" s="10" t="s">
        <v>206</v>
      </c>
      <c r="C107" s="11">
        <f>'SO41-23-17-01'!M8</f>
        <v>0</v>
      </c>
      <c r="D107" s="11">
        <f>SUMIFS('SO41-23-17-01'!O:O,'SO41-23-17-01'!A:A,"P")</f>
        <v>0</v>
      </c>
      <c r="E107" s="11">
        <f>C107+D107</f>
        <v>0</v>
      </c>
      <c r="F107" s="12">
        <f>'SO41-23-17-01'!T7</f>
        <v>0</v>
      </c>
    </row>
    <row r="108">
      <c r="A108" s="10" t="s">
        <v>207</v>
      </c>
      <c r="B108" s="10" t="s">
        <v>208</v>
      </c>
      <c r="C108" s="11">
        <f>C109+C110+C111</f>
        <v>0</v>
      </c>
      <c r="D108" s="11">
        <f>D109+D110+D111</f>
        <v>0</v>
      </c>
      <c r="E108" s="11">
        <f>C108+D108</f>
        <v>0</v>
      </c>
      <c r="F108" s="12">
        <f>F109+F110+F111</f>
        <v>0</v>
      </c>
    </row>
    <row r="109">
      <c r="A109" s="10" t="s">
        <v>209</v>
      </c>
      <c r="B109" s="10" t="s">
        <v>210</v>
      </c>
      <c r="C109" s="11">
        <f>'SO41-24-16-01'!M8</f>
        <v>0</v>
      </c>
      <c r="D109" s="11">
        <f>SUMIFS('SO41-24-16-01'!O:O,'SO41-24-16-01'!A:A,"P")</f>
        <v>0</v>
      </c>
      <c r="E109" s="11">
        <f>C109+D109</f>
        <v>0</v>
      </c>
      <c r="F109" s="12">
        <f>'SO41-24-16-01'!T7</f>
        <v>0</v>
      </c>
    </row>
    <row r="110">
      <c r="A110" s="10" t="s">
        <v>211</v>
      </c>
      <c r="B110" s="10" t="s">
        <v>212</v>
      </c>
      <c r="C110" s="11">
        <f>'SO41-24-16-02'!M8</f>
        <v>0</v>
      </c>
      <c r="D110" s="11">
        <f>SUMIFS('SO41-24-16-02'!O:O,'SO41-24-16-02'!A:A,"P")</f>
        <v>0</v>
      </c>
      <c r="E110" s="11">
        <f>C110+D110</f>
        <v>0</v>
      </c>
      <c r="F110" s="12">
        <f>'SO41-24-16-02'!T7</f>
        <v>0</v>
      </c>
    </row>
    <row r="111">
      <c r="A111" s="10" t="s">
        <v>213</v>
      </c>
      <c r="B111" s="10" t="s">
        <v>214</v>
      </c>
      <c r="C111" s="11">
        <f>'SO41-24-17-01'!M8</f>
        <v>0</v>
      </c>
      <c r="D111" s="11">
        <f>SUMIFS('SO41-24-17-01'!O:O,'SO41-24-17-01'!A:A,"P")</f>
        <v>0</v>
      </c>
      <c r="E111" s="11">
        <f>C111+D111</f>
        <v>0</v>
      </c>
      <c r="F111" s="12">
        <f>'SO41-24-17-01'!T7</f>
        <v>0</v>
      </c>
    </row>
    <row r="112">
      <c r="A112" s="10" t="s">
        <v>215</v>
      </c>
      <c r="B112" s="10" t="s">
        <v>216</v>
      </c>
      <c r="C112" s="11">
        <f>C113+C114+C115</f>
        <v>0</v>
      </c>
      <c r="D112" s="11">
        <f>D113+D114+D115</f>
        <v>0</v>
      </c>
      <c r="E112" s="11">
        <f>C112+D112</f>
        <v>0</v>
      </c>
      <c r="F112" s="12">
        <f>F113+F114+F115</f>
        <v>0</v>
      </c>
    </row>
    <row r="113">
      <c r="A113" s="10" t="s">
        <v>217</v>
      </c>
      <c r="B113" s="10" t="s">
        <v>218</v>
      </c>
      <c r="C113" s="11">
        <f>'SO41-25-16-01'!M8</f>
        <v>0</v>
      </c>
      <c r="D113" s="11">
        <f>SUMIFS('SO41-25-16-01'!O:O,'SO41-25-16-01'!A:A,"P")</f>
        <v>0</v>
      </c>
      <c r="E113" s="11">
        <f>C113+D113</f>
        <v>0</v>
      </c>
      <c r="F113" s="12">
        <f>'SO41-25-16-01'!T7</f>
        <v>0</v>
      </c>
    </row>
    <row r="114">
      <c r="A114" s="10" t="s">
        <v>219</v>
      </c>
      <c r="B114" s="10" t="s">
        <v>220</v>
      </c>
      <c r="C114" s="11">
        <f>'SO41-25-16-02'!M8</f>
        <v>0</v>
      </c>
      <c r="D114" s="11">
        <f>SUMIFS('SO41-25-16-02'!O:O,'SO41-25-16-02'!A:A,"P")</f>
        <v>0</v>
      </c>
      <c r="E114" s="11">
        <f>C114+D114</f>
        <v>0</v>
      </c>
      <c r="F114" s="12">
        <f>'SO41-25-16-02'!T7</f>
        <v>0</v>
      </c>
    </row>
    <row r="115">
      <c r="A115" s="10" t="s">
        <v>221</v>
      </c>
      <c r="B115" s="10" t="s">
        <v>222</v>
      </c>
      <c r="C115" s="11">
        <f>'SO41-25-16-03'!M8</f>
        <v>0</v>
      </c>
      <c r="D115" s="11">
        <f>SUMIFS('SO41-25-16-03'!O:O,'SO41-25-16-03'!A:A,"P")</f>
        <v>0</v>
      </c>
      <c r="E115" s="11">
        <f>C115+D115</f>
        <v>0</v>
      </c>
      <c r="F115" s="12">
        <f>'SO41-25-16-03'!T7</f>
        <v>0</v>
      </c>
    </row>
    <row r="116">
      <c r="A116" s="10" t="s">
        <v>223</v>
      </c>
      <c r="B116" s="10" t="s">
        <v>224</v>
      </c>
      <c r="C116" s="11">
        <f>C117+C118+C119</f>
        <v>0</v>
      </c>
      <c r="D116" s="11">
        <f>D117+D118+D119</f>
        <v>0</v>
      </c>
      <c r="E116" s="11">
        <f>C116+D116</f>
        <v>0</v>
      </c>
      <c r="F116" s="12">
        <f>F117+F118+F119</f>
        <v>0</v>
      </c>
    </row>
    <row r="117">
      <c r="A117" s="10" t="s">
        <v>225</v>
      </c>
      <c r="B117" s="10" t="s">
        <v>226</v>
      </c>
      <c r="C117" s="11">
        <f>'SO41-11-16-02.1'!M8</f>
        <v>0</v>
      </c>
      <c r="D117" s="11">
        <f>SUMIFS('SO41-11-16-02.1'!O:O,'SO41-11-16-02.1'!A:A,"P")</f>
        <v>0</v>
      </c>
      <c r="E117" s="11">
        <f>C117+D117</f>
        <v>0</v>
      </c>
      <c r="F117" s="12">
        <f>'SO41-11-16-02.1'!T7</f>
        <v>0</v>
      </c>
    </row>
    <row r="118">
      <c r="A118" s="10" t="s">
        <v>227</v>
      </c>
      <c r="B118" s="10" t="s">
        <v>228</v>
      </c>
      <c r="C118" s="11">
        <f>'SO41-11-17-02.1'!M8</f>
        <v>0</v>
      </c>
      <c r="D118" s="11">
        <f>SUMIFS('SO41-11-17-02.1'!O:O,'SO41-11-17-02.1'!A:A,"P")</f>
        <v>0</v>
      </c>
      <c r="E118" s="11">
        <f>C118+D118</f>
        <v>0</v>
      </c>
      <c r="F118" s="12">
        <f>'SO41-11-17-02.1'!T7</f>
        <v>0</v>
      </c>
    </row>
    <row r="119">
      <c r="A119" s="10" t="s">
        <v>229</v>
      </c>
      <c r="B119" s="10" t="s">
        <v>230</v>
      </c>
      <c r="C119" s="11">
        <f>'SO49-31-01'!M8</f>
        <v>0</v>
      </c>
      <c r="D119" s="11">
        <f>SUMIFS('SO49-31-01'!O:O,'SO49-31-01'!A:A,"P")</f>
        <v>0</v>
      </c>
      <c r="E119" s="11">
        <f>C119+D119</f>
        <v>0</v>
      </c>
      <c r="F119" s="12">
        <f>'SO49-31-01'!T7</f>
        <v>0</v>
      </c>
    </row>
    <row r="120">
      <c r="A120" s="10" t="s">
        <v>231</v>
      </c>
      <c r="B120" s="10" t="s">
        <v>232</v>
      </c>
      <c r="C120" s="11">
        <f>C121+C122</f>
        <v>0</v>
      </c>
      <c r="D120" s="11">
        <f>D121+D122</f>
        <v>0</v>
      </c>
      <c r="E120" s="11">
        <f>C120+D120</f>
        <v>0</v>
      </c>
      <c r="F120" s="12">
        <f>F121+F122</f>
        <v>0</v>
      </c>
    </row>
    <row r="121">
      <c r="A121" s="10" t="s">
        <v>233</v>
      </c>
      <c r="B121" s="10" t="s">
        <v>234</v>
      </c>
      <c r="C121" s="11">
        <f>'SO41-34-16-01'!M8</f>
        <v>0</v>
      </c>
      <c r="D121" s="11">
        <f>SUMIFS('SO41-34-16-01'!O:O,'SO41-34-16-01'!A:A,"P")</f>
        <v>0</v>
      </c>
      <c r="E121" s="11">
        <f>C121+D121</f>
        <v>0</v>
      </c>
      <c r="F121" s="12">
        <f>'SO41-34-16-01'!T7</f>
        <v>0</v>
      </c>
    </row>
    <row r="122">
      <c r="A122" s="10" t="s">
        <v>235</v>
      </c>
      <c r="B122" s="10" t="s">
        <v>236</v>
      </c>
      <c r="C122" s="11">
        <f>'SO41-34-17-01'!M8</f>
        <v>0</v>
      </c>
      <c r="D122" s="11">
        <f>SUMIFS('SO41-34-17-01'!O:O,'SO41-34-17-01'!A:A,"P")</f>
        <v>0</v>
      </c>
      <c r="E122" s="11">
        <f>C122+D122</f>
        <v>0</v>
      </c>
      <c r="F122" s="12">
        <f>'SO41-34-17-01'!T7</f>
        <v>0</v>
      </c>
    </row>
    <row r="123">
      <c r="A123" s="10" t="s">
        <v>237</v>
      </c>
      <c r="B123" s="10" t="s">
        <v>238</v>
      </c>
      <c r="C123" s="11">
        <f>C124+C125+C126+C127+C128+C129+C130+C131</f>
        <v>0</v>
      </c>
      <c r="D123" s="11">
        <f>D124+D125+D126+D127+D128+D129+D130+D131</f>
        <v>0</v>
      </c>
      <c r="E123" s="11">
        <f>C123+D123</f>
        <v>0</v>
      </c>
      <c r="F123" s="12">
        <f>F124+F125+F126+F127+F128+F129+F130+F131</f>
        <v>0</v>
      </c>
    </row>
    <row r="124">
      <c r="A124" s="10" t="s">
        <v>239</v>
      </c>
      <c r="B124" s="10" t="s">
        <v>240</v>
      </c>
      <c r="C124" s="11">
        <f>'SO41-36-16-01'!M8</f>
        <v>0</v>
      </c>
      <c r="D124" s="11">
        <f>SUMIFS('SO41-36-16-01'!O:O,'SO41-36-16-01'!A:A,"P")</f>
        <v>0</v>
      </c>
      <c r="E124" s="11">
        <f>C124+D124</f>
        <v>0</v>
      </c>
      <c r="F124" s="12">
        <f>'SO41-36-16-01'!T7</f>
        <v>0</v>
      </c>
    </row>
    <row r="125">
      <c r="A125" s="10" t="s">
        <v>241</v>
      </c>
      <c r="B125" s="10" t="s">
        <v>242</v>
      </c>
      <c r="C125" s="11">
        <f>'SO41-36-16-02'!M8</f>
        <v>0</v>
      </c>
      <c r="D125" s="11">
        <f>SUMIFS('SO41-36-16-02'!O:O,'SO41-36-16-02'!A:A,"P")</f>
        <v>0</v>
      </c>
      <c r="E125" s="11">
        <f>C125+D125</f>
        <v>0</v>
      </c>
      <c r="F125" s="12">
        <f>'SO41-36-16-02'!T7</f>
        <v>0</v>
      </c>
    </row>
    <row r="126">
      <c r="A126" s="10" t="s">
        <v>243</v>
      </c>
      <c r="B126" s="10" t="s">
        <v>244</v>
      </c>
      <c r="C126" s="11">
        <f>'SO41-36-16-03'!M8</f>
        <v>0</v>
      </c>
      <c r="D126" s="11">
        <f>SUMIFS('SO41-36-16-03'!O:O,'SO41-36-16-03'!A:A,"P")</f>
        <v>0</v>
      </c>
      <c r="E126" s="11">
        <f>C126+D126</f>
        <v>0</v>
      </c>
      <c r="F126" s="12">
        <f>'SO41-36-16-03'!T7</f>
        <v>0</v>
      </c>
    </row>
    <row r="127">
      <c r="A127" s="10" t="s">
        <v>245</v>
      </c>
      <c r="B127" s="10" t="s">
        <v>246</v>
      </c>
      <c r="C127" s="11">
        <f>'SO41-36-16-04'!M8</f>
        <v>0</v>
      </c>
      <c r="D127" s="11">
        <f>SUMIFS('SO41-36-16-04'!O:O,'SO41-36-16-04'!A:A,"P")</f>
        <v>0</v>
      </c>
      <c r="E127" s="11">
        <f>C127+D127</f>
        <v>0</v>
      </c>
      <c r="F127" s="12">
        <f>'SO41-36-16-04'!T7</f>
        <v>0</v>
      </c>
    </row>
    <row r="128">
      <c r="A128" s="10" t="s">
        <v>247</v>
      </c>
      <c r="B128" s="10" t="s">
        <v>248</v>
      </c>
      <c r="C128" s="11">
        <f>'SO41-36-16-05'!M8</f>
        <v>0</v>
      </c>
      <c r="D128" s="11">
        <f>SUMIFS('SO41-36-16-05'!O:O,'SO41-36-16-05'!A:A,"P")</f>
        <v>0</v>
      </c>
      <c r="E128" s="11">
        <f>C128+D128</f>
        <v>0</v>
      </c>
      <c r="F128" s="12">
        <f>'SO41-36-16-05'!T7</f>
        <v>0</v>
      </c>
    </row>
    <row r="129">
      <c r="A129" s="10" t="s">
        <v>249</v>
      </c>
      <c r="B129" s="10" t="s">
        <v>250</v>
      </c>
      <c r="C129" s="11">
        <f>'SO41-36-17-01'!M8</f>
        <v>0</v>
      </c>
      <c r="D129" s="11">
        <f>SUMIFS('SO41-36-17-01'!O:O,'SO41-36-17-01'!A:A,"P")</f>
        <v>0</v>
      </c>
      <c r="E129" s="11">
        <f>C129+D129</f>
        <v>0</v>
      </c>
      <c r="F129" s="12">
        <f>'SO41-36-17-01'!T7</f>
        <v>0</v>
      </c>
    </row>
    <row r="130">
      <c r="A130" s="10" t="s">
        <v>251</v>
      </c>
      <c r="B130" s="10" t="s">
        <v>252</v>
      </c>
      <c r="C130" s="11">
        <f>'SO41-36-17-02'!M8</f>
        <v>0</v>
      </c>
      <c r="D130" s="11">
        <f>SUMIFS('SO41-36-17-02'!O:O,'SO41-36-17-02'!A:A,"P")</f>
        <v>0</v>
      </c>
      <c r="E130" s="11">
        <f>C130+D130</f>
        <v>0</v>
      </c>
      <c r="F130" s="12">
        <f>'SO41-36-17-02'!T7</f>
        <v>0</v>
      </c>
    </row>
    <row r="131">
      <c r="A131" s="10" t="s">
        <v>253</v>
      </c>
      <c r="B131" s="10" t="s">
        <v>254</v>
      </c>
      <c r="C131" s="11">
        <f>'SO41-36-17-03'!M8</f>
        <v>0</v>
      </c>
      <c r="D131" s="11">
        <f>SUMIFS('SO41-36-17-03'!O:O,'SO41-36-17-03'!A:A,"P")</f>
        <v>0</v>
      </c>
      <c r="E131" s="11">
        <f>C131+D131</f>
        <v>0</v>
      </c>
      <c r="F131" s="12">
        <f>'SO41-36-17-03'!T7</f>
        <v>0</v>
      </c>
    </row>
    <row r="132">
      <c r="A132" s="10" t="s">
        <v>255</v>
      </c>
      <c r="B132" s="10" t="s">
        <v>256</v>
      </c>
      <c r="C132" s="11">
        <f>C133</f>
        <v>0</v>
      </c>
      <c r="D132" s="11">
        <f>D133</f>
        <v>0</v>
      </c>
      <c r="E132" s="11">
        <f>C132+D132</f>
        <v>0</v>
      </c>
      <c r="F132" s="12">
        <f>F133</f>
        <v>0</v>
      </c>
    </row>
    <row r="133">
      <c r="A133" s="10" t="s">
        <v>257</v>
      </c>
      <c r="B133" s="10" t="s">
        <v>258</v>
      </c>
      <c r="C133" s="11">
        <f>'SO49-37-01'!M8</f>
        <v>0</v>
      </c>
      <c r="D133" s="11">
        <f>SUMIFS('SO49-37-01'!O:O,'SO49-37-01'!A:A,"P")</f>
        <v>0</v>
      </c>
      <c r="E133" s="11">
        <f>C133+D133</f>
        <v>0</v>
      </c>
      <c r="F133" s="12">
        <f>'SO49-37-01'!T7</f>
        <v>0</v>
      </c>
    </row>
    <row r="134">
      <c r="A134" s="10" t="s">
        <v>259</v>
      </c>
      <c r="B134" s="10" t="s">
        <v>260</v>
      </c>
      <c r="C134" s="11">
        <f>C135</f>
        <v>0</v>
      </c>
      <c r="D134" s="11">
        <f>D135</f>
        <v>0</v>
      </c>
      <c r="E134" s="11">
        <f>C134+D134</f>
        <v>0</v>
      </c>
      <c r="F134" s="12">
        <f>F135</f>
        <v>0</v>
      </c>
    </row>
    <row r="135">
      <c r="A135" s="10" t="s">
        <v>261</v>
      </c>
      <c r="B135" s="10" t="s">
        <v>262</v>
      </c>
      <c r="C135" s="11">
        <f>'SO41-40-00-01'!M8</f>
        <v>0</v>
      </c>
      <c r="D135" s="11">
        <f>SUMIFS('SO41-40-00-01'!O:O,'SO41-40-00-01'!A:A,"P")</f>
        <v>0</v>
      </c>
      <c r="E135" s="11">
        <f>C135+D135</f>
        <v>0</v>
      </c>
      <c r="F135" s="12">
        <f>'SO41-40-00-01'!T7</f>
        <v>0</v>
      </c>
    </row>
    <row r="136">
      <c r="A136" s="10" t="s">
        <v>263</v>
      </c>
      <c r="B136" s="10" t="s">
        <v>264</v>
      </c>
      <c r="C136" s="11">
        <f>C137</f>
        <v>0</v>
      </c>
      <c r="D136" s="11">
        <f>D137</f>
        <v>0</v>
      </c>
      <c r="E136" s="11">
        <f>C136+D136</f>
        <v>0</v>
      </c>
      <c r="F136" s="12">
        <f>F137</f>
        <v>0</v>
      </c>
    </row>
    <row r="137">
      <c r="A137" s="10" t="s">
        <v>265</v>
      </c>
      <c r="B137" s="10" t="s">
        <v>266</v>
      </c>
      <c r="C137" s="11">
        <f>'SO41-40-00-02'!M8</f>
        <v>0</v>
      </c>
      <c r="D137" s="11">
        <f>SUMIFS('SO41-40-00-02'!O:O,'SO41-40-00-02'!A:A,"P")</f>
        <v>0</v>
      </c>
      <c r="E137" s="11">
        <f>C137+D137</f>
        <v>0</v>
      </c>
      <c r="F137" s="12">
        <f>'SO41-40-00-02'!T7</f>
        <v>0</v>
      </c>
    </row>
    <row r="138">
      <c r="A138" s="10" t="s">
        <v>267</v>
      </c>
      <c r="B138" s="10" t="s">
        <v>268</v>
      </c>
      <c r="C138" s="11">
        <f>C139</f>
        <v>0</v>
      </c>
      <c r="D138" s="11">
        <f>D139</f>
        <v>0</v>
      </c>
      <c r="E138" s="11">
        <f>C138+D138</f>
        <v>0</v>
      </c>
      <c r="F138" s="12">
        <f>F139</f>
        <v>0</v>
      </c>
    </row>
    <row r="139">
      <c r="A139" s="10" t="s">
        <v>269</v>
      </c>
      <c r="B139" s="10" t="s">
        <v>270</v>
      </c>
      <c r="C139" s="11">
        <f>'SO98-98'!M8</f>
        <v>0</v>
      </c>
      <c r="D139" s="11">
        <f>SUMIFS('SO98-98'!O:O,'SO98-98'!A:A,"P")</f>
        <v>0</v>
      </c>
      <c r="E139" s="11">
        <f>C139+D139</f>
        <v>0</v>
      </c>
      <c r="F139" s="12">
        <f>'SO98-98'!T7</f>
        <v>0</v>
      </c>
    </row>
    <row r="140">
      <c r="A140" s="10" t="s">
        <v>271</v>
      </c>
      <c r="B140" s="10" t="s">
        <v>272</v>
      </c>
      <c r="C140" s="11">
        <f>C141</f>
        <v>0</v>
      </c>
      <c r="D140" s="11">
        <f>D141</f>
        <v>0</v>
      </c>
      <c r="E140" s="11">
        <f>C140+D140</f>
        <v>0</v>
      </c>
      <c r="F140" s="12">
        <f>F141</f>
        <v>0</v>
      </c>
    </row>
    <row r="141">
      <c r="A141" s="10" t="s">
        <v>273</v>
      </c>
      <c r="B141" s="10" t="s">
        <v>274</v>
      </c>
      <c r="C141" s="11">
        <f>'SO90-90'!M8</f>
        <v>0</v>
      </c>
      <c r="D141" s="11">
        <f>SUMIFS('SO90-90'!O:O,'SO90-90'!A:A,"P")</f>
        <v>0</v>
      </c>
      <c r="E141" s="11">
        <f>C141+D141</f>
        <v>0</v>
      </c>
      <c r="F141" s="12">
        <f>'SO90-90'!T7</f>
        <v>0</v>
      </c>
    </row>
    <row r="142">
      <c r="A142" s="13"/>
      <c r="B142" s="13"/>
      <c r="C142" s="14"/>
      <c r="D142" s="14"/>
      <c r="E142" s="14"/>
      <c r="F142" s="15"/>
    </row>
  </sheetData>
  <sheetProtection sheet="1" objects="1" scenarios="1" spinCount="100000" saltValue="7zXtK7oKyjMzoyyo1ti43iGVlbBvnQOBzOTnjqPh1l1g8z4EMoQQD0MT17wdjaupzd3rfBVMBW+ubv+UnJp1Fg==" hashValue="9ezfl7yzDUxgR60fSXU7Q7XeepOhgoUl7e54742tgIVhwx8UsztlrxvxThLlrZmnNJPyMBuRhihTxqIjTHanhA=="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COUNTIFS(L8:L633,"=0",A8:A633,"P")+COUNTIFS(L8:L633,"",A8:A633,"P")+SUM(Q8:Q633)</f>
        <v>0</v>
      </c>
    </row>
    <row r="8">
      <c r="A8" s="1" t="s">
        <v>295</v>
      </c>
      <c r="C8" s="22" t="s">
        <v>296</v>
      </c>
      <c r="E8" s="23" t="s">
        <v>15</v>
      </c>
      <c r="L8" s="24">
        <f>L9+L30+L43+L56+L65+L70+L619+L624</f>
        <v>0</v>
      </c>
      <c r="M8" s="24">
        <f>M9+M30+M43+M56+M65+M70+M619+M624</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47.310000000000002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1.01</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0.023</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SUMIFS(L31:L42,A31:A42,"P")</f>
        <v>0</v>
      </c>
      <c r="M30" s="24">
        <f>SUMIFS(M31:M42,A31:A42,"P")</f>
        <v>0</v>
      </c>
      <c r="N30" s="25"/>
    </row>
    <row r="31">
      <c r="A31" s="1" t="s">
        <v>300</v>
      </c>
      <c r="B31" s="1">
        <v>6</v>
      </c>
      <c r="C31" s="26" t="s">
        <v>325</v>
      </c>
      <c r="D31" t="s">
        <v>298</v>
      </c>
      <c r="E31" s="27" t="s">
        <v>326</v>
      </c>
      <c r="F31" s="28" t="s">
        <v>327</v>
      </c>
      <c r="G31" s="29">
        <v>1251.95</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331</v>
      </c>
      <c r="D35" t="s">
        <v>298</v>
      </c>
      <c r="E35" s="27" t="s">
        <v>332</v>
      </c>
      <c r="F35" s="28" t="s">
        <v>333</v>
      </c>
      <c r="G35" s="29">
        <v>28</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334</v>
      </c>
      <c r="D39" t="s">
        <v>298</v>
      </c>
      <c r="E39" s="27" t="s">
        <v>335</v>
      </c>
      <c r="F39" s="28" t="s">
        <v>327</v>
      </c>
      <c r="G39" s="29">
        <v>1251.95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297</v>
      </c>
      <c r="C43" s="22" t="s">
        <v>336</v>
      </c>
      <c r="E43" s="23" t="s">
        <v>337</v>
      </c>
      <c r="L43" s="24">
        <f>SUMIFS(L44:L55,A44:A55,"P")</f>
        <v>0</v>
      </c>
      <c r="M43" s="24">
        <f>SUMIFS(M44:M55,A44:A55,"P")</f>
        <v>0</v>
      </c>
      <c r="N43" s="25"/>
    </row>
    <row r="44">
      <c r="A44" s="1" t="s">
        <v>300</v>
      </c>
      <c r="B44" s="1">
        <v>9</v>
      </c>
      <c r="C44" s="26" t="s">
        <v>338</v>
      </c>
      <c r="D44" t="s">
        <v>298</v>
      </c>
      <c r="E44" s="27" t="s">
        <v>339</v>
      </c>
      <c r="F44" s="28" t="s">
        <v>327</v>
      </c>
      <c r="G44" s="29">
        <v>1.7310000000000001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330</v>
      </c>
    </row>
    <row r="48">
      <c r="A48" s="1" t="s">
        <v>300</v>
      </c>
      <c r="B48" s="1">
        <v>10</v>
      </c>
      <c r="C48" s="26" t="s">
        <v>340</v>
      </c>
      <c r="D48" t="s">
        <v>298</v>
      </c>
      <c r="E48" s="27" t="s">
        <v>341</v>
      </c>
      <c r="F48" s="28" t="s">
        <v>327</v>
      </c>
      <c r="G48" s="29">
        <v>0.47899999999999998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330</v>
      </c>
    </row>
    <row r="52">
      <c r="A52" s="1" t="s">
        <v>300</v>
      </c>
      <c r="B52" s="1">
        <v>11</v>
      </c>
      <c r="C52" s="26" t="s">
        <v>342</v>
      </c>
      <c r="D52" t="s">
        <v>298</v>
      </c>
      <c r="E52" s="27" t="s">
        <v>343</v>
      </c>
      <c r="F52" s="28" t="s">
        <v>327</v>
      </c>
      <c r="G52" s="29">
        <v>1.51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297</v>
      </c>
      <c r="C56" s="22" t="s">
        <v>344</v>
      </c>
      <c r="E56" s="23" t="s">
        <v>345</v>
      </c>
      <c r="L56" s="24">
        <f>SUMIFS(L57:L64,A57:A64,"P")</f>
        <v>0</v>
      </c>
      <c r="M56" s="24">
        <f>SUMIFS(M57:M64,A57:A64,"P")</f>
        <v>0</v>
      </c>
      <c r="N56" s="25"/>
    </row>
    <row r="57">
      <c r="A57" s="1" t="s">
        <v>300</v>
      </c>
      <c r="B57" s="1">
        <v>12</v>
      </c>
      <c r="C57" s="26" t="s">
        <v>346</v>
      </c>
      <c r="D57" t="s">
        <v>298</v>
      </c>
      <c r="E57" s="27" t="s">
        <v>347</v>
      </c>
      <c r="F57" s="28" t="s">
        <v>327</v>
      </c>
      <c r="G57" s="29">
        <v>2.1059999999999999</v>
      </c>
      <c r="H57" s="28">
        <v>0</v>
      </c>
      <c r="I57" s="30">
        <f>ROUND(G57*H57,P4)</f>
        <v>0</v>
      </c>
      <c r="L57" s="31">
        <v>0</v>
      </c>
      <c r="M57" s="24">
        <f>ROUND(G57*L57,P4)</f>
        <v>0</v>
      </c>
      <c r="N57" s="25" t="s">
        <v>328</v>
      </c>
      <c r="O57" s="32">
        <f>M57*AA57</f>
        <v>0</v>
      </c>
      <c r="P57" s="1">
        <v>3</v>
      </c>
      <c r="AA57" s="1">
        <f>IF(P57=1,$O$3,IF(P57=2,$O$4,$O$5))</f>
        <v>0</v>
      </c>
    </row>
    <row r="58">
      <c r="A58" s="1" t="s">
        <v>306</v>
      </c>
      <c r="E58" s="27" t="s">
        <v>329</v>
      </c>
    </row>
    <row r="59">
      <c r="A59" s="1" t="s">
        <v>308</v>
      </c>
    </row>
    <row r="60">
      <c r="A60" s="1" t="s">
        <v>309</v>
      </c>
      <c r="E60" s="27" t="s">
        <v>330</v>
      </c>
    </row>
    <row r="61">
      <c r="A61" s="1" t="s">
        <v>300</v>
      </c>
      <c r="B61" s="1">
        <v>13</v>
      </c>
      <c r="C61" s="26" t="s">
        <v>348</v>
      </c>
      <c r="D61" t="s">
        <v>298</v>
      </c>
      <c r="E61" s="27" t="s">
        <v>349</v>
      </c>
      <c r="F61" s="28" t="s">
        <v>350</v>
      </c>
      <c r="G61" s="29">
        <v>16.199999999999999</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297</v>
      </c>
      <c r="C65" s="22" t="s">
        <v>351</v>
      </c>
      <c r="E65" s="23" t="s">
        <v>352</v>
      </c>
      <c r="L65" s="24">
        <f>SUMIFS(L66:L69,A66:A69,"P")</f>
        <v>0</v>
      </c>
      <c r="M65" s="24">
        <f>SUMIFS(M66:M69,A66:A69,"P")</f>
        <v>0</v>
      </c>
      <c r="N65" s="25"/>
    </row>
    <row r="66">
      <c r="A66" s="1" t="s">
        <v>300</v>
      </c>
      <c r="B66" s="1">
        <v>14</v>
      </c>
      <c r="C66" s="26" t="s">
        <v>353</v>
      </c>
      <c r="D66" t="s">
        <v>298</v>
      </c>
      <c r="E66" s="27" t="s">
        <v>354</v>
      </c>
      <c r="F66" s="28" t="s">
        <v>327</v>
      </c>
      <c r="G66" s="29">
        <v>2.758</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row>
    <row r="69">
      <c r="A69" s="1" t="s">
        <v>309</v>
      </c>
      <c r="E69" s="27" t="s">
        <v>330</v>
      </c>
    </row>
    <row r="70">
      <c r="A70" s="1" t="s">
        <v>297</v>
      </c>
      <c r="C70" s="22" t="s">
        <v>355</v>
      </c>
      <c r="E70" s="23" t="s">
        <v>356</v>
      </c>
      <c r="L70" s="24">
        <f>SUMIFS(L71:L618,A71:A618,"P")</f>
        <v>0</v>
      </c>
      <c r="M70" s="24">
        <f>SUMIFS(M71:M618,A71:A618,"P")</f>
        <v>0</v>
      </c>
      <c r="N70" s="25"/>
    </row>
    <row r="71">
      <c r="A71" s="1" t="s">
        <v>300</v>
      </c>
      <c r="B71" s="1">
        <v>15</v>
      </c>
      <c r="C71" s="26" t="s">
        <v>357</v>
      </c>
      <c r="D71" t="s">
        <v>298</v>
      </c>
      <c r="E71" s="27" t="s">
        <v>358</v>
      </c>
      <c r="F71" s="28" t="s">
        <v>359</v>
      </c>
      <c r="G71" s="29">
        <v>70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row>
    <row r="74">
      <c r="A74" s="1" t="s">
        <v>309</v>
      </c>
      <c r="E74" s="27" t="s">
        <v>330</v>
      </c>
    </row>
    <row r="75">
      <c r="A75" s="1" t="s">
        <v>300</v>
      </c>
      <c r="B75" s="1">
        <v>16</v>
      </c>
      <c r="C75" s="26" t="s">
        <v>360</v>
      </c>
      <c r="D75" t="s">
        <v>298</v>
      </c>
      <c r="E75" s="27" t="s">
        <v>361</v>
      </c>
      <c r="F75" s="28" t="s">
        <v>333</v>
      </c>
      <c r="G75" s="29">
        <v>1183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row>
    <row r="78">
      <c r="A78" s="1" t="s">
        <v>309</v>
      </c>
      <c r="E78" s="27" t="s">
        <v>330</v>
      </c>
    </row>
    <row r="79">
      <c r="A79" s="1" t="s">
        <v>300</v>
      </c>
      <c r="B79" s="1">
        <v>17</v>
      </c>
      <c r="C79" s="26" t="s">
        <v>362</v>
      </c>
      <c r="D79" t="s">
        <v>298</v>
      </c>
      <c r="E79" s="27" t="s">
        <v>363</v>
      </c>
      <c r="F79" s="28" t="s">
        <v>333</v>
      </c>
      <c r="G79" s="29">
        <v>1466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row>
    <row r="82">
      <c r="A82" s="1" t="s">
        <v>309</v>
      </c>
      <c r="E82" s="27" t="s">
        <v>330</v>
      </c>
    </row>
    <row r="83">
      <c r="A83" s="1" t="s">
        <v>300</v>
      </c>
      <c r="B83" s="1">
        <v>18</v>
      </c>
      <c r="C83" s="26" t="s">
        <v>364</v>
      </c>
      <c r="D83" t="s">
        <v>298</v>
      </c>
      <c r="E83" s="27" t="s">
        <v>365</v>
      </c>
      <c r="F83" s="28" t="s">
        <v>333</v>
      </c>
      <c r="G83" s="29">
        <v>1047</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row>
    <row r="86">
      <c r="A86" s="1" t="s">
        <v>309</v>
      </c>
      <c r="E86" s="27" t="s">
        <v>330</v>
      </c>
    </row>
    <row r="87">
      <c r="A87" s="1" t="s">
        <v>300</v>
      </c>
      <c r="B87" s="1">
        <v>19</v>
      </c>
      <c r="C87" s="26" t="s">
        <v>366</v>
      </c>
      <c r="D87" t="s">
        <v>298</v>
      </c>
      <c r="E87" s="27" t="s">
        <v>367</v>
      </c>
      <c r="F87" s="28" t="s">
        <v>333</v>
      </c>
      <c r="G87" s="29">
        <v>671</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row>
    <row r="90">
      <c r="A90" s="1" t="s">
        <v>309</v>
      </c>
      <c r="E90" s="27" t="s">
        <v>330</v>
      </c>
    </row>
    <row r="91" ht="25.5">
      <c r="A91" s="1" t="s">
        <v>300</v>
      </c>
      <c r="B91" s="1">
        <v>20</v>
      </c>
      <c r="C91" s="26" t="s">
        <v>368</v>
      </c>
      <c r="D91" t="s">
        <v>298</v>
      </c>
      <c r="E91" s="27" t="s">
        <v>369</v>
      </c>
      <c r="F91" s="28" t="s">
        <v>333</v>
      </c>
      <c r="G91" s="29">
        <v>50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row>
    <row r="94">
      <c r="A94" s="1" t="s">
        <v>309</v>
      </c>
      <c r="E94" s="27" t="s">
        <v>330</v>
      </c>
    </row>
    <row r="95" ht="25.5">
      <c r="A95" s="1" t="s">
        <v>300</v>
      </c>
      <c r="B95" s="1">
        <v>21</v>
      </c>
      <c r="C95" s="26" t="s">
        <v>370</v>
      </c>
      <c r="D95" t="s">
        <v>298</v>
      </c>
      <c r="E95" s="27" t="s">
        <v>371</v>
      </c>
      <c r="F95" s="28" t="s">
        <v>359</v>
      </c>
      <c r="G95" s="29">
        <v>21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row>
    <row r="98">
      <c r="A98" s="1" t="s">
        <v>309</v>
      </c>
      <c r="E98" s="27" t="s">
        <v>330</v>
      </c>
    </row>
    <row r="99">
      <c r="A99" s="1" t="s">
        <v>300</v>
      </c>
      <c r="B99" s="1">
        <v>22</v>
      </c>
      <c r="C99" s="26" t="s">
        <v>372</v>
      </c>
      <c r="D99" t="s">
        <v>298</v>
      </c>
      <c r="E99" s="27" t="s">
        <v>373</v>
      </c>
      <c r="F99" s="28" t="s">
        <v>333</v>
      </c>
      <c r="G99" s="29">
        <v>1079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row>
    <row r="102">
      <c r="A102" s="1" t="s">
        <v>309</v>
      </c>
      <c r="E102" s="27" t="s">
        <v>330</v>
      </c>
    </row>
    <row r="103" ht="25.5">
      <c r="A103" s="1" t="s">
        <v>300</v>
      </c>
      <c r="B103" s="1">
        <v>23</v>
      </c>
      <c r="C103" s="26" t="s">
        <v>374</v>
      </c>
      <c r="D103" t="s">
        <v>298</v>
      </c>
      <c r="E103" s="27" t="s">
        <v>375</v>
      </c>
      <c r="F103" s="28" t="s">
        <v>333</v>
      </c>
      <c r="G103" s="29">
        <v>105</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c r="A106" s="1" t="s">
        <v>309</v>
      </c>
      <c r="E106" s="27" t="s">
        <v>330</v>
      </c>
    </row>
    <row r="107" ht="25.5">
      <c r="A107" s="1" t="s">
        <v>300</v>
      </c>
      <c r="B107" s="1">
        <v>24</v>
      </c>
      <c r="C107" s="26" t="s">
        <v>376</v>
      </c>
      <c r="D107" t="s">
        <v>298</v>
      </c>
      <c r="E107" s="27" t="s">
        <v>377</v>
      </c>
      <c r="F107" s="28" t="s">
        <v>333</v>
      </c>
      <c r="G107" s="29">
        <v>65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row>
    <row r="110">
      <c r="A110" s="1" t="s">
        <v>309</v>
      </c>
      <c r="E110" s="27" t="s">
        <v>330</v>
      </c>
    </row>
    <row r="111">
      <c r="A111" s="1" t="s">
        <v>300</v>
      </c>
      <c r="B111" s="1">
        <v>25</v>
      </c>
      <c r="C111" s="26" t="s">
        <v>378</v>
      </c>
      <c r="D111" t="s">
        <v>298</v>
      </c>
      <c r="E111" s="27" t="s">
        <v>379</v>
      </c>
      <c r="F111" s="28" t="s">
        <v>333</v>
      </c>
      <c r="G111" s="29">
        <v>50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row>
    <row r="114">
      <c r="A114" s="1" t="s">
        <v>309</v>
      </c>
      <c r="E114" s="27" t="s">
        <v>330</v>
      </c>
    </row>
    <row r="115">
      <c r="A115" s="1" t="s">
        <v>300</v>
      </c>
      <c r="B115" s="1">
        <v>26</v>
      </c>
      <c r="C115" s="26" t="s">
        <v>380</v>
      </c>
      <c r="D115" t="s">
        <v>298</v>
      </c>
      <c r="E115" s="27" t="s">
        <v>381</v>
      </c>
      <c r="F115" s="28" t="s">
        <v>333</v>
      </c>
      <c r="G115" s="29">
        <v>170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row>
    <row r="118">
      <c r="A118" s="1" t="s">
        <v>309</v>
      </c>
      <c r="E118" s="27" t="s">
        <v>330</v>
      </c>
    </row>
    <row r="119" ht="25.5">
      <c r="A119" s="1" t="s">
        <v>300</v>
      </c>
      <c r="B119" s="1">
        <v>27</v>
      </c>
      <c r="C119" s="26" t="s">
        <v>382</v>
      </c>
      <c r="D119" t="s">
        <v>298</v>
      </c>
      <c r="E119" s="27" t="s">
        <v>383</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row>
    <row r="122">
      <c r="A122" s="1" t="s">
        <v>309</v>
      </c>
      <c r="E122" s="27" t="s">
        <v>330</v>
      </c>
    </row>
    <row r="123" ht="25.5">
      <c r="A123" s="1" t="s">
        <v>300</v>
      </c>
      <c r="B123" s="1">
        <v>28</v>
      </c>
      <c r="C123" s="26" t="s">
        <v>384</v>
      </c>
      <c r="D123" t="s">
        <v>298</v>
      </c>
      <c r="E123" s="27" t="s">
        <v>385</v>
      </c>
      <c r="F123" s="28" t="s">
        <v>359</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row>
    <row r="126">
      <c r="A126" s="1" t="s">
        <v>309</v>
      </c>
      <c r="E126" s="27" t="s">
        <v>330</v>
      </c>
    </row>
    <row r="127" ht="25.5">
      <c r="A127" s="1" t="s">
        <v>300</v>
      </c>
      <c r="B127" s="1">
        <v>29</v>
      </c>
      <c r="C127" s="26" t="s">
        <v>386</v>
      </c>
      <c r="D127" t="s">
        <v>298</v>
      </c>
      <c r="E127" s="27" t="s">
        <v>387</v>
      </c>
      <c r="F127" s="28" t="s">
        <v>359</v>
      </c>
      <c r="G127" s="29">
        <v>12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row>
    <row r="130">
      <c r="A130" s="1" t="s">
        <v>309</v>
      </c>
      <c r="E130" s="27" t="s">
        <v>330</v>
      </c>
    </row>
    <row r="131">
      <c r="A131" s="1" t="s">
        <v>300</v>
      </c>
      <c r="B131" s="1">
        <v>30</v>
      </c>
      <c r="C131" s="26" t="s">
        <v>388</v>
      </c>
      <c r="D131" t="s">
        <v>298</v>
      </c>
      <c r="E131" s="27" t="s">
        <v>389</v>
      </c>
      <c r="F131" s="28" t="s">
        <v>333</v>
      </c>
      <c r="G131" s="29">
        <v>3300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row>
    <row r="134">
      <c r="A134" s="1" t="s">
        <v>309</v>
      </c>
      <c r="E134" s="27" t="s">
        <v>330</v>
      </c>
    </row>
    <row r="135">
      <c r="A135" s="1" t="s">
        <v>300</v>
      </c>
      <c r="B135" s="1">
        <v>31</v>
      </c>
      <c r="C135" s="26" t="s">
        <v>390</v>
      </c>
      <c r="D135" t="s">
        <v>298</v>
      </c>
      <c r="E135" s="27" t="s">
        <v>391</v>
      </c>
      <c r="F135" s="28" t="s">
        <v>359</v>
      </c>
      <c r="G135" s="29">
        <v>192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row>
    <row r="138">
      <c r="A138" s="1" t="s">
        <v>309</v>
      </c>
      <c r="E138" s="27" t="s">
        <v>330</v>
      </c>
    </row>
    <row r="139">
      <c r="A139" s="1" t="s">
        <v>300</v>
      </c>
      <c r="B139" s="1">
        <v>32</v>
      </c>
      <c r="C139" s="26" t="s">
        <v>392</v>
      </c>
      <c r="D139" t="s">
        <v>298</v>
      </c>
      <c r="E139" s="27" t="s">
        <v>393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row>
    <row r="142">
      <c r="A142" s="1" t="s">
        <v>309</v>
      </c>
      <c r="E142" s="27" t="s">
        <v>330</v>
      </c>
    </row>
    <row r="143">
      <c r="A143" s="1" t="s">
        <v>300</v>
      </c>
      <c r="B143" s="1">
        <v>33</v>
      </c>
      <c r="C143" s="26" t="s">
        <v>394</v>
      </c>
      <c r="D143" t="s">
        <v>298</v>
      </c>
      <c r="E143" s="27" t="s">
        <v>395</v>
      </c>
      <c r="F143" s="28" t="s">
        <v>396</v>
      </c>
      <c r="G143" s="29">
        <v>43.645000000000003</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row>
    <row r="146">
      <c r="A146" s="1" t="s">
        <v>309</v>
      </c>
      <c r="E146" s="27" t="s">
        <v>330</v>
      </c>
    </row>
    <row r="147">
      <c r="A147" s="1" t="s">
        <v>300</v>
      </c>
      <c r="B147" s="1">
        <v>34</v>
      </c>
      <c r="C147" s="26" t="s">
        <v>397</v>
      </c>
      <c r="D147" t="s">
        <v>298</v>
      </c>
      <c r="E147" s="27" t="s">
        <v>398</v>
      </c>
      <c r="F147" s="28" t="s">
        <v>396</v>
      </c>
      <c r="G147" s="29">
        <v>2.3999999999999999</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row>
    <row r="150">
      <c r="A150" s="1" t="s">
        <v>309</v>
      </c>
      <c r="E150" s="27" t="s">
        <v>330</v>
      </c>
    </row>
    <row r="151">
      <c r="A151" s="1" t="s">
        <v>300</v>
      </c>
      <c r="B151" s="1">
        <v>35</v>
      </c>
      <c r="C151" s="26" t="s">
        <v>399</v>
      </c>
      <c r="D151" t="s">
        <v>298</v>
      </c>
      <c r="E151" s="27" t="s">
        <v>400</v>
      </c>
      <c r="F151" s="28" t="s">
        <v>396</v>
      </c>
      <c r="G151" s="29">
        <v>57.859999999999999</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row>
    <row r="154">
      <c r="A154" s="1" t="s">
        <v>309</v>
      </c>
      <c r="E154" s="27" t="s">
        <v>330</v>
      </c>
    </row>
    <row r="155">
      <c r="A155" s="1" t="s">
        <v>300</v>
      </c>
      <c r="B155" s="1">
        <v>36</v>
      </c>
      <c r="C155" s="26" t="s">
        <v>401</v>
      </c>
      <c r="D155" t="s">
        <v>298</v>
      </c>
      <c r="E155" s="27" t="s">
        <v>402</v>
      </c>
      <c r="F155" s="28" t="s">
        <v>396</v>
      </c>
      <c r="G155" s="29">
        <v>180.80000000000001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row>
    <row r="158">
      <c r="A158" s="1" t="s">
        <v>309</v>
      </c>
      <c r="E158" s="27" t="s">
        <v>330</v>
      </c>
    </row>
    <row r="159">
      <c r="A159" s="1" t="s">
        <v>300</v>
      </c>
      <c r="B159" s="1">
        <v>37</v>
      </c>
      <c r="C159" s="26" t="s">
        <v>403</v>
      </c>
      <c r="D159" t="s">
        <v>298</v>
      </c>
      <c r="E159" s="27" t="s">
        <v>404</v>
      </c>
      <c r="F159" s="28" t="s">
        <v>396</v>
      </c>
      <c r="G159" s="29">
        <v>43.645000000000003</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row>
    <row r="162">
      <c r="A162" s="1" t="s">
        <v>309</v>
      </c>
      <c r="E162" s="27" t="s">
        <v>330</v>
      </c>
    </row>
    <row r="163">
      <c r="A163" s="1" t="s">
        <v>300</v>
      </c>
      <c r="B163" s="1">
        <v>38</v>
      </c>
      <c r="C163" s="26" t="s">
        <v>405</v>
      </c>
      <c r="D163" t="s">
        <v>298</v>
      </c>
      <c r="E163" s="27" t="s">
        <v>406</v>
      </c>
      <c r="F163" s="28" t="s">
        <v>396</v>
      </c>
      <c r="G163" s="29">
        <v>6.7149999999999999</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row>
    <row r="166">
      <c r="A166" s="1" t="s">
        <v>309</v>
      </c>
      <c r="E166" s="27" t="s">
        <v>330</v>
      </c>
    </row>
    <row r="167">
      <c r="A167" s="1" t="s">
        <v>300</v>
      </c>
      <c r="B167" s="1">
        <v>39</v>
      </c>
      <c r="C167" s="26" t="s">
        <v>407</v>
      </c>
      <c r="D167" t="s">
        <v>298</v>
      </c>
      <c r="E167" s="27" t="s">
        <v>408</v>
      </c>
      <c r="F167" s="28" t="s">
        <v>396</v>
      </c>
      <c r="G167" s="29">
        <v>2.3999999999999999</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row>
    <row r="170">
      <c r="A170" s="1" t="s">
        <v>309</v>
      </c>
      <c r="E170" s="27" t="s">
        <v>330</v>
      </c>
    </row>
    <row r="171">
      <c r="A171" s="1" t="s">
        <v>300</v>
      </c>
      <c r="B171" s="1">
        <v>40</v>
      </c>
      <c r="C171" s="26" t="s">
        <v>409</v>
      </c>
      <c r="D171" t="s">
        <v>298</v>
      </c>
      <c r="E171" s="27" t="s">
        <v>410</v>
      </c>
      <c r="F171" s="28" t="s">
        <v>396</v>
      </c>
      <c r="G171" s="29">
        <v>57.859999999999999</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row>
    <row r="174">
      <c r="A174" s="1" t="s">
        <v>309</v>
      </c>
      <c r="E174" s="27" t="s">
        <v>330</v>
      </c>
    </row>
    <row r="175">
      <c r="A175" s="1" t="s">
        <v>300</v>
      </c>
      <c r="B175" s="1">
        <v>41</v>
      </c>
      <c r="C175" s="26" t="s">
        <v>411</v>
      </c>
      <c r="D175" t="s">
        <v>298</v>
      </c>
      <c r="E175" s="27" t="s">
        <v>412</v>
      </c>
      <c r="F175" s="28" t="s">
        <v>396</v>
      </c>
      <c r="G175" s="29">
        <v>180.80000000000001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row>
    <row r="178">
      <c r="A178" s="1" t="s">
        <v>309</v>
      </c>
      <c r="E178" s="27" t="s">
        <v>330</v>
      </c>
    </row>
    <row r="179">
      <c r="A179" s="1" t="s">
        <v>300</v>
      </c>
      <c r="B179" s="1">
        <v>42</v>
      </c>
      <c r="C179" s="26" t="s">
        <v>413</v>
      </c>
      <c r="D179" t="s">
        <v>298</v>
      </c>
      <c r="E179" s="27" t="s">
        <v>414</v>
      </c>
      <c r="F179" s="28" t="s">
        <v>333</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row>
    <row r="182">
      <c r="A182" s="1" t="s">
        <v>309</v>
      </c>
      <c r="E182" s="27" t="s">
        <v>330</v>
      </c>
    </row>
    <row r="183">
      <c r="A183" s="1" t="s">
        <v>300</v>
      </c>
      <c r="B183" s="1">
        <v>43</v>
      </c>
      <c r="C183" s="26" t="s">
        <v>415</v>
      </c>
      <c r="D183" t="s">
        <v>298</v>
      </c>
      <c r="E183" s="27" t="s">
        <v>416</v>
      </c>
      <c r="F183" s="28" t="s">
        <v>333</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row>
    <row r="186">
      <c r="A186" s="1" t="s">
        <v>309</v>
      </c>
      <c r="E186" s="27" t="s">
        <v>330</v>
      </c>
    </row>
    <row r="187">
      <c r="A187" s="1" t="s">
        <v>300</v>
      </c>
      <c r="B187" s="1">
        <v>44</v>
      </c>
      <c r="C187" s="26" t="s">
        <v>417</v>
      </c>
      <c r="D187" t="s">
        <v>298</v>
      </c>
      <c r="E187" s="27" t="s">
        <v>418</v>
      </c>
      <c r="F187" s="28" t="s">
        <v>333</v>
      </c>
      <c r="G187" s="29">
        <v>51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row>
    <row r="190">
      <c r="A190" s="1" t="s">
        <v>309</v>
      </c>
      <c r="E190" s="27" t="s">
        <v>330</v>
      </c>
    </row>
    <row r="191">
      <c r="A191" s="1" t="s">
        <v>300</v>
      </c>
      <c r="B191" s="1">
        <v>45</v>
      </c>
      <c r="C191" s="26" t="s">
        <v>419</v>
      </c>
      <c r="D191" t="s">
        <v>298</v>
      </c>
      <c r="E191" s="27" t="s">
        <v>420</v>
      </c>
      <c r="F191" s="28" t="s">
        <v>333</v>
      </c>
      <c r="G191" s="29">
        <v>51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row>
    <row r="194">
      <c r="A194" s="1" t="s">
        <v>309</v>
      </c>
      <c r="E194" s="27" t="s">
        <v>330</v>
      </c>
    </row>
    <row r="195" ht="25.5">
      <c r="A195" s="1" t="s">
        <v>300</v>
      </c>
      <c r="B195" s="1">
        <v>46</v>
      </c>
      <c r="C195" s="26" t="s">
        <v>421</v>
      </c>
      <c r="D195" t="s">
        <v>298</v>
      </c>
      <c r="E195" s="27" t="s">
        <v>422</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row>
    <row r="198">
      <c r="A198" s="1" t="s">
        <v>309</v>
      </c>
      <c r="E198" s="27" t="s">
        <v>330</v>
      </c>
    </row>
    <row r="199" ht="25.5">
      <c r="A199" s="1" t="s">
        <v>300</v>
      </c>
      <c r="B199" s="1">
        <v>47</v>
      </c>
      <c r="C199" s="26" t="s">
        <v>423</v>
      </c>
      <c r="D199" t="s">
        <v>298</v>
      </c>
      <c r="E199" s="27" t="s">
        <v>424</v>
      </c>
      <c r="F199" s="28" t="s">
        <v>359</v>
      </c>
      <c r="G199" s="29">
        <v>2</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row>
    <row r="202">
      <c r="A202" s="1" t="s">
        <v>309</v>
      </c>
      <c r="E202" s="27" t="s">
        <v>330</v>
      </c>
    </row>
    <row r="203">
      <c r="A203" s="1" t="s">
        <v>300</v>
      </c>
      <c r="B203" s="1">
        <v>48</v>
      </c>
      <c r="C203" s="26" t="s">
        <v>425</v>
      </c>
      <c r="D203" t="s">
        <v>298</v>
      </c>
      <c r="E203" s="27" t="s">
        <v>426</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row>
    <row r="206">
      <c r="A206" s="1" t="s">
        <v>309</v>
      </c>
      <c r="E206" s="27" t="s">
        <v>330</v>
      </c>
    </row>
    <row r="207">
      <c r="A207" s="1" t="s">
        <v>300</v>
      </c>
      <c r="B207" s="1">
        <v>49</v>
      </c>
      <c r="C207" s="26" t="s">
        <v>427</v>
      </c>
      <c r="D207" t="s">
        <v>298</v>
      </c>
      <c r="E207" s="27" t="s">
        <v>428</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row>
    <row r="210">
      <c r="A210" s="1" t="s">
        <v>309</v>
      </c>
      <c r="E210" s="27" t="s">
        <v>330</v>
      </c>
    </row>
    <row r="211" ht="25.5">
      <c r="A211" s="1" t="s">
        <v>300</v>
      </c>
      <c r="B211" s="1">
        <v>50</v>
      </c>
      <c r="C211" s="26" t="s">
        <v>429</v>
      </c>
      <c r="D211" t="s">
        <v>298</v>
      </c>
      <c r="E211" s="27" t="s">
        <v>430</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row>
    <row r="214">
      <c r="A214" s="1" t="s">
        <v>309</v>
      </c>
      <c r="E214" s="27" t="s">
        <v>330</v>
      </c>
    </row>
    <row r="215" ht="25.5">
      <c r="A215" s="1" t="s">
        <v>300</v>
      </c>
      <c r="B215" s="1">
        <v>51</v>
      </c>
      <c r="C215" s="26" t="s">
        <v>431</v>
      </c>
      <c r="D215" t="s">
        <v>298</v>
      </c>
      <c r="E215" s="27" t="s">
        <v>432</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row>
    <row r="218">
      <c r="A218" s="1" t="s">
        <v>309</v>
      </c>
      <c r="E218" s="27" t="s">
        <v>330</v>
      </c>
    </row>
    <row r="219">
      <c r="A219" s="1" t="s">
        <v>300</v>
      </c>
      <c r="B219" s="1">
        <v>52</v>
      </c>
      <c r="C219" s="26" t="s">
        <v>433</v>
      </c>
      <c r="D219" t="s">
        <v>298</v>
      </c>
      <c r="E219" s="27" t="s">
        <v>434</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row>
    <row r="222">
      <c r="A222" s="1" t="s">
        <v>309</v>
      </c>
      <c r="E222" s="27" t="s">
        <v>330</v>
      </c>
    </row>
    <row r="223">
      <c r="A223" s="1" t="s">
        <v>300</v>
      </c>
      <c r="B223" s="1">
        <v>53</v>
      </c>
      <c r="C223" s="26" t="s">
        <v>435</v>
      </c>
      <c r="D223" t="s">
        <v>298</v>
      </c>
      <c r="E223" s="27" t="s">
        <v>436</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row>
    <row r="226">
      <c r="A226" s="1" t="s">
        <v>309</v>
      </c>
      <c r="E226" s="27" t="s">
        <v>330</v>
      </c>
    </row>
    <row r="227">
      <c r="A227" s="1" t="s">
        <v>300</v>
      </c>
      <c r="B227" s="1">
        <v>54</v>
      </c>
      <c r="C227" s="26" t="s">
        <v>437</v>
      </c>
      <c r="D227" t="s">
        <v>298</v>
      </c>
      <c r="E227" s="27" t="s">
        <v>438</v>
      </c>
      <c r="F227" s="28" t="s">
        <v>359</v>
      </c>
      <c r="G227" s="29">
        <v>66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row>
    <row r="230">
      <c r="A230" s="1" t="s">
        <v>309</v>
      </c>
      <c r="E230" s="27" t="s">
        <v>330</v>
      </c>
    </row>
    <row r="231">
      <c r="A231" s="1" t="s">
        <v>300</v>
      </c>
      <c r="B231" s="1">
        <v>55</v>
      </c>
      <c r="C231" s="26" t="s">
        <v>439</v>
      </c>
      <c r="D231" t="s">
        <v>298</v>
      </c>
      <c r="E231" s="27" t="s">
        <v>440</v>
      </c>
      <c r="F231" s="28" t="s">
        <v>359</v>
      </c>
      <c r="G231" s="29">
        <v>66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row>
    <row r="234">
      <c r="A234" s="1" t="s">
        <v>309</v>
      </c>
      <c r="E234" s="27" t="s">
        <v>330</v>
      </c>
    </row>
    <row r="235">
      <c r="A235" s="1" t="s">
        <v>300</v>
      </c>
      <c r="B235" s="1">
        <v>56</v>
      </c>
      <c r="C235" s="26" t="s">
        <v>441</v>
      </c>
      <c r="D235" t="s">
        <v>298</v>
      </c>
      <c r="E235" s="27" t="s">
        <v>442</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row>
    <row r="238">
      <c r="A238" s="1" t="s">
        <v>309</v>
      </c>
      <c r="E238" s="27" t="s">
        <v>330</v>
      </c>
    </row>
    <row r="239">
      <c r="A239" s="1" t="s">
        <v>300</v>
      </c>
      <c r="B239" s="1">
        <v>57</v>
      </c>
      <c r="C239" s="26" t="s">
        <v>443</v>
      </c>
      <c r="D239" t="s">
        <v>298</v>
      </c>
      <c r="E239" s="27" t="s">
        <v>444</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row>
    <row r="242">
      <c r="A242" s="1" t="s">
        <v>309</v>
      </c>
      <c r="E242" s="27" t="s">
        <v>330</v>
      </c>
    </row>
    <row r="243">
      <c r="A243" s="1" t="s">
        <v>300</v>
      </c>
      <c r="B243" s="1">
        <v>58</v>
      </c>
      <c r="C243" s="26" t="s">
        <v>445</v>
      </c>
      <c r="D243" t="s">
        <v>298</v>
      </c>
      <c r="E243" s="27" t="s">
        <v>446</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row>
    <row r="246">
      <c r="A246" s="1" t="s">
        <v>309</v>
      </c>
      <c r="E246" s="27" t="s">
        <v>330</v>
      </c>
    </row>
    <row r="247">
      <c r="A247" s="1" t="s">
        <v>300</v>
      </c>
      <c r="B247" s="1">
        <v>59</v>
      </c>
      <c r="C247" s="26" t="s">
        <v>447</v>
      </c>
      <c r="D247" t="s">
        <v>298</v>
      </c>
      <c r="E247" s="27" t="s">
        <v>448</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row>
    <row r="250">
      <c r="A250" s="1" t="s">
        <v>309</v>
      </c>
      <c r="E250" s="27" t="s">
        <v>330</v>
      </c>
    </row>
    <row r="251" ht="25.5">
      <c r="A251" s="1" t="s">
        <v>300</v>
      </c>
      <c r="B251" s="1">
        <v>60</v>
      </c>
      <c r="C251" s="26" t="s">
        <v>449</v>
      </c>
      <c r="D251" t="s">
        <v>298</v>
      </c>
      <c r="E251" s="27" t="s">
        <v>450</v>
      </c>
      <c r="F251" s="28" t="s">
        <v>451</v>
      </c>
      <c r="G251" s="29">
        <v>8.5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row>
    <row r="254">
      <c r="A254" s="1" t="s">
        <v>309</v>
      </c>
      <c r="E254" s="27" t="s">
        <v>330</v>
      </c>
    </row>
    <row r="255" ht="25.5">
      <c r="A255" s="1" t="s">
        <v>300</v>
      </c>
      <c r="B255" s="1">
        <v>61</v>
      </c>
      <c r="C255" s="26" t="s">
        <v>452</v>
      </c>
      <c r="D255" t="s">
        <v>298</v>
      </c>
      <c r="E255" s="27" t="s">
        <v>453</v>
      </c>
      <c r="F255" s="28" t="s">
        <v>451</v>
      </c>
      <c r="G255" s="29">
        <v>8.5</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row>
    <row r="258">
      <c r="A258" s="1" t="s">
        <v>309</v>
      </c>
      <c r="E258" s="27" t="s">
        <v>330</v>
      </c>
    </row>
    <row r="259">
      <c r="A259" s="1" t="s">
        <v>300</v>
      </c>
      <c r="B259" s="1">
        <v>62</v>
      </c>
      <c r="C259" s="26" t="s">
        <v>454</v>
      </c>
      <c r="D259" t="s">
        <v>298</v>
      </c>
      <c r="E259" s="27" t="s">
        <v>455</v>
      </c>
      <c r="F259" s="28" t="s">
        <v>359</v>
      </c>
      <c r="G259" s="29">
        <v>3</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row>
    <row r="262">
      <c r="A262" s="1" t="s">
        <v>309</v>
      </c>
      <c r="E262" s="27" t="s">
        <v>330</v>
      </c>
    </row>
    <row r="263">
      <c r="A263" s="1" t="s">
        <v>300</v>
      </c>
      <c r="B263" s="1">
        <v>63</v>
      </c>
      <c r="C263" s="26" t="s">
        <v>456</v>
      </c>
      <c r="D263" t="s">
        <v>298</v>
      </c>
      <c r="E263" s="27" t="s">
        <v>457</v>
      </c>
      <c r="F263" s="28" t="s">
        <v>359</v>
      </c>
      <c r="G263" s="29">
        <v>3</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row>
    <row r="266">
      <c r="A266" s="1" t="s">
        <v>309</v>
      </c>
      <c r="E266" s="27" t="s">
        <v>330</v>
      </c>
    </row>
    <row r="267">
      <c r="A267" s="1" t="s">
        <v>300</v>
      </c>
      <c r="B267" s="1">
        <v>64</v>
      </c>
      <c r="C267" s="26" t="s">
        <v>458</v>
      </c>
      <c r="D267" t="s">
        <v>298</v>
      </c>
      <c r="E267" s="27" t="s">
        <v>459</v>
      </c>
      <c r="F267" s="28" t="s">
        <v>359</v>
      </c>
      <c r="G267" s="29">
        <v>2</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row>
    <row r="270">
      <c r="A270" s="1" t="s">
        <v>309</v>
      </c>
      <c r="E270" s="27" t="s">
        <v>330</v>
      </c>
    </row>
    <row r="271">
      <c r="A271" s="1" t="s">
        <v>300</v>
      </c>
      <c r="B271" s="1">
        <v>65</v>
      </c>
      <c r="C271" s="26" t="s">
        <v>460</v>
      </c>
      <c r="D271" t="s">
        <v>298</v>
      </c>
      <c r="E271" s="27" t="s">
        <v>461</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row>
    <row r="274">
      <c r="A274" s="1" t="s">
        <v>309</v>
      </c>
      <c r="E274" s="27" t="s">
        <v>330</v>
      </c>
    </row>
    <row r="275">
      <c r="A275" s="1" t="s">
        <v>300</v>
      </c>
      <c r="B275" s="1">
        <v>66</v>
      </c>
      <c r="C275" s="26" t="s">
        <v>462</v>
      </c>
      <c r="D275" t="s">
        <v>298</v>
      </c>
      <c r="E275" s="27" t="s">
        <v>463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row>
    <row r="278">
      <c r="A278" s="1" t="s">
        <v>309</v>
      </c>
      <c r="E278" s="27" t="s">
        <v>330</v>
      </c>
    </row>
    <row r="279">
      <c r="A279" s="1" t="s">
        <v>300</v>
      </c>
      <c r="B279" s="1">
        <v>67</v>
      </c>
      <c r="C279" s="26" t="s">
        <v>464</v>
      </c>
      <c r="D279" t="s">
        <v>298</v>
      </c>
      <c r="E279" s="27" t="s">
        <v>465</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row>
    <row r="282">
      <c r="A282" s="1" t="s">
        <v>309</v>
      </c>
      <c r="E282" s="27" t="s">
        <v>330</v>
      </c>
    </row>
    <row r="283">
      <c r="A283" s="1" t="s">
        <v>300</v>
      </c>
      <c r="B283" s="1">
        <v>68</v>
      </c>
      <c r="C283" s="26" t="s">
        <v>466</v>
      </c>
      <c r="D283" t="s">
        <v>298</v>
      </c>
      <c r="E283" s="27" t="s">
        <v>467</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row>
    <row r="286">
      <c r="A286" s="1" t="s">
        <v>309</v>
      </c>
      <c r="E286" s="27" t="s">
        <v>330</v>
      </c>
    </row>
    <row r="287">
      <c r="A287" s="1" t="s">
        <v>300</v>
      </c>
      <c r="B287" s="1">
        <v>69</v>
      </c>
      <c r="C287" s="26" t="s">
        <v>468</v>
      </c>
      <c r="D287" t="s">
        <v>298</v>
      </c>
      <c r="E287" s="27" t="s">
        <v>469</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row>
    <row r="290">
      <c r="A290" s="1" t="s">
        <v>309</v>
      </c>
      <c r="E290" s="27" t="s">
        <v>330</v>
      </c>
    </row>
    <row r="291">
      <c r="A291" s="1" t="s">
        <v>300</v>
      </c>
      <c r="B291" s="1">
        <v>70</v>
      </c>
      <c r="C291" s="26" t="s">
        <v>470</v>
      </c>
      <c r="D291" t="s">
        <v>298</v>
      </c>
      <c r="E291" s="27" t="s">
        <v>471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row>
    <row r="294">
      <c r="A294" s="1" t="s">
        <v>309</v>
      </c>
      <c r="E294" s="27" t="s">
        <v>330</v>
      </c>
    </row>
    <row r="295">
      <c r="A295" s="1" t="s">
        <v>300</v>
      </c>
      <c r="B295" s="1">
        <v>71</v>
      </c>
      <c r="C295" s="26" t="s">
        <v>472</v>
      </c>
      <c r="D295" t="s">
        <v>298</v>
      </c>
      <c r="E295" s="27" t="s">
        <v>473</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row>
    <row r="298">
      <c r="A298" s="1" t="s">
        <v>309</v>
      </c>
      <c r="E298" s="27" t="s">
        <v>330</v>
      </c>
    </row>
    <row r="299" ht="25.5">
      <c r="A299" s="1" t="s">
        <v>300</v>
      </c>
      <c r="B299" s="1">
        <v>72</v>
      </c>
      <c r="C299" s="26" t="s">
        <v>474</v>
      </c>
      <c r="D299" t="s">
        <v>298</v>
      </c>
      <c r="E299" s="27" t="s">
        <v>475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row>
    <row r="302">
      <c r="A302" s="1" t="s">
        <v>309</v>
      </c>
      <c r="E302" s="27" t="s">
        <v>330</v>
      </c>
    </row>
    <row r="303" ht="25.5">
      <c r="A303" s="1" t="s">
        <v>300</v>
      </c>
      <c r="B303" s="1">
        <v>73</v>
      </c>
      <c r="C303" s="26" t="s">
        <v>476</v>
      </c>
      <c r="D303" t="s">
        <v>298</v>
      </c>
      <c r="E303" s="27" t="s">
        <v>477</v>
      </c>
      <c r="F303" s="28" t="s">
        <v>451</v>
      </c>
      <c r="G303" s="29">
        <v>12.5</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row>
    <row r="306">
      <c r="A306" s="1" t="s">
        <v>309</v>
      </c>
      <c r="E306" s="27" t="s">
        <v>330</v>
      </c>
    </row>
    <row r="307">
      <c r="A307" s="1" t="s">
        <v>300</v>
      </c>
      <c r="B307" s="1">
        <v>74</v>
      </c>
      <c r="C307" s="26" t="s">
        <v>478</v>
      </c>
      <c r="D307" t="s">
        <v>298</v>
      </c>
      <c r="E307" s="27" t="s">
        <v>479</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row>
    <row r="310">
      <c r="A310" s="1" t="s">
        <v>309</v>
      </c>
      <c r="E310" s="27" t="s">
        <v>330</v>
      </c>
    </row>
    <row r="311">
      <c r="A311" s="1" t="s">
        <v>300</v>
      </c>
      <c r="B311" s="1">
        <v>75</v>
      </c>
      <c r="C311" s="26" t="s">
        <v>480</v>
      </c>
      <c r="D311" t="s">
        <v>298</v>
      </c>
      <c r="E311" s="27" t="s">
        <v>481</v>
      </c>
      <c r="F311" s="28" t="s">
        <v>359</v>
      </c>
      <c r="G311" s="29">
        <v>9</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row>
    <row r="314">
      <c r="A314" s="1" t="s">
        <v>309</v>
      </c>
      <c r="E314" s="27" t="s">
        <v>330</v>
      </c>
    </row>
    <row r="315">
      <c r="A315" s="1" t="s">
        <v>300</v>
      </c>
      <c r="B315" s="1">
        <v>76</v>
      </c>
      <c r="C315" s="26" t="s">
        <v>482</v>
      </c>
      <c r="D315" t="s">
        <v>298</v>
      </c>
      <c r="E315" s="27" t="s">
        <v>483</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row>
    <row r="318">
      <c r="A318" s="1" t="s">
        <v>309</v>
      </c>
      <c r="E318" s="27" t="s">
        <v>330</v>
      </c>
    </row>
    <row r="319">
      <c r="A319" s="1" t="s">
        <v>300</v>
      </c>
      <c r="B319" s="1">
        <v>77</v>
      </c>
      <c r="C319" s="26" t="s">
        <v>484</v>
      </c>
      <c r="D319" t="s">
        <v>298</v>
      </c>
      <c r="E319" s="27" t="s">
        <v>485</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row>
    <row r="322">
      <c r="A322" s="1" t="s">
        <v>309</v>
      </c>
      <c r="E322" s="27" t="s">
        <v>330</v>
      </c>
    </row>
    <row r="323">
      <c r="A323" s="1" t="s">
        <v>300</v>
      </c>
      <c r="B323" s="1">
        <v>78</v>
      </c>
      <c r="C323" s="26" t="s">
        <v>486</v>
      </c>
      <c r="D323" t="s">
        <v>298</v>
      </c>
      <c r="E323" s="27" t="s">
        <v>487</v>
      </c>
      <c r="F323" s="28" t="s">
        <v>359</v>
      </c>
      <c r="G323" s="29">
        <v>3</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row>
    <row r="326">
      <c r="A326" s="1" t="s">
        <v>309</v>
      </c>
      <c r="E326" s="27" t="s">
        <v>330</v>
      </c>
    </row>
    <row r="327">
      <c r="A327" s="1" t="s">
        <v>300</v>
      </c>
      <c r="B327" s="1">
        <v>79</v>
      </c>
      <c r="C327" s="26" t="s">
        <v>488</v>
      </c>
      <c r="D327" t="s">
        <v>298</v>
      </c>
      <c r="E327" s="27" t="s">
        <v>489</v>
      </c>
      <c r="F327" s="28" t="s">
        <v>359</v>
      </c>
      <c r="G327" s="29">
        <v>3</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row>
    <row r="330">
      <c r="A330" s="1" t="s">
        <v>309</v>
      </c>
      <c r="E330" s="27" t="s">
        <v>330</v>
      </c>
    </row>
    <row r="331">
      <c r="A331" s="1" t="s">
        <v>300</v>
      </c>
      <c r="B331" s="1">
        <v>80</v>
      </c>
      <c r="C331" s="26" t="s">
        <v>490</v>
      </c>
      <c r="D331" t="s">
        <v>298</v>
      </c>
      <c r="E331" s="27" t="s">
        <v>491</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row>
    <row r="334">
      <c r="A334" s="1" t="s">
        <v>309</v>
      </c>
      <c r="E334" s="27" t="s">
        <v>330</v>
      </c>
    </row>
    <row r="335">
      <c r="A335" s="1" t="s">
        <v>300</v>
      </c>
      <c r="B335" s="1">
        <v>81</v>
      </c>
      <c r="C335" s="26" t="s">
        <v>492</v>
      </c>
      <c r="D335" t="s">
        <v>298</v>
      </c>
      <c r="E335" s="27" t="s">
        <v>493</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row>
    <row r="338">
      <c r="A338" s="1" t="s">
        <v>309</v>
      </c>
      <c r="E338" s="27" t="s">
        <v>330</v>
      </c>
    </row>
    <row r="339">
      <c r="A339" s="1" t="s">
        <v>300</v>
      </c>
      <c r="B339" s="1">
        <v>82</v>
      </c>
      <c r="C339" s="26" t="s">
        <v>494</v>
      </c>
      <c r="D339" t="s">
        <v>298</v>
      </c>
      <c r="E339" s="27" t="s">
        <v>495</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row>
    <row r="342">
      <c r="A342" s="1" t="s">
        <v>309</v>
      </c>
      <c r="E342" s="27" t="s">
        <v>330</v>
      </c>
    </row>
    <row r="343">
      <c r="A343" s="1" t="s">
        <v>300</v>
      </c>
      <c r="B343" s="1">
        <v>83</v>
      </c>
      <c r="C343" s="26" t="s">
        <v>496</v>
      </c>
      <c r="D343" t="s">
        <v>298</v>
      </c>
      <c r="E343" s="27" t="s">
        <v>497</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row>
    <row r="346">
      <c r="A346" s="1" t="s">
        <v>309</v>
      </c>
      <c r="E346" s="27" t="s">
        <v>330</v>
      </c>
    </row>
    <row r="347">
      <c r="A347" s="1" t="s">
        <v>300</v>
      </c>
      <c r="B347" s="1">
        <v>84</v>
      </c>
      <c r="C347" s="26" t="s">
        <v>498</v>
      </c>
      <c r="D347" t="s">
        <v>298</v>
      </c>
      <c r="E347" s="27" t="s">
        <v>499</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row>
    <row r="350">
      <c r="A350" s="1" t="s">
        <v>309</v>
      </c>
      <c r="E350" s="27" t="s">
        <v>330</v>
      </c>
    </row>
    <row r="351">
      <c r="A351" s="1" t="s">
        <v>300</v>
      </c>
      <c r="B351" s="1">
        <v>85</v>
      </c>
      <c r="C351" s="26" t="s">
        <v>500</v>
      </c>
      <c r="D351" t="s">
        <v>298</v>
      </c>
      <c r="E351" s="27" t="s">
        <v>501</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row>
    <row r="354">
      <c r="A354" s="1" t="s">
        <v>309</v>
      </c>
      <c r="E354" s="27" t="s">
        <v>330</v>
      </c>
    </row>
    <row r="355">
      <c r="A355" s="1" t="s">
        <v>300</v>
      </c>
      <c r="B355" s="1">
        <v>86</v>
      </c>
      <c r="C355" s="26" t="s">
        <v>502</v>
      </c>
      <c r="D355" t="s">
        <v>298</v>
      </c>
      <c r="E355" s="27" t="s">
        <v>503</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row>
    <row r="358">
      <c r="A358" s="1" t="s">
        <v>309</v>
      </c>
      <c r="E358" s="27" t="s">
        <v>330</v>
      </c>
    </row>
    <row r="359">
      <c r="A359" s="1" t="s">
        <v>300</v>
      </c>
      <c r="B359" s="1">
        <v>87</v>
      </c>
      <c r="C359" s="26" t="s">
        <v>504</v>
      </c>
      <c r="D359" t="s">
        <v>298</v>
      </c>
      <c r="E359" s="27" t="s">
        <v>505</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row>
    <row r="362">
      <c r="A362" s="1" t="s">
        <v>309</v>
      </c>
      <c r="E362" s="27" t="s">
        <v>330</v>
      </c>
    </row>
    <row r="363">
      <c r="A363" s="1" t="s">
        <v>300</v>
      </c>
      <c r="B363" s="1">
        <v>88</v>
      </c>
      <c r="C363" s="26" t="s">
        <v>506</v>
      </c>
      <c r="D363" t="s">
        <v>298</v>
      </c>
      <c r="E363" s="27" t="s">
        <v>507</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row>
    <row r="366">
      <c r="A366" s="1" t="s">
        <v>309</v>
      </c>
      <c r="E366" s="27" t="s">
        <v>330</v>
      </c>
    </row>
    <row r="367">
      <c r="A367" s="1" t="s">
        <v>300</v>
      </c>
      <c r="B367" s="1">
        <v>89</v>
      </c>
      <c r="C367" s="26" t="s">
        <v>508</v>
      </c>
      <c r="D367" t="s">
        <v>298</v>
      </c>
      <c r="E367" s="27" t="s">
        <v>509</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row>
    <row r="370">
      <c r="A370" s="1" t="s">
        <v>309</v>
      </c>
      <c r="E370" s="27" t="s">
        <v>330</v>
      </c>
    </row>
    <row r="371">
      <c r="A371" s="1" t="s">
        <v>300</v>
      </c>
      <c r="B371" s="1">
        <v>90</v>
      </c>
      <c r="C371" s="26" t="s">
        <v>510</v>
      </c>
      <c r="D371" t="s">
        <v>298</v>
      </c>
      <c r="E371" s="27" t="s">
        <v>511</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row>
    <row r="374">
      <c r="A374" s="1" t="s">
        <v>309</v>
      </c>
      <c r="E374" s="27" t="s">
        <v>330</v>
      </c>
    </row>
    <row r="375">
      <c r="A375" s="1" t="s">
        <v>300</v>
      </c>
      <c r="B375" s="1">
        <v>91</v>
      </c>
      <c r="C375" s="26" t="s">
        <v>512</v>
      </c>
      <c r="D375" t="s">
        <v>298</v>
      </c>
      <c r="E375" s="27" t="s">
        <v>513</v>
      </c>
      <c r="F375" s="28" t="s">
        <v>359</v>
      </c>
      <c r="G375" s="29">
        <v>8</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row>
    <row r="378">
      <c r="A378" s="1" t="s">
        <v>309</v>
      </c>
      <c r="E378" s="27" t="s">
        <v>330</v>
      </c>
    </row>
    <row r="379">
      <c r="A379" s="1" t="s">
        <v>300</v>
      </c>
      <c r="B379" s="1">
        <v>92</v>
      </c>
      <c r="C379" s="26" t="s">
        <v>514</v>
      </c>
      <c r="D379" t="s">
        <v>298</v>
      </c>
      <c r="E379" s="27" t="s">
        <v>515</v>
      </c>
      <c r="F379" s="28" t="s">
        <v>359</v>
      </c>
      <c r="G379" s="29">
        <v>8</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row>
    <row r="382">
      <c r="A382" s="1" t="s">
        <v>309</v>
      </c>
      <c r="E382" s="27" t="s">
        <v>330</v>
      </c>
    </row>
    <row r="383">
      <c r="A383" s="1" t="s">
        <v>300</v>
      </c>
      <c r="B383" s="1">
        <v>93</v>
      </c>
      <c r="C383" s="26" t="s">
        <v>516</v>
      </c>
      <c r="D383" t="s">
        <v>298</v>
      </c>
      <c r="E383" s="27" t="s">
        <v>517</v>
      </c>
      <c r="F383" s="28" t="s">
        <v>359</v>
      </c>
      <c r="G383" s="29">
        <v>3</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row>
    <row r="386">
      <c r="A386" s="1" t="s">
        <v>309</v>
      </c>
      <c r="E386" s="27" t="s">
        <v>330</v>
      </c>
    </row>
    <row r="387">
      <c r="A387" s="1" t="s">
        <v>300</v>
      </c>
      <c r="B387" s="1">
        <v>94</v>
      </c>
      <c r="C387" s="26" t="s">
        <v>518</v>
      </c>
      <c r="D387" t="s">
        <v>298</v>
      </c>
      <c r="E387" s="27" t="s">
        <v>519</v>
      </c>
      <c r="F387" s="28" t="s">
        <v>359</v>
      </c>
      <c r="G387" s="29">
        <v>2</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row>
    <row r="390">
      <c r="A390" s="1" t="s">
        <v>309</v>
      </c>
      <c r="E390" s="27" t="s">
        <v>330</v>
      </c>
    </row>
    <row r="391">
      <c r="A391" s="1" t="s">
        <v>300</v>
      </c>
      <c r="B391" s="1">
        <v>95</v>
      </c>
      <c r="C391" s="26" t="s">
        <v>520</v>
      </c>
      <c r="D391" t="s">
        <v>298</v>
      </c>
      <c r="E391" s="27" t="s">
        <v>521</v>
      </c>
      <c r="F391" s="28" t="s">
        <v>359</v>
      </c>
      <c r="G391" s="29">
        <v>2</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row>
    <row r="394">
      <c r="A394" s="1" t="s">
        <v>309</v>
      </c>
      <c r="E394" s="27" t="s">
        <v>330</v>
      </c>
    </row>
    <row r="395">
      <c r="A395" s="1" t="s">
        <v>300</v>
      </c>
      <c r="B395" s="1">
        <v>96</v>
      </c>
      <c r="C395" s="26" t="s">
        <v>522</v>
      </c>
      <c r="D395" t="s">
        <v>298</v>
      </c>
      <c r="E395" s="27" t="s">
        <v>523</v>
      </c>
      <c r="F395" s="28" t="s">
        <v>359</v>
      </c>
      <c r="G395" s="29">
        <v>2</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row>
    <row r="398">
      <c r="A398" s="1" t="s">
        <v>309</v>
      </c>
      <c r="E398" s="27" t="s">
        <v>330</v>
      </c>
    </row>
    <row r="399">
      <c r="A399" s="1" t="s">
        <v>300</v>
      </c>
      <c r="B399" s="1">
        <v>97</v>
      </c>
      <c r="C399" s="26" t="s">
        <v>524</v>
      </c>
      <c r="D399" t="s">
        <v>298</v>
      </c>
      <c r="E399" s="27" t="s">
        <v>525</v>
      </c>
      <c r="F399" s="28" t="s">
        <v>359</v>
      </c>
      <c r="G399" s="29">
        <v>11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row>
    <row r="402">
      <c r="A402" s="1" t="s">
        <v>309</v>
      </c>
      <c r="E402" s="27" t="s">
        <v>330</v>
      </c>
    </row>
    <row r="403">
      <c r="A403" s="1" t="s">
        <v>300</v>
      </c>
      <c r="B403" s="1">
        <v>98</v>
      </c>
      <c r="C403" s="26" t="s">
        <v>526</v>
      </c>
      <c r="D403" t="s">
        <v>298</v>
      </c>
      <c r="E403" s="27" t="s">
        <v>527</v>
      </c>
      <c r="F403" s="28" t="s">
        <v>359</v>
      </c>
      <c r="G403" s="29">
        <v>11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row>
    <row r="406">
      <c r="A406" s="1" t="s">
        <v>309</v>
      </c>
      <c r="E406" s="27" t="s">
        <v>330</v>
      </c>
    </row>
    <row r="407" ht="25.5">
      <c r="A407" s="1" t="s">
        <v>300</v>
      </c>
      <c r="B407" s="1">
        <v>99</v>
      </c>
      <c r="C407" s="26" t="s">
        <v>528</v>
      </c>
      <c r="D407" t="s">
        <v>298</v>
      </c>
      <c r="E407" s="27" t="s">
        <v>529</v>
      </c>
      <c r="F407" s="28" t="s">
        <v>359</v>
      </c>
      <c r="G407" s="29">
        <v>6</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row>
    <row r="410">
      <c r="A410" s="1" t="s">
        <v>309</v>
      </c>
      <c r="E410" s="27" t="s">
        <v>330</v>
      </c>
    </row>
    <row r="411" ht="25.5">
      <c r="A411" s="1" t="s">
        <v>300</v>
      </c>
      <c r="B411" s="1">
        <v>100</v>
      </c>
      <c r="C411" s="26" t="s">
        <v>530</v>
      </c>
      <c r="D411" t="s">
        <v>298</v>
      </c>
      <c r="E411" s="27" t="s">
        <v>531</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row>
    <row r="414">
      <c r="A414" s="1" t="s">
        <v>309</v>
      </c>
      <c r="E414" s="27" t="s">
        <v>330</v>
      </c>
    </row>
    <row r="415" ht="25.5">
      <c r="A415" s="1" t="s">
        <v>300</v>
      </c>
      <c r="B415" s="1">
        <v>101</v>
      </c>
      <c r="C415" s="26" t="s">
        <v>532</v>
      </c>
      <c r="D415" t="s">
        <v>298</v>
      </c>
      <c r="E415" s="27" t="s">
        <v>533</v>
      </c>
      <c r="F415" s="28" t="s">
        <v>359</v>
      </c>
      <c r="G415" s="29">
        <v>15</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row>
    <row r="418">
      <c r="A418" s="1" t="s">
        <v>309</v>
      </c>
      <c r="E418" s="27" t="s">
        <v>330</v>
      </c>
    </row>
    <row r="419" ht="25.5">
      <c r="A419" s="1" t="s">
        <v>300</v>
      </c>
      <c r="B419" s="1">
        <v>102</v>
      </c>
      <c r="C419" s="26" t="s">
        <v>534</v>
      </c>
      <c r="D419" t="s">
        <v>298</v>
      </c>
      <c r="E419" s="27" t="s">
        <v>535</v>
      </c>
      <c r="F419" s="28" t="s">
        <v>359</v>
      </c>
      <c r="G419" s="29">
        <v>18</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row>
    <row r="422">
      <c r="A422" s="1" t="s">
        <v>309</v>
      </c>
      <c r="E422" s="27" t="s">
        <v>330</v>
      </c>
    </row>
    <row r="423" ht="25.5">
      <c r="A423" s="1" t="s">
        <v>300</v>
      </c>
      <c r="B423" s="1">
        <v>103</v>
      </c>
      <c r="C423" s="26" t="s">
        <v>536</v>
      </c>
      <c r="D423" t="s">
        <v>298</v>
      </c>
      <c r="E423" s="27" t="s">
        <v>537</v>
      </c>
      <c r="F423" s="28" t="s">
        <v>359</v>
      </c>
      <c r="G423" s="29">
        <v>18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row>
    <row r="426">
      <c r="A426" s="1" t="s">
        <v>309</v>
      </c>
      <c r="E426" s="27" t="s">
        <v>330</v>
      </c>
    </row>
    <row r="427">
      <c r="A427" s="1" t="s">
        <v>300</v>
      </c>
      <c r="B427" s="1">
        <v>104</v>
      </c>
      <c r="C427" s="26" t="s">
        <v>538</v>
      </c>
      <c r="D427" t="s">
        <v>298</v>
      </c>
      <c r="E427" s="27" t="s">
        <v>539</v>
      </c>
      <c r="F427" s="28" t="s">
        <v>359</v>
      </c>
      <c r="G427" s="29">
        <v>23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row>
    <row r="430">
      <c r="A430" s="1" t="s">
        <v>309</v>
      </c>
      <c r="E430" s="27" t="s">
        <v>330</v>
      </c>
    </row>
    <row r="431">
      <c r="A431" s="1" t="s">
        <v>300</v>
      </c>
      <c r="B431" s="1">
        <v>105</v>
      </c>
      <c r="C431" s="26" t="s">
        <v>540</v>
      </c>
      <c r="D431" t="s">
        <v>298</v>
      </c>
      <c r="E431" s="27" t="s">
        <v>541</v>
      </c>
      <c r="F431" s="28" t="s">
        <v>359</v>
      </c>
      <c r="G431" s="29">
        <v>23</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row>
    <row r="434">
      <c r="A434" s="1" t="s">
        <v>309</v>
      </c>
      <c r="E434" s="27" t="s">
        <v>330</v>
      </c>
    </row>
    <row r="435">
      <c r="A435" s="1" t="s">
        <v>300</v>
      </c>
      <c r="B435" s="1">
        <v>106</v>
      </c>
      <c r="C435" s="26" t="s">
        <v>542</v>
      </c>
      <c r="D435" t="s">
        <v>298</v>
      </c>
      <c r="E435" s="27" t="s">
        <v>543</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row>
    <row r="438">
      <c r="A438" s="1" t="s">
        <v>309</v>
      </c>
      <c r="E438" s="27" t="s">
        <v>330</v>
      </c>
    </row>
    <row r="439">
      <c r="A439" s="1" t="s">
        <v>300</v>
      </c>
      <c r="B439" s="1">
        <v>107</v>
      </c>
      <c r="C439" s="26" t="s">
        <v>544</v>
      </c>
      <c r="D439" t="s">
        <v>298</v>
      </c>
      <c r="E439" s="27" t="s">
        <v>545</v>
      </c>
      <c r="F439" s="28" t="s">
        <v>359</v>
      </c>
      <c r="G439" s="29">
        <v>1</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row>
    <row r="442">
      <c r="A442" s="1" t="s">
        <v>309</v>
      </c>
      <c r="E442" s="27" t="s">
        <v>330</v>
      </c>
    </row>
    <row r="443">
      <c r="A443" s="1" t="s">
        <v>300</v>
      </c>
      <c r="B443" s="1">
        <v>108</v>
      </c>
      <c r="C443" s="26" t="s">
        <v>546</v>
      </c>
      <c r="D443" t="s">
        <v>298</v>
      </c>
      <c r="E443" s="27" t="s">
        <v>547</v>
      </c>
      <c r="F443" s="28" t="s">
        <v>359</v>
      </c>
      <c r="G443" s="29">
        <v>1</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row>
    <row r="446">
      <c r="A446" s="1" t="s">
        <v>309</v>
      </c>
      <c r="E446" s="27" t="s">
        <v>330</v>
      </c>
    </row>
    <row r="447">
      <c r="A447" s="1" t="s">
        <v>300</v>
      </c>
      <c r="B447" s="1">
        <v>109</v>
      </c>
      <c r="C447" s="26" t="s">
        <v>548</v>
      </c>
      <c r="D447" t="s">
        <v>298</v>
      </c>
      <c r="E447" s="27" t="s">
        <v>549</v>
      </c>
      <c r="F447" s="28" t="s">
        <v>359</v>
      </c>
      <c r="G447" s="29">
        <v>1</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row>
    <row r="450">
      <c r="A450" s="1" t="s">
        <v>309</v>
      </c>
      <c r="E450" s="27" t="s">
        <v>330</v>
      </c>
    </row>
    <row r="451" ht="25.5">
      <c r="A451" s="1" t="s">
        <v>300</v>
      </c>
      <c r="B451" s="1">
        <v>110</v>
      </c>
      <c r="C451" s="26" t="s">
        <v>550</v>
      </c>
      <c r="D451" t="s">
        <v>298</v>
      </c>
      <c r="E451" s="27" t="s">
        <v>551</v>
      </c>
      <c r="F451" s="28" t="s">
        <v>359</v>
      </c>
      <c r="G451" s="29">
        <v>1</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row>
    <row r="454">
      <c r="A454" s="1" t="s">
        <v>309</v>
      </c>
      <c r="E454" s="27" t="s">
        <v>330</v>
      </c>
    </row>
    <row r="455" ht="25.5">
      <c r="A455" s="1" t="s">
        <v>300</v>
      </c>
      <c r="B455" s="1">
        <v>111</v>
      </c>
      <c r="C455" s="26" t="s">
        <v>552</v>
      </c>
      <c r="D455" t="s">
        <v>298</v>
      </c>
      <c r="E455" s="27" t="s">
        <v>553</v>
      </c>
      <c r="F455" s="28" t="s">
        <v>359</v>
      </c>
      <c r="G455" s="29">
        <v>1</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row>
    <row r="458">
      <c r="A458" s="1" t="s">
        <v>309</v>
      </c>
      <c r="E458" s="27" t="s">
        <v>330</v>
      </c>
    </row>
    <row r="459">
      <c r="A459" s="1" t="s">
        <v>300</v>
      </c>
      <c r="B459" s="1">
        <v>112</v>
      </c>
      <c r="C459" s="26" t="s">
        <v>554</v>
      </c>
      <c r="D459" t="s">
        <v>298</v>
      </c>
      <c r="E459" s="27" t="s">
        <v>555</v>
      </c>
      <c r="F459" s="28" t="s">
        <v>359</v>
      </c>
      <c r="G459" s="29">
        <v>1</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row>
    <row r="462">
      <c r="A462" s="1" t="s">
        <v>309</v>
      </c>
      <c r="E462" s="27" t="s">
        <v>330</v>
      </c>
    </row>
    <row r="463">
      <c r="A463" s="1" t="s">
        <v>300</v>
      </c>
      <c r="B463" s="1">
        <v>113</v>
      </c>
      <c r="C463" s="26" t="s">
        <v>556</v>
      </c>
      <c r="D463" t="s">
        <v>298</v>
      </c>
      <c r="E463" s="27" t="s">
        <v>557</v>
      </c>
      <c r="F463" s="28" t="s">
        <v>359</v>
      </c>
      <c r="G463" s="29">
        <v>1</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row>
    <row r="466">
      <c r="A466" s="1" t="s">
        <v>309</v>
      </c>
      <c r="E466" s="27" t="s">
        <v>330</v>
      </c>
    </row>
    <row r="467">
      <c r="A467" s="1" t="s">
        <v>300</v>
      </c>
      <c r="B467" s="1">
        <v>114</v>
      </c>
      <c r="C467" s="26" t="s">
        <v>558</v>
      </c>
      <c r="D467" t="s">
        <v>298</v>
      </c>
      <c r="E467" s="27" t="s">
        <v>559</v>
      </c>
      <c r="F467" s="28" t="s">
        <v>359</v>
      </c>
      <c r="G467" s="29">
        <v>3</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row>
    <row r="470">
      <c r="A470" s="1" t="s">
        <v>309</v>
      </c>
      <c r="E470" s="27" t="s">
        <v>330</v>
      </c>
    </row>
    <row r="471">
      <c r="A471" s="1" t="s">
        <v>300</v>
      </c>
      <c r="B471" s="1">
        <v>115</v>
      </c>
      <c r="C471" s="26" t="s">
        <v>560</v>
      </c>
      <c r="D471" t="s">
        <v>298</v>
      </c>
      <c r="E471" s="27" t="s">
        <v>561</v>
      </c>
      <c r="F471" s="28" t="s">
        <v>359</v>
      </c>
      <c r="G471" s="29">
        <v>3</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row>
    <row r="474">
      <c r="A474" s="1" t="s">
        <v>309</v>
      </c>
      <c r="E474" s="27" t="s">
        <v>330</v>
      </c>
    </row>
    <row r="475">
      <c r="A475" s="1" t="s">
        <v>300</v>
      </c>
      <c r="B475" s="1">
        <v>116</v>
      </c>
      <c r="C475" s="26" t="s">
        <v>562</v>
      </c>
      <c r="D475" t="s">
        <v>298</v>
      </c>
      <c r="E475" s="27" t="s">
        <v>563</v>
      </c>
      <c r="F475" s="28" t="s">
        <v>359</v>
      </c>
      <c r="G475" s="29">
        <v>1</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row>
    <row r="478">
      <c r="A478" s="1" t="s">
        <v>309</v>
      </c>
      <c r="E478" s="27" t="s">
        <v>330</v>
      </c>
    </row>
    <row r="479">
      <c r="A479" s="1" t="s">
        <v>300</v>
      </c>
      <c r="B479" s="1">
        <v>117</v>
      </c>
      <c r="C479" s="26" t="s">
        <v>564</v>
      </c>
      <c r="D479" t="s">
        <v>298</v>
      </c>
      <c r="E479" s="27" t="s">
        <v>565</v>
      </c>
      <c r="F479" s="28" t="s">
        <v>359</v>
      </c>
      <c r="G479" s="29">
        <v>1</v>
      </c>
      <c r="H479" s="28">
        <v>0</v>
      </c>
      <c r="I479" s="30">
        <f>ROUND(G479*H479,P4)</f>
        <v>0</v>
      </c>
      <c r="L479" s="31">
        <v>0</v>
      </c>
      <c r="M479" s="24">
        <f>ROUND(G479*L479,P4)</f>
        <v>0</v>
      </c>
      <c r="N479" s="25" t="s">
        <v>328</v>
      </c>
      <c r="O479" s="32">
        <f>M479*AA479</f>
        <v>0</v>
      </c>
      <c r="P479" s="1">
        <v>3</v>
      </c>
      <c r="AA479" s="1">
        <f>IF(P479=1,$O$3,IF(P479=2,$O$4,$O$5))</f>
        <v>0</v>
      </c>
    </row>
    <row r="480">
      <c r="A480" s="1" t="s">
        <v>306</v>
      </c>
      <c r="E480" s="27" t="s">
        <v>329</v>
      </c>
    </row>
    <row r="481">
      <c r="A481" s="1" t="s">
        <v>308</v>
      </c>
    </row>
    <row r="482">
      <c r="A482" s="1" t="s">
        <v>309</v>
      </c>
      <c r="E482" s="27" t="s">
        <v>330</v>
      </c>
    </row>
    <row r="483" ht="25.5">
      <c r="A483" s="1" t="s">
        <v>300</v>
      </c>
      <c r="B483" s="1">
        <v>118</v>
      </c>
      <c r="C483" s="26" t="s">
        <v>566</v>
      </c>
      <c r="D483" t="s">
        <v>298</v>
      </c>
      <c r="E483" s="27" t="s">
        <v>567</v>
      </c>
      <c r="F483" s="28" t="s">
        <v>359</v>
      </c>
      <c r="G483" s="29">
        <v>1</v>
      </c>
      <c r="H483" s="28">
        <v>0</v>
      </c>
      <c r="I483" s="30">
        <f>ROUND(G483*H483,P4)</f>
        <v>0</v>
      </c>
      <c r="L483" s="31">
        <v>0</v>
      </c>
      <c r="M483" s="24">
        <f>ROUND(G483*L483,P4)</f>
        <v>0</v>
      </c>
      <c r="N483" s="25" t="s">
        <v>328</v>
      </c>
      <c r="O483" s="32">
        <f>M483*AA483</f>
        <v>0</v>
      </c>
      <c r="P483" s="1">
        <v>3</v>
      </c>
      <c r="AA483" s="1">
        <f>IF(P483=1,$O$3,IF(P483=2,$O$4,$O$5))</f>
        <v>0</v>
      </c>
    </row>
    <row r="484">
      <c r="A484" s="1" t="s">
        <v>306</v>
      </c>
      <c r="E484" s="27" t="s">
        <v>329</v>
      </c>
    </row>
    <row r="485">
      <c r="A485" s="1" t="s">
        <v>308</v>
      </c>
    </row>
    <row r="486">
      <c r="A486" s="1" t="s">
        <v>309</v>
      </c>
      <c r="E486" s="27" t="s">
        <v>330</v>
      </c>
    </row>
    <row r="487">
      <c r="A487" s="1" t="s">
        <v>300</v>
      </c>
      <c r="B487" s="1">
        <v>119</v>
      </c>
      <c r="C487" s="26" t="s">
        <v>568</v>
      </c>
      <c r="D487" t="s">
        <v>298</v>
      </c>
      <c r="E487" s="27" t="s">
        <v>569</v>
      </c>
      <c r="F487" s="28" t="s">
        <v>359</v>
      </c>
      <c r="G487" s="29">
        <v>1</v>
      </c>
      <c r="H487" s="28">
        <v>0</v>
      </c>
      <c r="I487" s="30">
        <f>ROUND(G487*H487,P4)</f>
        <v>0</v>
      </c>
      <c r="L487" s="31">
        <v>0</v>
      </c>
      <c r="M487" s="24">
        <f>ROUND(G487*L487,P4)</f>
        <v>0</v>
      </c>
      <c r="N487" s="25" t="s">
        <v>328</v>
      </c>
      <c r="O487" s="32">
        <f>M487*AA487</f>
        <v>0</v>
      </c>
      <c r="P487" s="1">
        <v>3</v>
      </c>
      <c r="AA487" s="1">
        <f>IF(P487=1,$O$3,IF(P487=2,$O$4,$O$5))</f>
        <v>0</v>
      </c>
    </row>
    <row r="488">
      <c r="A488" s="1" t="s">
        <v>306</v>
      </c>
      <c r="E488" s="27" t="s">
        <v>329</v>
      </c>
    </row>
    <row r="489">
      <c r="A489" s="1" t="s">
        <v>308</v>
      </c>
    </row>
    <row r="490">
      <c r="A490" s="1" t="s">
        <v>309</v>
      </c>
      <c r="E490" s="27" t="s">
        <v>330</v>
      </c>
    </row>
    <row r="491">
      <c r="A491" s="1" t="s">
        <v>300</v>
      </c>
      <c r="B491" s="1">
        <v>120</v>
      </c>
      <c r="C491" s="26" t="s">
        <v>570</v>
      </c>
      <c r="D491" t="s">
        <v>298</v>
      </c>
      <c r="E491" s="27" t="s">
        <v>571</v>
      </c>
      <c r="F491" s="28" t="s">
        <v>359</v>
      </c>
      <c r="G491" s="29">
        <v>1</v>
      </c>
      <c r="H491" s="28">
        <v>0</v>
      </c>
      <c r="I491" s="30">
        <f>ROUND(G491*H491,P4)</f>
        <v>0</v>
      </c>
      <c r="L491" s="31">
        <v>0</v>
      </c>
      <c r="M491" s="24">
        <f>ROUND(G491*L491,P4)</f>
        <v>0</v>
      </c>
      <c r="N491" s="25" t="s">
        <v>328</v>
      </c>
      <c r="O491" s="32">
        <f>M491*AA491</f>
        <v>0</v>
      </c>
      <c r="P491" s="1">
        <v>3</v>
      </c>
      <c r="AA491" s="1">
        <f>IF(P491=1,$O$3,IF(P491=2,$O$4,$O$5))</f>
        <v>0</v>
      </c>
    </row>
    <row r="492">
      <c r="A492" s="1" t="s">
        <v>306</v>
      </c>
      <c r="E492" s="27" t="s">
        <v>329</v>
      </c>
    </row>
    <row r="493">
      <c r="A493" s="1" t="s">
        <v>308</v>
      </c>
    </row>
    <row r="494">
      <c r="A494" s="1" t="s">
        <v>309</v>
      </c>
      <c r="E494" s="27" t="s">
        <v>330</v>
      </c>
    </row>
    <row r="495">
      <c r="A495" s="1" t="s">
        <v>300</v>
      </c>
      <c r="B495" s="1">
        <v>121</v>
      </c>
      <c r="C495" s="26" t="s">
        <v>572</v>
      </c>
      <c r="D495" t="s">
        <v>298</v>
      </c>
      <c r="E495" s="27" t="s">
        <v>573</v>
      </c>
      <c r="F495" s="28" t="s">
        <v>359</v>
      </c>
      <c r="G495" s="29">
        <v>1</v>
      </c>
      <c r="H495" s="28">
        <v>0</v>
      </c>
      <c r="I495" s="30">
        <f>ROUND(G495*H495,P4)</f>
        <v>0</v>
      </c>
      <c r="L495" s="31">
        <v>0</v>
      </c>
      <c r="M495" s="24">
        <f>ROUND(G495*L495,P4)</f>
        <v>0</v>
      </c>
      <c r="N495" s="25" t="s">
        <v>328</v>
      </c>
      <c r="O495" s="32">
        <f>M495*AA495</f>
        <v>0</v>
      </c>
      <c r="P495" s="1">
        <v>3</v>
      </c>
      <c r="AA495" s="1">
        <f>IF(P495=1,$O$3,IF(P495=2,$O$4,$O$5))</f>
        <v>0</v>
      </c>
    </row>
    <row r="496">
      <c r="A496" s="1" t="s">
        <v>306</v>
      </c>
      <c r="E496" s="27" t="s">
        <v>329</v>
      </c>
    </row>
    <row r="497">
      <c r="A497" s="1" t="s">
        <v>308</v>
      </c>
    </row>
    <row r="498">
      <c r="A498" s="1" t="s">
        <v>309</v>
      </c>
      <c r="E498" s="27" t="s">
        <v>330</v>
      </c>
    </row>
    <row r="499">
      <c r="A499" s="1" t="s">
        <v>300</v>
      </c>
      <c r="B499" s="1">
        <v>122</v>
      </c>
      <c r="C499" s="26" t="s">
        <v>574</v>
      </c>
      <c r="D499" t="s">
        <v>298</v>
      </c>
      <c r="E499" s="27" t="s">
        <v>575</v>
      </c>
      <c r="F499" s="28" t="s">
        <v>359</v>
      </c>
      <c r="G499" s="29">
        <v>1</v>
      </c>
      <c r="H499" s="28">
        <v>0</v>
      </c>
      <c r="I499" s="30">
        <f>ROUND(G499*H499,P4)</f>
        <v>0</v>
      </c>
      <c r="L499" s="31">
        <v>0</v>
      </c>
      <c r="M499" s="24">
        <f>ROUND(G499*L499,P4)</f>
        <v>0</v>
      </c>
      <c r="N499" s="25" t="s">
        <v>328</v>
      </c>
      <c r="O499" s="32">
        <f>M499*AA499</f>
        <v>0</v>
      </c>
      <c r="P499" s="1">
        <v>3</v>
      </c>
      <c r="AA499" s="1">
        <f>IF(P499=1,$O$3,IF(P499=2,$O$4,$O$5))</f>
        <v>0</v>
      </c>
    </row>
    <row r="500">
      <c r="A500" s="1" t="s">
        <v>306</v>
      </c>
      <c r="E500" s="27" t="s">
        <v>329</v>
      </c>
    </row>
    <row r="501">
      <c r="A501" s="1" t="s">
        <v>308</v>
      </c>
    </row>
    <row r="502">
      <c r="A502" s="1" t="s">
        <v>309</v>
      </c>
      <c r="E502" s="27" t="s">
        <v>330</v>
      </c>
    </row>
    <row r="503">
      <c r="A503" s="1" t="s">
        <v>300</v>
      </c>
      <c r="B503" s="1">
        <v>123</v>
      </c>
      <c r="C503" s="26" t="s">
        <v>576</v>
      </c>
      <c r="D503" t="s">
        <v>298</v>
      </c>
      <c r="E503" s="27" t="s">
        <v>577</v>
      </c>
      <c r="F503" s="28" t="s">
        <v>359</v>
      </c>
      <c r="G503" s="29">
        <v>6</v>
      </c>
      <c r="H503" s="28">
        <v>0</v>
      </c>
      <c r="I503" s="30">
        <f>ROUND(G503*H503,P4)</f>
        <v>0</v>
      </c>
      <c r="L503" s="31">
        <v>0</v>
      </c>
      <c r="M503" s="24">
        <f>ROUND(G503*L503,P4)</f>
        <v>0</v>
      </c>
      <c r="N503" s="25" t="s">
        <v>328</v>
      </c>
      <c r="O503" s="32">
        <f>M503*AA503</f>
        <v>0</v>
      </c>
      <c r="P503" s="1">
        <v>3</v>
      </c>
      <c r="AA503" s="1">
        <f>IF(P503=1,$O$3,IF(P503=2,$O$4,$O$5))</f>
        <v>0</v>
      </c>
    </row>
    <row r="504">
      <c r="A504" s="1" t="s">
        <v>306</v>
      </c>
      <c r="E504" s="27" t="s">
        <v>329</v>
      </c>
    </row>
    <row r="505">
      <c r="A505" s="1" t="s">
        <v>308</v>
      </c>
    </row>
    <row r="506">
      <c r="A506" s="1" t="s">
        <v>309</v>
      </c>
      <c r="E506" s="27" t="s">
        <v>330</v>
      </c>
    </row>
    <row r="507">
      <c r="A507" s="1" t="s">
        <v>300</v>
      </c>
      <c r="B507" s="1">
        <v>124</v>
      </c>
      <c r="C507" s="26" t="s">
        <v>578</v>
      </c>
      <c r="D507" t="s">
        <v>298</v>
      </c>
      <c r="E507" s="27" t="s">
        <v>579</v>
      </c>
      <c r="F507" s="28" t="s">
        <v>359</v>
      </c>
      <c r="G507" s="29">
        <v>6</v>
      </c>
      <c r="H507" s="28">
        <v>0</v>
      </c>
      <c r="I507" s="30">
        <f>ROUND(G507*H507,P4)</f>
        <v>0</v>
      </c>
      <c r="L507" s="31">
        <v>0</v>
      </c>
      <c r="M507" s="24">
        <f>ROUND(G507*L507,P4)</f>
        <v>0</v>
      </c>
      <c r="N507" s="25" t="s">
        <v>328</v>
      </c>
      <c r="O507" s="32">
        <f>M507*AA507</f>
        <v>0</v>
      </c>
      <c r="P507" s="1">
        <v>3</v>
      </c>
      <c r="AA507" s="1">
        <f>IF(P507=1,$O$3,IF(P507=2,$O$4,$O$5))</f>
        <v>0</v>
      </c>
    </row>
    <row r="508">
      <c r="A508" s="1" t="s">
        <v>306</v>
      </c>
      <c r="E508" s="27" t="s">
        <v>329</v>
      </c>
    </row>
    <row r="509">
      <c r="A509" s="1" t="s">
        <v>308</v>
      </c>
    </row>
    <row r="510">
      <c r="A510" s="1" t="s">
        <v>309</v>
      </c>
      <c r="E510" s="27" t="s">
        <v>330</v>
      </c>
    </row>
    <row r="511">
      <c r="A511" s="1" t="s">
        <v>300</v>
      </c>
      <c r="B511" s="1">
        <v>125</v>
      </c>
      <c r="C511" s="26" t="s">
        <v>580</v>
      </c>
      <c r="D511" t="s">
        <v>298</v>
      </c>
      <c r="E511" s="27" t="s">
        <v>581</v>
      </c>
      <c r="F511" s="28" t="s">
        <v>359</v>
      </c>
      <c r="G511" s="29">
        <v>1</v>
      </c>
      <c r="H511" s="28">
        <v>0</v>
      </c>
      <c r="I511" s="30">
        <f>ROUND(G511*H511,P4)</f>
        <v>0</v>
      </c>
      <c r="L511" s="31">
        <v>0</v>
      </c>
      <c r="M511" s="24">
        <f>ROUND(G511*L511,P4)</f>
        <v>0</v>
      </c>
      <c r="N511" s="25" t="s">
        <v>328</v>
      </c>
      <c r="O511" s="32">
        <f>M511*AA511</f>
        <v>0</v>
      </c>
      <c r="P511" s="1">
        <v>3</v>
      </c>
      <c r="AA511" s="1">
        <f>IF(P511=1,$O$3,IF(P511=2,$O$4,$O$5))</f>
        <v>0</v>
      </c>
    </row>
    <row r="512">
      <c r="A512" s="1" t="s">
        <v>306</v>
      </c>
      <c r="E512" s="27" t="s">
        <v>329</v>
      </c>
    </row>
    <row r="513">
      <c r="A513" s="1" t="s">
        <v>308</v>
      </c>
    </row>
    <row r="514">
      <c r="A514" s="1" t="s">
        <v>309</v>
      </c>
      <c r="E514" s="27" t="s">
        <v>330</v>
      </c>
    </row>
    <row r="515">
      <c r="A515" s="1" t="s">
        <v>300</v>
      </c>
      <c r="B515" s="1">
        <v>126</v>
      </c>
      <c r="C515" s="26" t="s">
        <v>582</v>
      </c>
      <c r="D515" t="s">
        <v>298</v>
      </c>
      <c r="E515" s="27" t="s">
        <v>583</v>
      </c>
      <c r="F515" s="28" t="s">
        <v>359</v>
      </c>
      <c r="G515" s="29">
        <v>1</v>
      </c>
      <c r="H515" s="28">
        <v>0</v>
      </c>
      <c r="I515" s="30">
        <f>ROUND(G515*H515,P4)</f>
        <v>0</v>
      </c>
      <c r="L515" s="31">
        <v>0</v>
      </c>
      <c r="M515" s="24">
        <f>ROUND(G515*L515,P4)</f>
        <v>0</v>
      </c>
      <c r="N515" s="25" t="s">
        <v>328</v>
      </c>
      <c r="O515" s="32">
        <f>M515*AA515</f>
        <v>0</v>
      </c>
      <c r="P515" s="1">
        <v>3</v>
      </c>
      <c r="AA515" s="1">
        <f>IF(P515=1,$O$3,IF(P515=2,$O$4,$O$5))</f>
        <v>0</v>
      </c>
    </row>
    <row r="516">
      <c r="A516" s="1" t="s">
        <v>306</v>
      </c>
      <c r="E516" s="27" t="s">
        <v>329</v>
      </c>
    </row>
    <row r="517">
      <c r="A517" s="1" t="s">
        <v>308</v>
      </c>
    </row>
    <row r="518">
      <c r="A518" s="1" t="s">
        <v>309</v>
      </c>
      <c r="E518" s="27" t="s">
        <v>330</v>
      </c>
    </row>
    <row r="519">
      <c r="A519" s="1" t="s">
        <v>300</v>
      </c>
      <c r="B519" s="1">
        <v>127</v>
      </c>
      <c r="C519" s="26" t="s">
        <v>584</v>
      </c>
      <c r="D519" t="s">
        <v>298</v>
      </c>
      <c r="E519" s="27" t="s">
        <v>585</v>
      </c>
      <c r="F519" s="28" t="s">
        <v>586</v>
      </c>
      <c r="G519" s="29">
        <v>182</v>
      </c>
      <c r="H519" s="28">
        <v>0</v>
      </c>
      <c r="I519" s="30">
        <f>ROUND(G519*H519,P4)</f>
        <v>0</v>
      </c>
      <c r="L519" s="31">
        <v>0</v>
      </c>
      <c r="M519" s="24">
        <f>ROUND(G519*L519,P4)</f>
        <v>0</v>
      </c>
      <c r="N519" s="25" t="s">
        <v>328</v>
      </c>
      <c r="O519" s="32">
        <f>M519*AA519</f>
        <v>0</v>
      </c>
      <c r="P519" s="1">
        <v>3</v>
      </c>
      <c r="AA519" s="1">
        <f>IF(P519=1,$O$3,IF(P519=2,$O$4,$O$5))</f>
        <v>0</v>
      </c>
    </row>
    <row r="520">
      <c r="A520" s="1" t="s">
        <v>306</v>
      </c>
      <c r="E520" s="27" t="s">
        <v>329</v>
      </c>
    </row>
    <row r="521">
      <c r="A521" s="1" t="s">
        <v>308</v>
      </c>
    </row>
    <row r="522" ht="114.75">
      <c r="A522" s="1" t="s">
        <v>309</v>
      </c>
      <c r="E522" s="27" t="s">
        <v>587</v>
      </c>
    </row>
    <row r="523">
      <c r="A523" s="1" t="s">
        <v>300</v>
      </c>
      <c r="B523" s="1">
        <v>128</v>
      </c>
      <c r="C523" s="26" t="s">
        <v>588</v>
      </c>
      <c r="D523" t="s">
        <v>298</v>
      </c>
      <c r="E523" s="27" t="s">
        <v>589</v>
      </c>
      <c r="F523" s="28" t="s">
        <v>586</v>
      </c>
      <c r="G523" s="29">
        <v>16</v>
      </c>
      <c r="H523" s="28">
        <v>0</v>
      </c>
      <c r="I523" s="30">
        <f>ROUND(G523*H523,P4)</f>
        <v>0</v>
      </c>
      <c r="L523" s="31">
        <v>0</v>
      </c>
      <c r="M523" s="24">
        <f>ROUND(G523*L523,P4)</f>
        <v>0</v>
      </c>
      <c r="N523" s="25" t="s">
        <v>328</v>
      </c>
      <c r="O523" s="32">
        <f>M523*AA523</f>
        <v>0</v>
      </c>
      <c r="P523" s="1">
        <v>3</v>
      </c>
      <c r="AA523" s="1">
        <f>IF(P523=1,$O$3,IF(P523=2,$O$4,$O$5))</f>
        <v>0</v>
      </c>
    </row>
    <row r="524">
      <c r="A524" s="1" t="s">
        <v>306</v>
      </c>
      <c r="E524" s="27" t="s">
        <v>329</v>
      </c>
    </row>
    <row r="525">
      <c r="A525" s="1" t="s">
        <v>308</v>
      </c>
    </row>
    <row r="526">
      <c r="A526" s="1" t="s">
        <v>309</v>
      </c>
      <c r="E526" s="27" t="s">
        <v>330</v>
      </c>
    </row>
    <row r="527">
      <c r="A527" s="1" t="s">
        <v>300</v>
      </c>
      <c r="B527" s="1">
        <v>129</v>
      </c>
      <c r="C527" s="26" t="s">
        <v>590</v>
      </c>
      <c r="D527" t="s">
        <v>298</v>
      </c>
      <c r="E527" s="27" t="s">
        <v>591</v>
      </c>
      <c r="F527" s="28" t="s">
        <v>359</v>
      </c>
      <c r="G527" s="29">
        <v>18</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592</v>
      </c>
      <c r="D531" t="s">
        <v>298</v>
      </c>
      <c r="E531" s="27" t="s">
        <v>593</v>
      </c>
      <c r="F531" s="28" t="s">
        <v>359</v>
      </c>
      <c r="G531" s="29">
        <v>21</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row r="535" ht="25.5">
      <c r="A535" s="1" t="s">
        <v>300</v>
      </c>
      <c r="B535" s="1">
        <v>131</v>
      </c>
      <c r="C535" s="26" t="s">
        <v>594</v>
      </c>
      <c r="D535" t="s">
        <v>298</v>
      </c>
      <c r="E535" s="27" t="s">
        <v>595</v>
      </c>
      <c r="F535" s="28" t="s">
        <v>359</v>
      </c>
      <c r="G535" s="29">
        <v>18</v>
      </c>
      <c r="H535" s="28">
        <v>0</v>
      </c>
      <c r="I535" s="30">
        <f>ROUND(G535*H535,P4)</f>
        <v>0</v>
      </c>
      <c r="L535" s="31">
        <v>0</v>
      </c>
      <c r="M535" s="24">
        <f>ROUND(G535*L535,P4)</f>
        <v>0</v>
      </c>
      <c r="N535" s="25" t="s">
        <v>328</v>
      </c>
      <c r="O535" s="32">
        <f>M535*AA535</f>
        <v>0</v>
      </c>
      <c r="P535" s="1">
        <v>3</v>
      </c>
      <c r="AA535" s="1">
        <f>IF(P535=1,$O$3,IF(P535=2,$O$4,$O$5))</f>
        <v>0</v>
      </c>
    </row>
    <row r="536">
      <c r="A536" s="1" t="s">
        <v>306</v>
      </c>
      <c r="E536" s="27" t="s">
        <v>329</v>
      </c>
    </row>
    <row r="537">
      <c r="A537" s="1" t="s">
        <v>308</v>
      </c>
    </row>
    <row r="538">
      <c r="A538" s="1" t="s">
        <v>309</v>
      </c>
      <c r="E538" s="27" t="s">
        <v>330</v>
      </c>
    </row>
    <row r="539" ht="25.5">
      <c r="A539" s="1" t="s">
        <v>300</v>
      </c>
      <c r="B539" s="1">
        <v>132</v>
      </c>
      <c r="C539" s="26" t="s">
        <v>596</v>
      </c>
      <c r="D539" t="s">
        <v>298</v>
      </c>
      <c r="E539" s="27" t="s">
        <v>597</v>
      </c>
      <c r="F539" s="28" t="s">
        <v>359</v>
      </c>
      <c r="G539" s="29">
        <v>1</v>
      </c>
      <c r="H539" s="28">
        <v>0</v>
      </c>
      <c r="I539" s="30">
        <f>ROUND(G539*H539,P4)</f>
        <v>0</v>
      </c>
      <c r="L539" s="31">
        <v>0</v>
      </c>
      <c r="M539" s="24">
        <f>ROUND(G539*L539,P4)</f>
        <v>0</v>
      </c>
      <c r="N539" s="25" t="s">
        <v>328</v>
      </c>
      <c r="O539" s="32">
        <f>M539*AA539</f>
        <v>0</v>
      </c>
      <c r="P539" s="1">
        <v>3</v>
      </c>
      <c r="AA539" s="1">
        <f>IF(P539=1,$O$3,IF(P539=2,$O$4,$O$5))</f>
        <v>0</v>
      </c>
    </row>
    <row r="540">
      <c r="A540" s="1" t="s">
        <v>306</v>
      </c>
      <c r="E540" s="27" t="s">
        <v>329</v>
      </c>
    </row>
    <row r="541">
      <c r="A541" s="1" t="s">
        <v>308</v>
      </c>
    </row>
    <row r="542">
      <c r="A542" s="1" t="s">
        <v>309</v>
      </c>
      <c r="E542" s="27" t="s">
        <v>330</v>
      </c>
    </row>
    <row r="543">
      <c r="A543" s="1" t="s">
        <v>300</v>
      </c>
      <c r="B543" s="1">
        <v>133</v>
      </c>
      <c r="C543" s="26" t="s">
        <v>598</v>
      </c>
      <c r="D543" t="s">
        <v>298</v>
      </c>
      <c r="E543" s="27" t="s">
        <v>599</v>
      </c>
      <c r="F543" s="28" t="s">
        <v>586</v>
      </c>
      <c r="G543" s="29">
        <v>144</v>
      </c>
      <c r="H543" s="28">
        <v>0</v>
      </c>
      <c r="I543" s="30">
        <f>ROUND(G543*H543,P4)</f>
        <v>0</v>
      </c>
      <c r="L543" s="31">
        <v>0</v>
      </c>
      <c r="M543" s="24">
        <f>ROUND(G543*L543,P4)</f>
        <v>0</v>
      </c>
      <c r="N543" s="25" t="s">
        <v>328</v>
      </c>
      <c r="O543" s="32">
        <f>M543*AA543</f>
        <v>0</v>
      </c>
      <c r="P543" s="1">
        <v>3</v>
      </c>
      <c r="AA543" s="1">
        <f>IF(P543=1,$O$3,IF(P543=2,$O$4,$O$5))</f>
        <v>0</v>
      </c>
    </row>
    <row r="544">
      <c r="A544" s="1" t="s">
        <v>306</v>
      </c>
      <c r="E544" s="27" t="s">
        <v>329</v>
      </c>
    </row>
    <row r="545">
      <c r="A545" s="1" t="s">
        <v>308</v>
      </c>
    </row>
    <row r="546">
      <c r="A546" s="1" t="s">
        <v>309</v>
      </c>
      <c r="E546" s="27" t="s">
        <v>330</v>
      </c>
    </row>
    <row r="547">
      <c r="A547" s="1" t="s">
        <v>300</v>
      </c>
      <c r="B547" s="1">
        <v>134</v>
      </c>
      <c r="C547" s="26" t="s">
        <v>600</v>
      </c>
      <c r="D547" t="s">
        <v>298</v>
      </c>
      <c r="E547" s="27" t="s">
        <v>601</v>
      </c>
      <c r="F547" s="28" t="s">
        <v>359</v>
      </c>
      <c r="G547" s="29">
        <v>2</v>
      </c>
      <c r="H547" s="28">
        <v>0</v>
      </c>
      <c r="I547" s="30">
        <f>ROUND(G547*H547,P4)</f>
        <v>0</v>
      </c>
      <c r="L547" s="31">
        <v>0</v>
      </c>
      <c r="M547" s="24">
        <f>ROUND(G547*L547,P4)</f>
        <v>0</v>
      </c>
      <c r="N547" s="25" t="s">
        <v>328</v>
      </c>
      <c r="O547" s="32">
        <f>M547*AA547</f>
        <v>0</v>
      </c>
      <c r="P547" s="1">
        <v>3</v>
      </c>
      <c r="AA547" s="1">
        <f>IF(P547=1,$O$3,IF(P547=2,$O$4,$O$5))</f>
        <v>0</v>
      </c>
    </row>
    <row r="548">
      <c r="A548" s="1" t="s">
        <v>306</v>
      </c>
      <c r="E548" s="27" t="s">
        <v>329</v>
      </c>
    </row>
    <row r="549">
      <c r="A549" s="1" t="s">
        <v>308</v>
      </c>
    </row>
    <row r="550">
      <c r="A550" s="1" t="s">
        <v>309</v>
      </c>
      <c r="E550" s="27" t="s">
        <v>330</v>
      </c>
    </row>
    <row r="551">
      <c r="A551" s="1" t="s">
        <v>300</v>
      </c>
      <c r="B551" s="1">
        <v>135</v>
      </c>
      <c r="C551" s="26" t="s">
        <v>602</v>
      </c>
      <c r="D551" t="s">
        <v>298</v>
      </c>
      <c r="E551" s="27" t="s">
        <v>603</v>
      </c>
      <c r="F551" s="28" t="s">
        <v>604</v>
      </c>
      <c r="G551" s="29">
        <v>2.3999999999999999</v>
      </c>
      <c r="H551" s="28">
        <v>0</v>
      </c>
      <c r="I551" s="30">
        <f>ROUND(G551*H551,P4)</f>
        <v>0</v>
      </c>
      <c r="L551" s="31">
        <v>0</v>
      </c>
      <c r="M551" s="24">
        <f>ROUND(G551*L551,P4)</f>
        <v>0</v>
      </c>
      <c r="N551" s="25" t="s">
        <v>328</v>
      </c>
      <c r="O551" s="32">
        <f>M551*AA551</f>
        <v>0</v>
      </c>
      <c r="P551" s="1">
        <v>3</v>
      </c>
      <c r="AA551" s="1">
        <f>IF(P551=1,$O$3,IF(P551=2,$O$4,$O$5))</f>
        <v>0</v>
      </c>
    </row>
    <row r="552">
      <c r="A552" s="1" t="s">
        <v>306</v>
      </c>
      <c r="E552" s="27" t="s">
        <v>329</v>
      </c>
    </row>
    <row r="553">
      <c r="A553" s="1" t="s">
        <v>308</v>
      </c>
    </row>
    <row r="554">
      <c r="A554" s="1" t="s">
        <v>309</v>
      </c>
      <c r="E554" s="27" t="s">
        <v>330</v>
      </c>
    </row>
    <row r="555">
      <c r="A555" s="1" t="s">
        <v>300</v>
      </c>
      <c r="B555" s="1">
        <v>136</v>
      </c>
      <c r="C555" s="26" t="s">
        <v>605</v>
      </c>
      <c r="D555" t="s">
        <v>298</v>
      </c>
      <c r="E555" s="27" t="s">
        <v>606</v>
      </c>
      <c r="F555" s="28" t="s">
        <v>333</v>
      </c>
      <c r="G555" s="29">
        <v>100</v>
      </c>
      <c r="H555" s="28">
        <v>0</v>
      </c>
      <c r="I555" s="30">
        <f>ROUND(G555*H555,P4)</f>
        <v>0</v>
      </c>
      <c r="L555" s="31">
        <v>0</v>
      </c>
      <c r="M555" s="24">
        <f>ROUND(G555*L555,P4)</f>
        <v>0</v>
      </c>
      <c r="N555" s="25" t="s">
        <v>328</v>
      </c>
      <c r="O555" s="32">
        <f>M555*AA555</f>
        <v>0</v>
      </c>
      <c r="P555" s="1">
        <v>3</v>
      </c>
      <c r="AA555" s="1">
        <f>IF(P555=1,$O$3,IF(P555=2,$O$4,$O$5))</f>
        <v>0</v>
      </c>
    </row>
    <row r="556">
      <c r="A556" s="1" t="s">
        <v>306</v>
      </c>
      <c r="E556" s="27" t="s">
        <v>329</v>
      </c>
    </row>
    <row r="557">
      <c r="A557" s="1" t="s">
        <v>308</v>
      </c>
    </row>
    <row r="558">
      <c r="A558" s="1" t="s">
        <v>309</v>
      </c>
      <c r="E558" s="27" t="s">
        <v>330</v>
      </c>
    </row>
    <row r="559">
      <c r="A559" s="1" t="s">
        <v>300</v>
      </c>
      <c r="B559" s="1">
        <v>137</v>
      </c>
      <c r="C559" s="26" t="s">
        <v>607</v>
      </c>
      <c r="D559" t="s">
        <v>298</v>
      </c>
      <c r="E559" s="27" t="s">
        <v>608</v>
      </c>
      <c r="F559" s="28" t="s">
        <v>359</v>
      </c>
      <c r="G559" s="29">
        <v>2</v>
      </c>
      <c r="H559" s="28">
        <v>0</v>
      </c>
      <c r="I559" s="30">
        <f>ROUND(G559*H559,P4)</f>
        <v>0</v>
      </c>
      <c r="L559" s="31">
        <v>0</v>
      </c>
      <c r="M559" s="24">
        <f>ROUND(G559*L559,P4)</f>
        <v>0</v>
      </c>
      <c r="N559" s="25" t="s">
        <v>328</v>
      </c>
      <c r="O559" s="32">
        <f>M559*AA559</f>
        <v>0</v>
      </c>
      <c r="P559" s="1">
        <v>3</v>
      </c>
      <c r="AA559" s="1">
        <f>IF(P559=1,$O$3,IF(P559=2,$O$4,$O$5))</f>
        <v>0</v>
      </c>
    </row>
    <row r="560">
      <c r="A560" s="1" t="s">
        <v>306</v>
      </c>
      <c r="E560" s="27" t="s">
        <v>329</v>
      </c>
    </row>
    <row r="561">
      <c r="A561" s="1" t="s">
        <v>308</v>
      </c>
    </row>
    <row r="562">
      <c r="A562" s="1" t="s">
        <v>309</v>
      </c>
      <c r="E562" s="27" t="s">
        <v>330</v>
      </c>
    </row>
    <row r="563">
      <c r="A563" s="1" t="s">
        <v>300</v>
      </c>
      <c r="B563" s="1">
        <v>138</v>
      </c>
      <c r="C563" s="26" t="s">
        <v>609</v>
      </c>
      <c r="D563" t="s">
        <v>298</v>
      </c>
      <c r="E563" s="27" t="s">
        <v>610</v>
      </c>
      <c r="F563" s="28" t="s">
        <v>359</v>
      </c>
      <c r="G563" s="29">
        <v>2</v>
      </c>
      <c r="H563" s="28">
        <v>0</v>
      </c>
      <c r="I563" s="30">
        <f>ROUND(G563*H563,P4)</f>
        <v>0</v>
      </c>
      <c r="L563" s="31">
        <v>0</v>
      </c>
      <c r="M563" s="24">
        <f>ROUND(G563*L563,P4)</f>
        <v>0</v>
      </c>
      <c r="N563" s="25" t="s">
        <v>328</v>
      </c>
      <c r="O563" s="32">
        <f>M563*AA563</f>
        <v>0</v>
      </c>
      <c r="P563" s="1">
        <v>3</v>
      </c>
      <c r="AA563" s="1">
        <f>IF(P563=1,$O$3,IF(P563=2,$O$4,$O$5))</f>
        <v>0</v>
      </c>
    </row>
    <row r="564">
      <c r="A564" s="1" t="s">
        <v>306</v>
      </c>
      <c r="E564" s="27" t="s">
        <v>329</v>
      </c>
    </row>
    <row r="565">
      <c r="A565" s="1" t="s">
        <v>308</v>
      </c>
    </row>
    <row r="566">
      <c r="A566" s="1" t="s">
        <v>309</v>
      </c>
      <c r="E566" s="27" t="s">
        <v>330</v>
      </c>
    </row>
    <row r="567">
      <c r="A567" s="1" t="s">
        <v>300</v>
      </c>
      <c r="B567" s="1">
        <v>139</v>
      </c>
      <c r="C567" s="26" t="s">
        <v>611</v>
      </c>
      <c r="D567" t="s">
        <v>298</v>
      </c>
      <c r="E567" s="27" t="s">
        <v>612</v>
      </c>
      <c r="F567" s="28" t="s">
        <v>333</v>
      </c>
      <c r="G567" s="29">
        <v>50</v>
      </c>
      <c r="H567" s="28">
        <v>0</v>
      </c>
      <c r="I567" s="30">
        <f>ROUND(G567*H567,P4)</f>
        <v>0</v>
      </c>
      <c r="L567" s="31">
        <v>0</v>
      </c>
      <c r="M567" s="24">
        <f>ROUND(G567*L567,P4)</f>
        <v>0</v>
      </c>
      <c r="N567" s="25" t="s">
        <v>328</v>
      </c>
      <c r="O567" s="32">
        <f>M567*AA567</f>
        <v>0</v>
      </c>
      <c r="P567" s="1">
        <v>3</v>
      </c>
      <c r="AA567" s="1">
        <f>IF(P567=1,$O$3,IF(P567=2,$O$4,$O$5))</f>
        <v>0</v>
      </c>
    </row>
    <row r="568">
      <c r="A568" s="1" t="s">
        <v>306</v>
      </c>
      <c r="E568" s="27" t="s">
        <v>329</v>
      </c>
    </row>
    <row r="569">
      <c r="A569" s="1" t="s">
        <v>308</v>
      </c>
    </row>
    <row r="570">
      <c r="A570" s="1" t="s">
        <v>309</v>
      </c>
      <c r="E570" s="27" t="s">
        <v>330</v>
      </c>
    </row>
    <row r="571">
      <c r="A571" s="1" t="s">
        <v>300</v>
      </c>
      <c r="B571" s="1">
        <v>140</v>
      </c>
      <c r="C571" s="26" t="s">
        <v>613</v>
      </c>
      <c r="D571" t="s">
        <v>298</v>
      </c>
      <c r="E571" s="27" t="s">
        <v>614</v>
      </c>
      <c r="F571" s="28" t="s">
        <v>333</v>
      </c>
      <c r="G571" s="29">
        <v>50</v>
      </c>
      <c r="H571" s="28">
        <v>0</v>
      </c>
      <c r="I571" s="30">
        <f>ROUND(G571*H571,P4)</f>
        <v>0</v>
      </c>
      <c r="L571" s="31">
        <v>0</v>
      </c>
      <c r="M571" s="24">
        <f>ROUND(G571*L571,P4)</f>
        <v>0</v>
      </c>
      <c r="N571" s="25" t="s">
        <v>328</v>
      </c>
      <c r="O571" s="32">
        <f>M571*AA571</f>
        <v>0</v>
      </c>
      <c r="P571" s="1">
        <v>3</v>
      </c>
      <c r="AA571" s="1">
        <f>IF(P571=1,$O$3,IF(P571=2,$O$4,$O$5))</f>
        <v>0</v>
      </c>
    </row>
    <row r="572">
      <c r="A572" s="1" t="s">
        <v>306</v>
      </c>
      <c r="E572" s="27" t="s">
        <v>329</v>
      </c>
    </row>
    <row r="573">
      <c r="A573" s="1" t="s">
        <v>308</v>
      </c>
    </row>
    <row r="574">
      <c r="A574" s="1" t="s">
        <v>309</v>
      </c>
      <c r="E574" s="27" t="s">
        <v>330</v>
      </c>
    </row>
    <row r="575">
      <c r="A575" s="1" t="s">
        <v>300</v>
      </c>
      <c r="B575" s="1">
        <v>141</v>
      </c>
      <c r="C575" s="26" t="s">
        <v>615</v>
      </c>
      <c r="D575" t="s">
        <v>298</v>
      </c>
      <c r="E575" s="27" t="s">
        <v>616</v>
      </c>
      <c r="F575" s="28" t="s">
        <v>617</v>
      </c>
      <c r="G575" s="29">
        <v>1</v>
      </c>
      <c r="H575" s="28">
        <v>0</v>
      </c>
      <c r="I575" s="30">
        <f>ROUND(G575*H575,P4)</f>
        <v>0</v>
      </c>
      <c r="L575" s="31">
        <v>0</v>
      </c>
      <c r="M575" s="24">
        <f>ROUND(G575*L575,P4)</f>
        <v>0</v>
      </c>
      <c r="N575" s="25" t="s">
        <v>328</v>
      </c>
      <c r="O575" s="32">
        <f>M575*AA575</f>
        <v>0</v>
      </c>
      <c r="P575" s="1">
        <v>3</v>
      </c>
      <c r="AA575" s="1">
        <f>IF(P575=1,$O$3,IF(P575=2,$O$4,$O$5))</f>
        <v>0</v>
      </c>
    </row>
    <row r="576">
      <c r="A576" s="1" t="s">
        <v>306</v>
      </c>
      <c r="E576" s="27" t="s">
        <v>329</v>
      </c>
    </row>
    <row r="577">
      <c r="A577" s="1" t="s">
        <v>308</v>
      </c>
    </row>
    <row r="578">
      <c r="A578" s="1" t="s">
        <v>309</v>
      </c>
      <c r="E578" s="27" t="s">
        <v>330</v>
      </c>
    </row>
    <row r="579">
      <c r="A579" s="1" t="s">
        <v>300</v>
      </c>
      <c r="B579" s="1">
        <v>142</v>
      </c>
      <c r="C579" s="26" t="s">
        <v>618</v>
      </c>
      <c r="D579" t="s">
        <v>298</v>
      </c>
      <c r="E579" s="27" t="s">
        <v>619</v>
      </c>
      <c r="F579" s="28" t="s">
        <v>359</v>
      </c>
      <c r="G579" s="29">
        <v>1</v>
      </c>
      <c r="H579" s="28">
        <v>0</v>
      </c>
      <c r="I579" s="30">
        <f>ROUND(G579*H579,P4)</f>
        <v>0</v>
      </c>
      <c r="L579" s="31">
        <v>0</v>
      </c>
      <c r="M579" s="24">
        <f>ROUND(G579*L579,P4)</f>
        <v>0</v>
      </c>
      <c r="N579" s="25" t="s">
        <v>328</v>
      </c>
      <c r="O579" s="32">
        <f>M579*AA579</f>
        <v>0</v>
      </c>
      <c r="P579" s="1">
        <v>3</v>
      </c>
      <c r="AA579" s="1">
        <f>IF(P579=1,$O$3,IF(P579=2,$O$4,$O$5))</f>
        <v>0</v>
      </c>
    </row>
    <row r="580">
      <c r="A580" s="1" t="s">
        <v>306</v>
      </c>
      <c r="E580" s="27" t="s">
        <v>329</v>
      </c>
    </row>
    <row r="581">
      <c r="A581" s="1" t="s">
        <v>308</v>
      </c>
    </row>
    <row r="582">
      <c r="A582" s="1" t="s">
        <v>309</v>
      </c>
      <c r="E582" s="27" t="s">
        <v>330</v>
      </c>
    </row>
    <row r="583">
      <c r="A583" s="1" t="s">
        <v>300</v>
      </c>
      <c r="B583" s="1">
        <v>143</v>
      </c>
      <c r="C583" s="26" t="s">
        <v>620</v>
      </c>
      <c r="D583" t="s">
        <v>298</v>
      </c>
      <c r="E583" s="27" t="s">
        <v>621</v>
      </c>
      <c r="F583" s="28" t="s">
        <v>359</v>
      </c>
      <c r="G583" s="29">
        <v>1</v>
      </c>
      <c r="H583" s="28">
        <v>0</v>
      </c>
      <c r="I583" s="30">
        <f>ROUND(G583*H583,P4)</f>
        <v>0</v>
      </c>
      <c r="L583" s="31">
        <v>0</v>
      </c>
      <c r="M583" s="24">
        <f>ROUND(G583*L583,P4)</f>
        <v>0</v>
      </c>
      <c r="N583" s="25" t="s">
        <v>328</v>
      </c>
      <c r="O583" s="32">
        <f>M583*AA583</f>
        <v>0</v>
      </c>
      <c r="P583" s="1">
        <v>3</v>
      </c>
      <c r="AA583" s="1">
        <f>IF(P583=1,$O$3,IF(P583=2,$O$4,$O$5))</f>
        <v>0</v>
      </c>
    </row>
    <row r="584">
      <c r="A584" s="1" t="s">
        <v>306</v>
      </c>
      <c r="E584" s="27" t="s">
        <v>329</v>
      </c>
    </row>
    <row r="585">
      <c r="A585" s="1" t="s">
        <v>308</v>
      </c>
    </row>
    <row r="586">
      <c r="A586" s="1" t="s">
        <v>309</v>
      </c>
      <c r="E586" s="27" t="s">
        <v>330</v>
      </c>
    </row>
    <row r="587">
      <c r="A587" s="1" t="s">
        <v>300</v>
      </c>
      <c r="B587" s="1">
        <v>144</v>
      </c>
      <c r="C587" s="26" t="s">
        <v>622</v>
      </c>
      <c r="D587" t="s">
        <v>298</v>
      </c>
      <c r="E587" s="27" t="s">
        <v>623</v>
      </c>
      <c r="F587" s="28" t="s">
        <v>359</v>
      </c>
      <c r="G587" s="29">
        <v>1</v>
      </c>
      <c r="H587" s="28">
        <v>0</v>
      </c>
      <c r="I587" s="30">
        <f>ROUND(G587*H587,P4)</f>
        <v>0</v>
      </c>
      <c r="L587" s="31">
        <v>0</v>
      </c>
      <c r="M587" s="24">
        <f>ROUND(G587*L587,P4)</f>
        <v>0</v>
      </c>
      <c r="N587" s="25" t="s">
        <v>328</v>
      </c>
      <c r="O587" s="32">
        <f>M587*AA587</f>
        <v>0</v>
      </c>
      <c r="P587" s="1">
        <v>3</v>
      </c>
      <c r="AA587" s="1">
        <f>IF(P587=1,$O$3,IF(P587=2,$O$4,$O$5))</f>
        <v>0</v>
      </c>
    </row>
    <row r="588">
      <c r="A588" s="1" t="s">
        <v>306</v>
      </c>
      <c r="E588" s="27" t="s">
        <v>329</v>
      </c>
    </row>
    <row r="589">
      <c r="A589" s="1" t="s">
        <v>308</v>
      </c>
    </row>
    <row r="590">
      <c r="A590" s="1" t="s">
        <v>309</v>
      </c>
      <c r="E590" s="27" t="s">
        <v>330</v>
      </c>
    </row>
    <row r="591">
      <c r="A591" s="1" t="s">
        <v>300</v>
      </c>
      <c r="B591" s="1">
        <v>145</v>
      </c>
      <c r="C591" s="26" t="s">
        <v>624</v>
      </c>
      <c r="D591" t="s">
        <v>298</v>
      </c>
      <c r="E591" s="27" t="s">
        <v>625</v>
      </c>
      <c r="F591" s="28" t="s">
        <v>359</v>
      </c>
      <c r="G591" s="29">
        <v>1</v>
      </c>
      <c r="H591" s="28">
        <v>0</v>
      </c>
      <c r="I591" s="30">
        <f>ROUND(G591*H591,P4)</f>
        <v>0</v>
      </c>
      <c r="L591" s="31">
        <v>0</v>
      </c>
      <c r="M591" s="24">
        <f>ROUND(G591*L591,P4)</f>
        <v>0</v>
      </c>
      <c r="N591" s="25" t="s">
        <v>328</v>
      </c>
      <c r="O591" s="32">
        <f>M591*AA591</f>
        <v>0</v>
      </c>
      <c r="P591" s="1">
        <v>3</v>
      </c>
      <c r="AA591" s="1">
        <f>IF(P591=1,$O$3,IF(P591=2,$O$4,$O$5))</f>
        <v>0</v>
      </c>
    </row>
    <row r="592">
      <c r="A592" s="1" t="s">
        <v>306</v>
      </c>
      <c r="E592" s="27" t="s">
        <v>329</v>
      </c>
    </row>
    <row r="593">
      <c r="A593" s="1" t="s">
        <v>308</v>
      </c>
    </row>
    <row r="594">
      <c r="A594" s="1" t="s">
        <v>309</v>
      </c>
      <c r="E594" s="27" t="s">
        <v>330</v>
      </c>
    </row>
    <row r="595">
      <c r="A595" s="1" t="s">
        <v>300</v>
      </c>
      <c r="B595" s="1">
        <v>146</v>
      </c>
      <c r="C595" s="26" t="s">
        <v>626</v>
      </c>
      <c r="D595" t="s">
        <v>298</v>
      </c>
      <c r="E595" s="27" t="s">
        <v>627</v>
      </c>
      <c r="F595" s="28" t="s">
        <v>359</v>
      </c>
      <c r="G595" s="29">
        <v>2</v>
      </c>
      <c r="H595" s="28">
        <v>0</v>
      </c>
      <c r="I595" s="30">
        <f>ROUND(G595*H595,P4)</f>
        <v>0</v>
      </c>
      <c r="L595" s="31">
        <v>0</v>
      </c>
      <c r="M595" s="24">
        <f>ROUND(G595*L595,P4)</f>
        <v>0</v>
      </c>
      <c r="N595" s="25" t="s">
        <v>328</v>
      </c>
      <c r="O595" s="32">
        <f>M595*AA595</f>
        <v>0</v>
      </c>
      <c r="P595" s="1">
        <v>3</v>
      </c>
      <c r="AA595" s="1">
        <f>IF(P595=1,$O$3,IF(P595=2,$O$4,$O$5))</f>
        <v>0</v>
      </c>
    </row>
    <row r="596">
      <c r="A596" s="1" t="s">
        <v>306</v>
      </c>
      <c r="E596" s="27" t="s">
        <v>329</v>
      </c>
    </row>
    <row r="597">
      <c r="A597" s="1" t="s">
        <v>308</v>
      </c>
    </row>
    <row r="598">
      <c r="A598" s="1" t="s">
        <v>309</v>
      </c>
      <c r="E598" s="27" t="s">
        <v>330</v>
      </c>
    </row>
    <row r="599">
      <c r="A599" s="1" t="s">
        <v>300</v>
      </c>
      <c r="B599" s="1">
        <v>147</v>
      </c>
      <c r="C599" s="26" t="s">
        <v>628</v>
      </c>
      <c r="D599" t="s">
        <v>298</v>
      </c>
      <c r="E599" s="27" t="s">
        <v>629</v>
      </c>
      <c r="F599" s="28" t="s">
        <v>630</v>
      </c>
      <c r="G599" s="29">
        <v>24</v>
      </c>
      <c r="H599" s="28">
        <v>0</v>
      </c>
      <c r="I599" s="30">
        <f>ROUND(G599*H599,P4)</f>
        <v>0</v>
      </c>
      <c r="L599" s="31">
        <v>0</v>
      </c>
      <c r="M599" s="24">
        <f>ROUND(G599*L599,P4)</f>
        <v>0</v>
      </c>
      <c r="N599" s="25" t="s">
        <v>328</v>
      </c>
      <c r="O599" s="32">
        <f>M599*AA599</f>
        <v>0</v>
      </c>
      <c r="P599" s="1">
        <v>3</v>
      </c>
      <c r="AA599" s="1">
        <f>IF(P599=1,$O$3,IF(P599=2,$O$4,$O$5))</f>
        <v>0</v>
      </c>
    </row>
    <row r="600">
      <c r="A600" s="1" t="s">
        <v>306</v>
      </c>
      <c r="E600" s="27" t="s">
        <v>329</v>
      </c>
    </row>
    <row r="601">
      <c r="A601" s="1" t="s">
        <v>308</v>
      </c>
    </row>
    <row r="602">
      <c r="A602" s="1" t="s">
        <v>309</v>
      </c>
      <c r="E602" s="27" t="s">
        <v>330</v>
      </c>
    </row>
    <row r="603">
      <c r="A603" s="1" t="s">
        <v>300</v>
      </c>
      <c r="B603" s="1">
        <v>148</v>
      </c>
      <c r="C603" s="26" t="s">
        <v>631</v>
      </c>
      <c r="D603" t="s">
        <v>298</v>
      </c>
      <c r="E603" s="27" t="s">
        <v>632</v>
      </c>
      <c r="F603" s="28" t="s">
        <v>359</v>
      </c>
      <c r="G603" s="29">
        <v>48</v>
      </c>
      <c r="H603" s="28">
        <v>0</v>
      </c>
      <c r="I603" s="30">
        <f>ROUND(G603*H603,P4)</f>
        <v>0</v>
      </c>
      <c r="L603" s="31">
        <v>0</v>
      </c>
      <c r="M603" s="24">
        <f>ROUND(G603*L603,P4)</f>
        <v>0</v>
      </c>
      <c r="N603" s="25" t="s">
        <v>328</v>
      </c>
      <c r="O603" s="32">
        <f>M603*AA603</f>
        <v>0</v>
      </c>
      <c r="P603" s="1">
        <v>3</v>
      </c>
      <c r="AA603" s="1">
        <f>IF(P603=1,$O$3,IF(P603=2,$O$4,$O$5))</f>
        <v>0</v>
      </c>
    </row>
    <row r="604">
      <c r="A604" s="1" t="s">
        <v>306</v>
      </c>
      <c r="E604" s="27" t="s">
        <v>329</v>
      </c>
    </row>
    <row r="605">
      <c r="A605" s="1" t="s">
        <v>308</v>
      </c>
    </row>
    <row r="606">
      <c r="A606" s="1" t="s">
        <v>309</v>
      </c>
      <c r="E606" s="27" t="s">
        <v>330</v>
      </c>
    </row>
    <row r="607">
      <c r="A607" s="1" t="s">
        <v>300</v>
      </c>
      <c r="B607" s="1">
        <v>149</v>
      </c>
      <c r="C607" s="26" t="s">
        <v>633</v>
      </c>
      <c r="D607" t="s">
        <v>298</v>
      </c>
      <c r="E607" s="27" t="s">
        <v>634</v>
      </c>
      <c r="F607" s="28" t="s">
        <v>359</v>
      </c>
      <c r="G607" s="29">
        <v>48</v>
      </c>
      <c r="H607" s="28">
        <v>0</v>
      </c>
      <c r="I607" s="30">
        <f>ROUND(G607*H607,P4)</f>
        <v>0</v>
      </c>
      <c r="L607" s="31">
        <v>0</v>
      </c>
      <c r="M607" s="24">
        <f>ROUND(G607*L607,P4)</f>
        <v>0</v>
      </c>
      <c r="N607" s="25" t="s">
        <v>328</v>
      </c>
      <c r="O607" s="32">
        <f>M607*AA607</f>
        <v>0</v>
      </c>
      <c r="P607" s="1">
        <v>3</v>
      </c>
      <c r="AA607" s="1">
        <f>IF(P607=1,$O$3,IF(P607=2,$O$4,$O$5))</f>
        <v>0</v>
      </c>
    </row>
    <row r="608">
      <c r="A608" s="1" t="s">
        <v>306</v>
      </c>
      <c r="E608" s="27" t="s">
        <v>329</v>
      </c>
    </row>
    <row r="609">
      <c r="A609" s="1" t="s">
        <v>308</v>
      </c>
    </row>
    <row r="610">
      <c r="A610" s="1" t="s">
        <v>309</v>
      </c>
      <c r="E610" s="27" t="s">
        <v>330</v>
      </c>
    </row>
    <row r="611">
      <c r="A611" s="1" t="s">
        <v>300</v>
      </c>
      <c r="B611" s="1">
        <v>150</v>
      </c>
      <c r="C611" s="26" t="s">
        <v>635</v>
      </c>
      <c r="D611" t="s">
        <v>298</v>
      </c>
      <c r="E611" s="27" t="s">
        <v>636</v>
      </c>
      <c r="F611" s="28" t="s">
        <v>359</v>
      </c>
      <c r="G611" s="29">
        <v>1</v>
      </c>
      <c r="H611" s="28">
        <v>0</v>
      </c>
      <c r="I611" s="30">
        <f>ROUND(G611*H611,P4)</f>
        <v>0</v>
      </c>
      <c r="L611" s="31">
        <v>0</v>
      </c>
      <c r="M611" s="24">
        <f>ROUND(G611*L611,P4)</f>
        <v>0</v>
      </c>
      <c r="N611" s="25" t="s">
        <v>328</v>
      </c>
      <c r="O611" s="32">
        <f>M611*AA611</f>
        <v>0</v>
      </c>
      <c r="P611" s="1">
        <v>3</v>
      </c>
      <c r="AA611" s="1">
        <f>IF(P611=1,$O$3,IF(P611=2,$O$4,$O$5))</f>
        <v>0</v>
      </c>
    </row>
    <row r="612">
      <c r="A612" s="1" t="s">
        <v>306</v>
      </c>
      <c r="E612" s="27" t="s">
        <v>329</v>
      </c>
    </row>
    <row r="613">
      <c r="A613" s="1" t="s">
        <v>308</v>
      </c>
    </row>
    <row r="614">
      <c r="A614" s="1" t="s">
        <v>309</v>
      </c>
      <c r="E614" s="27" t="s">
        <v>330</v>
      </c>
    </row>
    <row r="615">
      <c r="A615" s="1" t="s">
        <v>300</v>
      </c>
      <c r="B615" s="1">
        <v>151</v>
      </c>
      <c r="C615" s="26" t="s">
        <v>637</v>
      </c>
      <c r="D615" t="s">
        <v>298</v>
      </c>
      <c r="E615" s="27" t="s">
        <v>638</v>
      </c>
      <c r="F615" s="28" t="s">
        <v>359</v>
      </c>
      <c r="G615" s="29">
        <v>1</v>
      </c>
      <c r="H615" s="28">
        <v>0</v>
      </c>
      <c r="I615" s="30">
        <f>ROUND(G615*H615,P4)</f>
        <v>0</v>
      </c>
      <c r="L615" s="31">
        <v>0</v>
      </c>
      <c r="M615" s="24">
        <f>ROUND(G615*L615,P4)</f>
        <v>0</v>
      </c>
      <c r="N615" s="25" t="s">
        <v>328</v>
      </c>
      <c r="O615" s="32">
        <f>M615*AA615</f>
        <v>0</v>
      </c>
      <c r="P615" s="1">
        <v>3</v>
      </c>
      <c r="AA615" s="1">
        <f>IF(P615=1,$O$3,IF(P615=2,$O$4,$O$5))</f>
        <v>0</v>
      </c>
    </row>
    <row r="616">
      <c r="A616" s="1" t="s">
        <v>306</v>
      </c>
      <c r="E616" s="27" t="s">
        <v>329</v>
      </c>
    </row>
    <row r="617">
      <c r="A617" s="1" t="s">
        <v>308</v>
      </c>
    </row>
    <row r="618">
      <c r="A618" s="1" t="s">
        <v>309</v>
      </c>
      <c r="E618" s="27" t="s">
        <v>330</v>
      </c>
    </row>
    <row r="619">
      <c r="A619" s="1" t="s">
        <v>297</v>
      </c>
      <c r="C619" s="22" t="s">
        <v>639</v>
      </c>
      <c r="E619" s="23" t="s">
        <v>640</v>
      </c>
      <c r="L619" s="24">
        <f>SUMIFS(L620:L623,A620:A623,"P")</f>
        <v>0</v>
      </c>
      <c r="M619" s="24">
        <f>SUMIFS(M620:M623,A620:A623,"P")</f>
        <v>0</v>
      </c>
      <c r="N619" s="25"/>
    </row>
    <row r="620">
      <c r="A620" s="1" t="s">
        <v>300</v>
      </c>
      <c r="B620" s="1">
        <v>152</v>
      </c>
      <c r="C620" s="26" t="s">
        <v>641</v>
      </c>
      <c r="D620" t="s">
        <v>298</v>
      </c>
      <c r="E620" s="27" t="s">
        <v>642</v>
      </c>
      <c r="F620" s="28" t="s">
        <v>333</v>
      </c>
      <c r="G620" s="29">
        <v>24</v>
      </c>
      <c r="H620" s="28">
        <v>0</v>
      </c>
      <c r="I620" s="30">
        <f>ROUND(G620*H620,P4)</f>
        <v>0</v>
      </c>
      <c r="L620" s="31">
        <v>0</v>
      </c>
      <c r="M620" s="24">
        <f>ROUND(G620*L620,P4)</f>
        <v>0</v>
      </c>
      <c r="N620" s="25" t="s">
        <v>328</v>
      </c>
      <c r="O620" s="32">
        <f>M620*AA620</f>
        <v>0</v>
      </c>
      <c r="P620" s="1">
        <v>3</v>
      </c>
      <c r="AA620" s="1">
        <f>IF(P620=1,$O$3,IF(P620=2,$O$4,$O$5))</f>
        <v>0</v>
      </c>
    </row>
    <row r="621">
      <c r="A621" s="1" t="s">
        <v>306</v>
      </c>
      <c r="E621" s="27" t="s">
        <v>329</v>
      </c>
    </row>
    <row r="622">
      <c r="A622" s="1" t="s">
        <v>308</v>
      </c>
    </row>
    <row r="623">
      <c r="A623" s="1" t="s">
        <v>309</v>
      </c>
      <c r="E623" s="27" t="s">
        <v>330</v>
      </c>
    </row>
    <row r="624">
      <c r="A624" s="1" t="s">
        <v>297</v>
      </c>
      <c r="C624" s="22" t="s">
        <v>643</v>
      </c>
      <c r="E624" s="23" t="s">
        <v>644</v>
      </c>
      <c r="L624" s="24">
        <f>SUMIFS(L625:L632,A625:A632,"P")</f>
        <v>0</v>
      </c>
      <c r="M624" s="24">
        <f>SUMIFS(M625:M632,A625:A632,"P")</f>
        <v>0</v>
      </c>
      <c r="N624" s="25"/>
    </row>
    <row r="625" ht="25.5">
      <c r="A625" s="1" t="s">
        <v>300</v>
      </c>
      <c r="B625" s="1">
        <v>153</v>
      </c>
      <c r="C625" s="26" t="s">
        <v>645</v>
      </c>
      <c r="D625" t="s">
        <v>298</v>
      </c>
      <c r="E625" s="27" t="s">
        <v>646</v>
      </c>
      <c r="F625" s="28" t="s">
        <v>359</v>
      </c>
      <c r="G625" s="29">
        <v>2</v>
      </c>
      <c r="H625" s="28">
        <v>0</v>
      </c>
      <c r="I625" s="30">
        <f>ROUND(G625*H625,P4)</f>
        <v>0</v>
      </c>
      <c r="L625" s="31">
        <v>0</v>
      </c>
      <c r="M625" s="24">
        <f>ROUND(G625*L625,P4)</f>
        <v>0</v>
      </c>
      <c r="N625" s="25" t="s">
        <v>328</v>
      </c>
      <c r="O625" s="32">
        <f>M625*AA625</f>
        <v>0</v>
      </c>
      <c r="P625" s="1">
        <v>3</v>
      </c>
      <c r="AA625" s="1">
        <f>IF(P625=1,$O$3,IF(P625=2,$O$4,$O$5))</f>
        <v>0</v>
      </c>
    </row>
    <row r="626">
      <c r="A626" s="1" t="s">
        <v>306</v>
      </c>
      <c r="E626" s="27" t="s">
        <v>329</v>
      </c>
    </row>
    <row r="627">
      <c r="A627" s="1" t="s">
        <v>308</v>
      </c>
    </row>
    <row r="628">
      <c r="A628" s="1" t="s">
        <v>309</v>
      </c>
      <c r="E628" s="27" t="s">
        <v>330</v>
      </c>
    </row>
    <row r="629">
      <c r="A629" s="1" t="s">
        <v>300</v>
      </c>
      <c r="B629" s="1">
        <v>154</v>
      </c>
      <c r="C629" s="26" t="s">
        <v>647</v>
      </c>
      <c r="D629" t="s">
        <v>298</v>
      </c>
      <c r="E629" s="27" t="s">
        <v>648</v>
      </c>
      <c r="F629" s="28" t="s">
        <v>359</v>
      </c>
      <c r="G629" s="29">
        <v>4</v>
      </c>
      <c r="H629" s="28">
        <v>0</v>
      </c>
      <c r="I629" s="30">
        <f>ROUND(G629*H629,P4)</f>
        <v>0</v>
      </c>
      <c r="L629" s="31">
        <v>0</v>
      </c>
      <c r="M629" s="24">
        <f>ROUND(G629*L629,P4)</f>
        <v>0</v>
      </c>
      <c r="N629" s="25" t="s">
        <v>328</v>
      </c>
      <c r="O629" s="32">
        <f>M629*AA629</f>
        <v>0</v>
      </c>
      <c r="P629" s="1">
        <v>3</v>
      </c>
      <c r="AA629" s="1">
        <f>IF(P629=1,$O$3,IF(P629=2,$O$4,$O$5))</f>
        <v>0</v>
      </c>
    </row>
    <row r="630">
      <c r="A630" s="1" t="s">
        <v>306</v>
      </c>
      <c r="E630" s="27" t="s">
        <v>329</v>
      </c>
    </row>
    <row r="631">
      <c r="A631" s="1" t="s">
        <v>308</v>
      </c>
    </row>
    <row r="632">
      <c r="A632" s="1" t="s">
        <v>309</v>
      </c>
      <c r="E632" s="27" t="s">
        <v>330</v>
      </c>
    </row>
  </sheetData>
  <sheetProtection sheet="1" objects="1" scenarios="1" spinCount="100000" saltValue="sVBVRm5K/VDoxmeGJyYgfjKvUJra+H7QmvpgNKRbkexAw0BVZCfOhYj6vgaDizME7vicwNXjCFt3z+zJOLFfuw==" hashValue="qzLRR7V7QIpBlIrcGV/qm5iVcmdrYBjyc/MQIai9OhLbCxo3+V+9tBrqb7E1zJLpkXy+6oF3HCBAJGhOV58R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COUNTIFS(L8:L535,"=0",A8:A535,"P")+COUNTIFS(L8:L535,"",A8:A535,"P")+SUM(Q8:Q535)</f>
        <v>0</v>
      </c>
    </row>
    <row r="8">
      <c r="A8" s="1" t="s">
        <v>295</v>
      </c>
      <c r="C8" s="22" t="s">
        <v>649</v>
      </c>
      <c r="E8" s="23" t="s">
        <v>17</v>
      </c>
      <c r="L8" s="24">
        <f>L9+L30+L51+L60+L521+L526</f>
        <v>0</v>
      </c>
      <c r="M8" s="24">
        <f>M9+M30+M51+M60+M521+M526</f>
        <v>0</v>
      </c>
      <c r="N8" s="25"/>
    </row>
    <row r="9">
      <c r="A9" s="1" t="s">
        <v>297</v>
      </c>
      <c r="C9" s="22" t="s">
        <v>298</v>
      </c>
      <c r="E9" s="23" t="s">
        <v>299</v>
      </c>
      <c r="L9" s="24">
        <f>SUMIFS(L10:L29,A10:A29,"P")</f>
        <v>0</v>
      </c>
      <c r="M9" s="24">
        <f>SUMIFS(M10:M29,A10:A29,"P")</f>
        <v>0</v>
      </c>
      <c r="N9" s="25"/>
    </row>
    <row r="10" ht="25.5">
      <c r="A10" s="1" t="s">
        <v>300</v>
      </c>
      <c r="B10" s="1">
        <v>1</v>
      </c>
      <c r="C10" s="26" t="s">
        <v>301</v>
      </c>
      <c r="D10" t="s">
        <v>302</v>
      </c>
      <c r="E10" s="27" t="s">
        <v>303</v>
      </c>
      <c r="F10" s="28" t="s">
        <v>304</v>
      </c>
      <c r="G10" s="29">
        <v>15.02</v>
      </c>
      <c r="H10" s="28">
        <v>0</v>
      </c>
      <c r="I10" s="30">
        <f>ROUND(G10*H10,P4)</f>
        <v>0</v>
      </c>
      <c r="L10" s="31">
        <v>0</v>
      </c>
      <c r="M10" s="24">
        <f>ROUND(G10*L10,P4)</f>
        <v>0</v>
      </c>
      <c r="N10" s="25" t="s">
        <v>305</v>
      </c>
      <c r="O10" s="32">
        <f>M10*AA10</f>
        <v>0</v>
      </c>
      <c r="P10" s="1">
        <v>3</v>
      </c>
      <c r="AA10" s="1">
        <f>IF(P10=1,$O$3,IF(P10=2,$O$4,$O$5))</f>
        <v>0</v>
      </c>
    </row>
    <row r="11">
      <c r="A11" s="1" t="s">
        <v>306</v>
      </c>
      <c r="E11" s="27" t="s">
        <v>307</v>
      </c>
    </row>
    <row r="12">
      <c r="A12" s="1" t="s">
        <v>308</v>
      </c>
    </row>
    <row r="13" ht="153">
      <c r="A13" s="1" t="s">
        <v>309</v>
      </c>
      <c r="E13" s="27" t="s">
        <v>310</v>
      </c>
    </row>
    <row r="14" ht="25.5">
      <c r="A14" s="1" t="s">
        <v>300</v>
      </c>
      <c r="B14" s="1">
        <v>2</v>
      </c>
      <c r="C14" s="26" t="s">
        <v>311</v>
      </c>
      <c r="D14" t="s">
        <v>312</v>
      </c>
      <c r="E14" s="27" t="s">
        <v>313</v>
      </c>
      <c r="F14" s="28" t="s">
        <v>304</v>
      </c>
      <c r="G14" s="29">
        <v>6.4699999999999998</v>
      </c>
      <c r="H14" s="28">
        <v>0</v>
      </c>
      <c r="I14" s="30">
        <f>ROUND(G14*H14,P4)</f>
        <v>0</v>
      </c>
      <c r="L14" s="31">
        <v>0</v>
      </c>
      <c r="M14" s="24">
        <f>ROUND(G14*L14,P4)</f>
        <v>0</v>
      </c>
      <c r="N14" s="25" t="s">
        <v>305</v>
      </c>
      <c r="O14" s="32">
        <f>M14*AA14</f>
        <v>0</v>
      </c>
      <c r="P14" s="1">
        <v>3</v>
      </c>
      <c r="AA14" s="1">
        <f>IF(P14=1,$O$3,IF(P14=2,$O$4,$O$5))</f>
        <v>0</v>
      </c>
    </row>
    <row r="15">
      <c r="A15" s="1" t="s">
        <v>306</v>
      </c>
      <c r="E15" s="27" t="s">
        <v>307</v>
      </c>
    </row>
    <row r="16">
      <c r="A16" s="1" t="s">
        <v>308</v>
      </c>
    </row>
    <row r="17" ht="153">
      <c r="A17" s="1" t="s">
        <v>309</v>
      </c>
      <c r="E17" s="27" t="s">
        <v>310</v>
      </c>
    </row>
    <row r="18" ht="25.5">
      <c r="A18" s="1" t="s">
        <v>300</v>
      </c>
      <c r="B18" s="1">
        <v>3</v>
      </c>
      <c r="C18" s="26" t="s">
        <v>314</v>
      </c>
      <c r="D18" t="s">
        <v>315</v>
      </c>
      <c r="E18" s="27" t="s">
        <v>316</v>
      </c>
      <c r="F18" s="28" t="s">
        <v>304</v>
      </c>
      <c r="G18" s="29">
        <v>3.04</v>
      </c>
      <c r="H18" s="28">
        <v>0</v>
      </c>
      <c r="I18" s="30">
        <f>ROUND(G18*H18,P4)</f>
        <v>0</v>
      </c>
      <c r="L18" s="31">
        <v>0</v>
      </c>
      <c r="M18" s="24">
        <f>ROUND(G18*L18,P4)</f>
        <v>0</v>
      </c>
      <c r="N18" s="25" t="s">
        <v>305</v>
      </c>
      <c r="O18" s="32">
        <f>M18*AA18</f>
        <v>0</v>
      </c>
      <c r="P18" s="1">
        <v>3</v>
      </c>
      <c r="AA18" s="1">
        <f>IF(P18=1,$O$3,IF(P18=2,$O$4,$O$5))</f>
        <v>0</v>
      </c>
    </row>
    <row r="19">
      <c r="A19" s="1" t="s">
        <v>306</v>
      </c>
      <c r="E19" s="27" t="s">
        <v>307</v>
      </c>
    </row>
    <row r="20">
      <c r="A20" s="1" t="s">
        <v>308</v>
      </c>
    </row>
    <row r="21" ht="153">
      <c r="A21" s="1" t="s">
        <v>309</v>
      </c>
      <c r="E21" s="27" t="s">
        <v>310</v>
      </c>
    </row>
    <row r="22" ht="25.5">
      <c r="A22" s="1" t="s">
        <v>300</v>
      </c>
      <c r="B22" s="1">
        <v>4</v>
      </c>
      <c r="C22" s="26" t="s">
        <v>317</v>
      </c>
      <c r="D22" t="s">
        <v>318</v>
      </c>
      <c r="E22" s="27" t="s">
        <v>319</v>
      </c>
      <c r="F22" s="28" t="s">
        <v>304</v>
      </c>
      <c r="G22" s="29">
        <v>0.10000000000000001</v>
      </c>
      <c r="H22" s="28">
        <v>0</v>
      </c>
      <c r="I22" s="30">
        <f>ROUND(G22*H22,P4)</f>
        <v>0</v>
      </c>
      <c r="L22" s="31">
        <v>0</v>
      </c>
      <c r="M22" s="24">
        <f>ROUND(G22*L22,P4)</f>
        <v>0</v>
      </c>
      <c r="N22" s="25" t="s">
        <v>305</v>
      </c>
      <c r="O22" s="32">
        <f>M22*AA22</f>
        <v>0</v>
      </c>
      <c r="P22" s="1">
        <v>3</v>
      </c>
      <c r="AA22" s="1">
        <f>IF(P22=1,$O$3,IF(P22=2,$O$4,$O$5))</f>
        <v>0</v>
      </c>
    </row>
    <row r="23">
      <c r="A23" s="1" t="s">
        <v>306</v>
      </c>
      <c r="E23" s="27" t="s">
        <v>307</v>
      </c>
    </row>
    <row r="24">
      <c r="A24" s="1" t="s">
        <v>308</v>
      </c>
    </row>
    <row r="25" ht="153">
      <c r="A25" s="1" t="s">
        <v>309</v>
      </c>
      <c r="E25" s="27" t="s">
        <v>310</v>
      </c>
    </row>
    <row r="26" ht="25.5">
      <c r="A26" s="1" t="s">
        <v>300</v>
      </c>
      <c r="B26" s="1">
        <v>5</v>
      </c>
      <c r="C26" s="26" t="s">
        <v>320</v>
      </c>
      <c r="D26" t="s">
        <v>321</v>
      </c>
      <c r="E26" s="27" t="s">
        <v>322</v>
      </c>
      <c r="F26" s="28" t="s">
        <v>304</v>
      </c>
      <c r="G26" s="29">
        <v>0.01</v>
      </c>
      <c r="H26" s="28">
        <v>0</v>
      </c>
      <c r="I26" s="30">
        <f>ROUND(G26*H26,P4)</f>
        <v>0</v>
      </c>
      <c r="L26" s="31">
        <v>0</v>
      </c>
      <c r="M26" s="24">
        <f>ROUND(G26*L26,P4)</f>
        <v>0</v>
      </c>
      <c r="N26" s="25" t="s">
        <v>305</v>
      </c>
      <c r="O26" s="32">
        <f>M26*AA26</f>
        <v>0</v>
      </c>
      <c r="P26" s="1">
        <v>3</v>
      </c>
      <c r="AA26" s="1">
        <f>IF(P26=1,$O$3,IF(P26=2,$O$4,$O$5))</f>
        <v>0</v>
      </c>
    </row>
    <row r="27">
      <c r="A27" s="1" t="s">
        <v>306</v>
      </c>
      <c r="E27" s="27" t="s">
        <v>307</v>
      </c>
    </row>
    <row r="28">
      <c r="A28" s="1" t="s">
        <v>308</v>
      </c>
    </row>
    <row r="29" ht="153">
      <c r="A29" s="1" t="s">
        <v>309</v>
      </c>
      <c r="E29" s="27" t="s">
        <v>310</v>
      </c>
    </row>
    <row r="30">
      <c r="A30" s="1" t="s">
        <v>297</v>
      </c>
      <c r="C30" s="22" t="s">
        <v>323</v>
      </c>
      <c r="E30" s="23" t="s">
        <v>324</v>
      </c>
      <c r="L30" s="24">
        <f>SUMIFS(L31:L50,A31:A50,"P")</f>
        <v>0</v>
      </c>
      <c r="M30" s="24">
        <f>SUMIFS(M31:M50,A31:A50,"P")</f>
        <v>0</v>
      </c>
      <c r="N30" s="25"/>
    </row>
    <row r="31" ht="25.5">
      <c r="A31" s="1" t="s">
        <v>300</v>
      </c>
      <c r="B31" s="1">
        <v>6</v>
      </c>
      <c r="C31" s="26" t="s">
        <v>650</v>
      </c>
      <c r="D31" t="s">
        <v>298</v>
      </c>
      <c r="E31" s="27" t="s">
        <v>651</v>
      </c>
      <c r="F31" s="28" t="s">
        <v>327</v>
      </c>
      <c r="G31" s="29">
        <v>20.879999999999999</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330</v>
      </c>
    </row>
    <row r="35">
      <c r="A35" s="1" t="s">
        <v>300</v>
      </c>
      <c r="B35" s="1">
        <v>7</v>
      </c>
      <c r="C35" s="26" t="s">
        <v>325</v>
      </c>
      <c r="D35" t="s">
        <v>298</v>
      </c>
      <c r="E35" s="27" t="s">
        <v>326</v>
      </c>
      <c r="F35" s="28" t="s">
        <v>327</v>
      </c>
      <c r="G35" s="29">
        <v>300.69499999999999</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row>
    <row r="38">
      <c r="A38" s="1" t="s">
        <v>309</v>
      </c>
      <c r="E38" s="27" t="s">
        <v>330</v>
      </c>
    </row>
    <row r="39">
      <c r="A39" s="1" t="s">
        <v>300</v>
      </c>
      <c r="B39" s="1">
        <v>8</v>
      </c>
      <c r="C39" s="26" t="s">
        <v>331</v>
      </c>
      <c r="D39" t="s">
        <v>298</v>
      </c>
      <c r="E39" s="27" t="s">
        <v>332</v>
      </c>
      <c r="F39" s="28" t="s">
        <v>333</v>
      </c>
      <c r="G39" s="29">
        <v>23</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row>
    <row r="42">
      <c r="A42" s="1" t="s">
        <v>309</v>
      </c>
      <c r="E42" s="27" t="s">
        <v>330</v>
      </c>
    </row>
    <row r="43">
      <c r="A43" s="1" t="s">
        <v>300</v>
      </c>
      <c r="B43" s="1">
        <v>9</v>
      </c>
      <c r="C43" s="26" t="s">
        <v>334</v>
      </c>
      <c r="D43" t="s">
        <v>298</v>
      </c>
      <c r="E43" s="27" t="s">
        <v>335</v>
      </c>
      <c r="F43" s="28" t="s">
        <v>327</v>
      </c>
      <c r="G43" s="29">
        <v>300.69499999999999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row>
    <row r="46">
      <c r="A46" s="1" t="s">
        <v>309</v>
      </c>
      <c r="E46" s="27" t="s">
        <v>330</v>
      </c>
    </row>
    <row r="47">
      <c r="A47" s="1" t="s">
        <v>300</v>
      </c>
      <c r="B47" s="1">
        <v>10</v>
      </c>
      <c r="C47" s="26" t="s">
        <v>652</v>
      </c>
      <c r="D47" t="s">
        <v>298</v>
      </c>
      <c r="E47" s="27" t="s">
        <v>653</v>
      </c>
      <c r="F47" s="28" t="s">
        <v>350</v>
      </c>
      <c r="G47" s="29">
        <v>22.399999999999999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row>
    <row r="50">
      <c r="A50" s="1" t="s">
        <v>309</v>
      </c>
      <c r="E50" s="27" t="s">
        <v>330</v>
      </c>
    </row>
    <row r="51">
      <c r="A51" s="1" t="s">
        <v>297</v>
      </c>
      <c r="C51" s="22" t="s">
        <v>654</v>
      </c>
      <c r="E51" s="23" t="s">
        <v>655</v>
      </c>
      <c r="L51" s="24">
        <f>SUMIFS(L52:L59,A52:A59,"P")</f>
        <v>0</v>
      </c>
      <c r="M51" s="24">
        <f>SUMIFS(M52:M59,A52:A59,"P")</f>
        <v>0</v>
      </c>
      <c r="N51" s="25"/>
    </row>
    <row r="52">
      <c r="A52" s="1" t="s">
        <v>300</v>
      </c>
      <c r="B52" s="1">
        <v>11</v>
      </c>
      <c r="C52" s="26" t="s">
        <v>656</v>
      </c>
      <c r="D52" t="s">
        <v>298</v>
      </c>
      <c r="E52" s="27" t="s">
        <v>657</v>
      </c>
      <c r="F52" s="28" t="s">
        <v>350</v>
      </c>
      <c r="G52" s="29">
        <v>1.6000000000000001</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330</v>
      </c>
    </row>
    <row r="56">
      <c r="A56" s="1" t="s">
        <v>300</v>
      </c>
      <c r="B56" s="1">
        <v>12</v>
      </c>
      <c r="C56" s="26" t="s">
        <v>658</v>
      </c>
      <c r="D56" t="s">
        <v>298</v>
      </c>
      <c r="E56" s="27" t="s">
        <v>659</v>
      </c>
      <c r="F56" s="28" t="s">
        <v>350</v>
      </c>
      <c r="G56" s="29">
        <v>16</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row>
    <row r="59">
      <c r="A59" s="1" t="s">
        <v>309</v>
      </c>
      <c r="E59" s="27" t="s">
        <v>330</v>
      </c>
    </row>
    <row r="60">
      <c r="A60" s="1" t="s">
        <v>297</v>
      </c>
      <c r="C60" s="22" t="s">
        <v>355</v>
      </c>
      <c r="E60" s="23" t="s">
        <v>356</v>
      </c>
      <c r="L60" s="24">
        <f>SUMIFS(L61:L520,A61:A520,"P")</f>
        <v>0</v>
      </c>
      <c r="M60" s="24">
        <f>SUMIFS(M61:M520,A61:A520,"P")</f>
        <v>0</v>
      </c>
      <c r="N60" s="25"/>
    </row>
    <row r="61">
      <c r="A61" s="1" t="s">
        <v>300</v>
      </c>
      <c r="B61" s="1">
        <v>13</v>
      </c>
      <c r="C61" s="26" t="s">
        <v>357</v>
      </c>
      <c r="D61" t="s">
        <v>298</v>
      </c>
      <c r="E61" s="27" t="s">
        <v>358</v>
      </c>
      <c r="F61" s="28" t="s">
        <v>359</v>
      </c>
      <c r="G61" s="29">
        <v>16</v>
      </c>
      <c r="H61" s="28">
        <v>0</v>
      </c>
      <c r="I61" s="30">
        <f>ROUND(G61*H61,P4)</f>
        <v>0</v>
      </c>
      <c r="L61" s="31">
        <v>0</v>
      </c>
      <c r="M61" s="24">
        <f>ROUND(G61*L61,P4)</f>
        <v>0</v>
      </c>
      <c r="N61" s="25" t="s">
        <v>328</v>
      </c>
      <c r="O61" s="32">
        <f>M61*AA61</f>
        <v>0</v>
      </c>
      <c r="P61" s="1">
        <v>3</v>
      </c>
      <c r="AA61" s="1">
        <f>IF(P61=1,$O$3,IF(P61=2,$O$4,$O$5))</f>
        <v>0</v>
      </c>
    </row>
    <row r="62">
      <c r="A62" s="1" t="s">
        <v>306</v>
      </c>
      <c r="E62" s="27" t="s">
        <v>329</v>
      </c>
    </row>
    <row r="63">
      <c r="A63" s="1" t="s">
        <v>308</v>
      </c>
    </row>
    <row r="64">
      <c r="A64" s="1" t="s">
        <v>309</v>
      </c>
      <c r="E64" s="27" t="s">
        <v>330</v>
      </c>
    </row>
    <row r="65">
      <c r="A65" s="1" t="s">
        <v>300</v>
      </c>
      <c r="B65" s="1">
        <v>14</v>
      </c>
      <c r="C65" s="26" t="s">
        <v>360</v>
      </c>
      <c r="D65" t="s">
        <v>298</v>
      </c>
      <c r="E65" s="27" t="s">
        <v>361</v>
      </c>
      <c r="F65" s="28" t="s">
        <v>333</v>
      </c>
      <c r="G65" s="29">
        <v>387</v>
      </c>
      <c r="H65" s="28">
        <v>0</v>
      </c>
      <c r="I65" s="30">
        <f>ROUND(G65*H65,P4)</f>
        <v>0</v>
      </c>
      <c r="L65" s="31">
        <v>0</v>
      </c>
      <c r="M65" s="24">
        <f>ROUND(G65*L65,P4)</f>
        <v>0</v>
      </c>
      <c r="N65" s="25" t="s">
        <v>328</v>
      </c>
      <c r="O65" s="32">
        <f>M65*AA65</f>
        <v>0</v>
      </c>
      <c r="P65" s="1">
        <v>3</v>
      </c>
      <c r="AA65" s="1">
        <f>IF(P65=1,$O$3,IF(P65=2,$O$4,$O$5))</f>
        <v>0</v>
      </c>
    </row>
    <row r="66">
      <c r="A66" s="1" t="s">
        <v>306</v>
      </c>
      <c r="E66" s="27" t="s">
        <v>329</v>
      </c>
    </row>
    <row r="67">
      <c r="A67" s="1" t="s">
        <v>308</v>
      </c>
    </row>
    <row r="68">
      <c r="A68" s="1" t="s">
        <v>309</v>
      </c>
      <c r="E68" s="27" t="s">
        <v>330</v>
      </c>
    </row>
    <row r="69">
      <c r="A69" s="1" t="s">
        <v>300</v>
      </c>
      <c r="B69" s="1">
        <v>15</v>
      </c>
      <c r="C69" s="26" t="s">
        <v>362</v>
      </c>
      <c r="D69" t="s">
        <v>298</v>
      </c>
      <c r="E69" s="27" t="s">
        <v>363</v>
      </c>
      <c r="F69" s="28" t="s">
        <v>333</v>
      </c>
      <c r="G69" s="29">
        <v>248</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row>
    <row r="72">
      <c r="A72" s="1" t="s">
        <v>309</v>
      </c>
      <c r="E72" s="27" t="s">
        <v>330</v>
      </c>
    </row>
    <row r="73">
      <c r="A73" s="1" t="s">
        <v>300</v>
      </c>
      <c r="B73" s="1">
        <v>16</v>
      </c>
      <c r="C73" s="26" t="s">
        <v>364</v>
      </c>
      <c r="D73" t="s">
        <v>298</v>
      </c>
      <c r="E73" s="27" t="s">
        <v>365</v>
      </c>
      <c r="F73" s="28" t="s">
        <v>333</v>
      </c>
      <c r="G73" s="29">
        <v>388</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row>
    <row r="76">
      <c r="A76" s="1" t="s">
        <v>309</v>
      </c>
      <c r="E76" s="27" t="s">
        <v>330</v>
      </c>
    </row>
    <row r="77" ht="25.5">
      <c r="A77" s="1" t="s">
        <v>300</v>
      </c>
      <c r="B77" s="1">
        <v>17</v>
      </c>
      <c r="C77" s="26" t="s">
        <v>660</v>
      </c>
      <c r="D77" t="s">
        <v>298</v>
      </c>
      <c r="E77" s="27" t="s">
        <v>661</v>
      </c>
      <c r="F77" s="28" t="s">
        <v>359</v>
      </c>
      <c r="G77" s="29">
        <v>10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row>
    <row r="80">
      <c r="A80" s="1" t="s">
        <v>309</v>
      </c>
      <c r="E80" s="27" t="s">
        <v>330</v>
      </c>
    </row>
    <row r="81" ht="25.5">
      <c r="A81" s="1" t="s">
        <v>300</v>
      </c>
      <c r="B81" s="1">
        <v>18</v>
      </c>
      <c r="C81" s="26" t="s">
        <v>370</v>
      </c>
      <c r="D81" t="s">
        <v>298</v>
      </c>
      <c r="E81" s="27" t="s">
        <v>371</v>
      </c>
      <c r="F81" s="28" t="s">
        <v>359</v>
      </c>
      <c r="G81" s="29">
        <v>8</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row>
    <row r="84">
      <c r="A84" s="1" t="s">
        <v>309</v>
      </c>
      <c r="E84" s="27" t="s">
        <v>330</v>
      </c>
    </row>
    <row r="85">
      <c r="A85" s="1" t="s">
        <v>300</v>
      </c>
      <c r="B85" s="1">
        <v>19</v>
      </c>
      <c r="C85" s="26" t="s">
        <v>372</v>
      </c>
      <c r="D85" t="s">
        <v>298</v>
      </c>
      <c r="E85" s="27" t="s">
        <v>373</v>
      </c>
      <c r="F85" s="28" t="s">
        <v>333</v>
      </c>
      <c r="G85" s="29">
        <v>519</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row>
    <row r="88">
      <c r="A88" s="1" t="s">
        <v>309</v>
      </c>
      <c r="E88" s="27" t="s">
        <v>330</v>
      </c>
    </row>
    <row r="89">
      <c r="A89" s="1" t="s">
        <v>300</v>
      </c>
      <c r="B89" s="1">
        <v>20</v>
      </c>
      <c r="C89" s="26" t="s">
        <v>662</v>
      </c>
      <c r="D89" t="s">
        <v>298</v>
      </c>
      <c r="E89" s="27" t="s">
        <v>663</v>
      </c>
      <c r="F89" s="28" t="s">
        <v>333</v>
      </c>
      <c r="G89" s="29">
        <v>90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row>
    <row r="92">
      <c r="A92" s="1" t="s">
        <v>309</v>
      </c>
      <c r="E92" s="27" t="s">
        <v>330</v>
      </c>
    </row>
    <row r="93" ht="25.5">
      <c r="A93" s="1" t="s">
        <v>300</v>
      </c>
      <c r="B93" s="1">
        <v>21</v>
      </c>
      <c r="C93" s="26" t="s">
        <v>376</v>
      </c>
      <c r="D93" t="s">
        <v>298</v>
      </c>
      <c r="E93" s="27" t="s">
        <v>377</v>
      </c>
      <c r="F93" s="28" t="s">
        <v>333</v>
      </c>
      <c r="G93" s="29">
        <v>90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row>
    <row r="96">
      <c r="A96" s="1" t="s">
        <v>309</v>
      </c>
      <c r="E96" s="27" t="s">
        <v>330</v>
      </c>
    </row>
    <row r="97">
      <c r="A97" s="1" t="s">
        <v>300</v>
      </c>
      <c r="B97" s="1">
        <v>22</v>
      </c>
      <c r="C97" s="26" t="s">
        <v>380</v>
      </c>
      <c r="D97" t="s">
        <v>298</v>
      </c>
      <c r="E97" s="27" t="s">
        <v>381</v>
      </c>
      <c r="F97" s="28" t="s">
        <v>333</v>
      </c>
      <c r="G97" s="29">
        <v>265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row>
    <row r="100">
      <c r="A100" s="1" t="s">
        <v>309</v>
      </c>
      <c r="E100" s="27" t="s">
        <v>330</v>
      </c>
    </row>
    <row r="101" ht="25.5">
      <c r="A101" s="1" t="s">
        <v>300</v>
      </c>
      <c r="B101" s="1">
        <v>23</v>
      </c>
      <c r="C101" s="26" t="s">
        <v>382</v>
      </c>
      <c r="D101" t="s">
        <v>298</v>
      </c>
      <c r="E101" s="27" t="s">
        <v>383</v>
      </c>
      <c r="F101" s="28" t="s">
        <v>359</v>
      </c>
      <c r="G101" s="29">
        <v>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row>
    <row r="104">
      <c r="A104" s="1" t="s">
        <v>309</v>
      </c>
      <c r="E104" s="27" t="s">
        <v>330</v>
      </c>
    </row>
    <row r="105" ht="25.5">
      <c r="A105" s="1" t="s">
        <v>300</v>
      </c>
      <c r="B105" s="1">
        <v>24</v>
      </c>
      <c r="C105" s="26" t="s">
        <v>386</v>
      </c>
      <c r="D105" t="s">
        <v>298</v>
      </c>
      <c r="E105" s="27" t="s">
        <v>387</v>
      </c>
      <c r="F105" s="28" t="s">
        <v>359</v>
      </c>
      <c r="G105" s="29">
        <v>12</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row>
    <row r="108">
      <c r="A108" s="1" t="s">
        <v>309</v>
      </c>
      <c r="E108" s="27" t="s">
        <v>330</v>
      </c>
    </row>
    <row r="109">
      <c r="A109" s="1" t="s">
        <v>300</v>
      </c>
      <c r="B109" s="1">
        <v>25</v>
      </c>
      <c r="C109" s="26" t="s">
        <v>388</v>
      </c>
      <c r="D109" t="s">
        <v>298</v>
      </c>
      <c r="E109" s="27" t="s">
        <v>389</v>
      </c>
      <c r="F109" s="28" t="s">
        <v>333</v>
      </c>
      <c r="G109" s="29">
        <v>1533</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row>
    <row r="112">
      <c r="A112" s="1" t="s">
        <v>309</v>
      </c>
      <c r="E112" s="27" t="s">
        <v>330</v>
      </c>
    </row>
    <row r="113">
      <c r="A113" s="1" t="s">
        <v>300</v>
      </c>
      <c r="B113" s="1">
        <v>26</v>
      </c>
      <c r="C113" s="26" t="s">
        <v>390</v>
      </c>
      <c r="D113" t="s">
        <v>298</v>
      </c>
      <c r="E113" s="27" t="s">
        <v>391</v>
      </c>
      <c r="F113" s="28" t="s">
        <v>359</v>
      </c>
      <c r="G113" s="29">
        <v>76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row>
    <row r="116">
      <c r="A116" s="1" t="s">
        <v>309</v>
      </c>
      <c r="E116" s="27" t="s">
        <v>330</v>
      </c>
    </row>
    <row r="117">
      <c r="A117" s="1" t="s">
        <v>300</v>
      </c>
      <c r="B117" s="1">
        <v>27</v>
      </c>
      <c r="C117" s="26" t="s">
        <v>392</v>
      </c>
      <c r="D117" t="s">
        <v>298</v>
      </c>
      <c r="E117" s="27" t="s">
        <v>393</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row>
    <row r="120">
      <c r="A120" s="1" t="s">
        <v>309</v>
      </c>
      <c r="E120" s="27" t="s">
        <v>330</v>
      </c>
    </row>
    <row r="121">
      <c r="A121" s="1" t="s">
        <v>300</v>
      </c>
      <c r="B121" s="1">
        <v>28</v>
      </c>
      <c r="C121" s="26" t="s">
        <v>394</v>
      </c>
      <c r="D121" t="s">
        <v>298</v>
      </c>
      <c r="E121" s="27" t="s">
        <v>395</v>
      </c>
      <c r="F121" s="28" t="s">
        <v>396</v>
      </c>
      <c r="G121" s="29">
        <v>13.74</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row>
    <row r="124">
      <c r="A124" s="1" t="s">
        <v>309</v>
      </c>
      <c r="E124" s="27" t="s">
        <v>330</v>
      </c>
    </row>
    <row r="125">
      <c r="A125" s="1" t="s">
        <v>300</v>
      </c>
      <c r="B125" s="1">
        <v>29</v>
      </c>
      <c r="C125" s="26" t="s">
        <v>397</v>
      </c>
      <c r="D125" t="s">
        <v>298</v>
      </c>
      <c r="E125" s="27" t="s">
        <v>398</v>
      </c>
      <c r="F125" s="28" t="s">
        <v>396</v>
      </c>
      <c r="G125" s="29">
        <v>0.95999999999999996</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row>
    <row r="128">
      <c r="A128" s="1" t="s">
        <v>309</v>
      </c>
      <c r="E128" s="27" t="s">
        <v>330</v>
      </c>
    </row>
    <row r="129">
      <c r="A129" s="1" t="s">
        <v>300</v>
      </c>
      <c r="B129" s="1">
        <v>30</v>
      </c>
      <c r="C129" s="26" t="s">
        <v>399</v>
      </c>
      <c r="D129" t="s">
        <v>298</v>
      </c>
      <c r="E129" s="27" t="s">
        <v>400</v>
      </c>
      <c r="F129" s="28" t="s">
        <v>396</v>
      </c>
      <c r="G129" s="29">
        <v>9.5399999999999991</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row>
    <row r="132">
      <c r="A132" s="1" t="s">
        <v>309</v>
      </c>
      <c r="E132" s="27" t="s">
        <v>330</v>
      </c>
    </row>
    <row r="133">
      <c r="A133" s="1" t="s">
        <v>300</v>
      </c>
      <c r="B133" s="1">
        <v>31</v>
      </c>
      <c r="C133" s="26" t="s">
        <v>401</v>
      </c>
      <c r="D133" t="s">
        <v>298</v>
      </c>
      <c r="E133" s="27" t="s">
        <v>402</v>
      </c>
      <c r="F133" s="28" t="s">
        <v>396</v>
      </c>
      <c r="G133" s="29">
        <v>9.5999999999999996</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row>
    <row r="136">
      <c r="A136" s="1" t="s">
        <v>309</v>
      </c>
      <c r="E136" s="27" t="s">
        <v>330</v>
      </c>
    </row>
    <row r="137">
      <c r="A137" s="1" t="s">
        <v>300</v>
      </c>
      <c r="B137" s="1">
        <v>32</v>
      </c>
      <c r="C137" s="26" t="s">
        <v>403</v>
      </c>
      <c r="D137" t="s">
        <v>298</v>
      </c>
      <c r="E137" s="27" t="s">
        <v>404</v>
      </c>
      <c r="F137" s="28" t="s">
        <v>396</v>
      </c>
      <c r="G137" s="29">
        <v>13.74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row>
    <row r="140">
      <c r="A140" s="1" t="s">
        <v>309</v>
      </c>
      <c r="E140" s="27" t="s">
        <v>330</v>
      </c>
    </row>
    <row r="141">
      <c r="A141" s="1" t="s">
        <v>300</v>
      </c>
      <c r="B141" s="1">
        <v>33</v>
      </c>
      <c r="C141" s="26" t="s">
        <v>405</v>
      </c>
      <c r="D141" t="s">
        <v>298</v>
      </c>
      <c r="E141" s="27" t="s">
        <v>406</v>
      </c>
      <c r="F141" s="28" t="s">
        <v>396</v>
      </c>
      <c r="G141" s="29">
        <v>8.7970000000000006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row>
    <row r="144">
      <c r="A144" s="1" t="s">
        <v>309</v>
      </c>
      <c r="E144" s="27" t="s">
        <v>330</v>
      </c>
    </row>
    <row r="145">
      <c r="A145" s="1" t="s">
        <v>300</v>
      </c>
      <c r="B145" s="1">
        <v>34</v>
      </c>
      <c r="C145" s="26" t="s">
        <v>407</v>
      </c>
      <c r="D145" t="s">
        <v>298</v>
      </c>
      <c r="E145" s="27" t="s">
        <v>408</v>
      </c>
      <c r="F145" s="28" t="s">
        <v>396</v>
      </c>
      <c r="G145" s="29">
        <v>0.95999999999999996</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row>
    <row r="148">
      <c r="A148" s="1" t="s">
        <v>309</v>
      </c>
      <c r="E148" s="27" t="s">
        <v>330</v>
      </c>
    </row>
    <row r="149">
      <c r="A149" s="1" t="s">
        <v>300</v>
      </c>
      <c r="B149" s="1">
        <v>35</v>
      </c>
      <c r="C149" s="26" t="s">
        <v>664</v>
      </c>
      <c r="D149" t="s">
        <v>298</v>
      </c>
      <c r="E149" s="27" t="s">
        <v>665</v>
      </c>
      <c r="F149" s="28" t="s">
        <v>396</v>
      </c>
      <c r="G149" s="29">
        <v>10.08</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row>
    <row r="152">
      <c r="A152" s="1" t="s">
        <v>309</v>
      </c>
      <c r="E152" s="27" t="s">
        <v>330</v>
      </c>
    </row>
    <row r="153">
      <c r="A153" s="1" t="s">
        <v>300</v>
      </c>
      <c r="B153" s="1">
        <v>36</v>
      </c>
      <c r="C153" s="26" t="s">
        <v>409</v>
      </c>
      <c r="D153" t="s">
        <v>298</v>
      </c>
      <c r="E153" s="27" t="s">
        <v>410</v>
      </c>
      <c r="F153" s="28" t="s">
        <v>396</v>
      </c>
      <c r="G153" s="29">
        <v>9.5399999999999991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row>
    <row r="156">
      <c r="A156" s="1" t="s">
        <v>309</v>
      </c>
      <c r="E156" s="27" t="s">
        <v>330</v>
      </c>
    </row>
    <row r="157">
      <c r="A157" s="1" t="s">
        <v>300</v>
      </c>
      <c r="B157" s="1">
        <v>37</v>
      </c>
      <c r="C157" s="26" t="s">
        <v>411</v>
      </c>
      <c r="D157" t="s">
        <v>298</v>
      </c>
      <c r="E157" s="27" t="s">
        <v>412</v>
      </c>
      <c r="F157" s="28" t="s">
        <v>396</v>
      </c>
      <c r="G157" s="29">
        <v>9.5999999999999996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row>
    <row r="160">
      <c r="A160" s="1" t="s">
        <v>309</v>
      </c>
      <c r="E160" s="27" t="s">
        <v>330</v>
      </c>
    </row>
    <row r="161">
      <c r="A161" s="1" t="s">
        <v>300</v>
      </c>
      <c r="B161" s="1">
        <v>38</v>
      </c>
      <c r="C161" s="26" t="s">
        <v>413</v>
      </c>
      <c r="D161" t="s">
        <v>298</v>
      </c>
      <c r="E161" s="27" t="s">
        <v>414</v>
      </c>
      <c r="F161" s="28" t="s">
        <v>333</v>
      </c>
      <c r="G161" s="29">
        <v>5</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row>
    <row r="164">
      <c r="A164" s="1" t="s">
        <v>309</v>
      </c>
      <c r="E164" s="27" t="s">
        <v>330</v>
      </c>
    </row>
    <row r="165">
      <c r="A165" s="1" t="s">
        <v>300</v>
      </c>
      <c r="B165" s="1">
        <v>39</v>
      </c>
      <c r="C165" s="26" t="s">
        <v>415</v>
      </c>
      <c r="D165" t="s">
        <v>298</v>
      </c>
      <c r="E165" s="27" t="s">
        <v>416</v>
      </c>
      <c r="F165" s="28" t="s">
        <v>333</v>
      </c>
      <c r="G165" s="29">
        <v>5</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row>
    <row r="168">
      <c r="A168" s="1" t="s">
        <v>309</v>
      </c>
      <c r="E168" s="27" t="s">
        <v>330</v>
      </c>
    </row>
    <row r="169">
      <c r="A169" s="1" t="s">
        <v>300</v>
      </c>
      <c r="B169" s="1">
        <v>40</v>
      </c>
      <c r="C169" s="26" t="s">
        <v>666</v>
      </c>
      <c r="D169" t="s">
        <v>298</v>
      </c>
      <c r="E169" s="27" t="s">
        <v>667</v>
      </c>
      <c r="F169" s="28" t="s">
        <v>333</v>
      </c>
      <c r="G169" s="29">
        <v>10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row>
    <row r="172">
      <c r="A172" s="1" t="s">
        <v>309</v>
      </c>
      <c r="E172" s="27" t="s">
        <v>330</v>
      </c>
    </row>
    <row r="173">
      <c r="A173" s="1" t="s">
        <v>300</v>
      </c>
      <c r="B173" s="1">
        <v>41</v>
      </c>
      <c r="C173" s="26" t="s">
        <v>417</v>
      </c>
      <c r="D173" t="s">
        <v>298</v>
      </c>
      <c r="E173" s="27" t="s">
        <v>418</v>
      </c>
      <c r="F173" s="28" t="s">
        <v>333</v>
      </c>
      <c r="G173" s="29">
        <v>22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row>
    <row r="176">
      <c r="A176" s="1" t="s">
        <v>309</v>
      </c>
      <c r="E176" s="27" t="s">
        <v>330</v>
      </c>
    </row>
    <row r="177">
      <c r="A177" s="1" t="s">
        <v>300</v>
      </c>
      <c r="B177" s="1">
        <v>42</v>
      </c>
      <c r="C177" s="26" t="s">
        <v>419</v>
      </c>
      <c r="D177" t="s">
        <v>298</v>
      </c>
      <c r="E177" s="27" t="s">
        <v>420</v>
      </c>
      <c r="F177" s="28" t="s">
        <v>333</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row>
    <row r="180">
      <c r="A180" s="1" t="s">
        <v>309</v>
      </c>
      <c r="E180" s="27" t="s">
        <v>330</v>
      </c>
    </row>
    <row r="181">
      <c r="A181" s="1" t="s">
        <v>300</v>
      </c>
      <c r="B181" s="1">
        <v>43</v>
      </c>
      <c r="C181" s="26" t="s">
        <v>433</v>
      </c>
      <c r="D181" t="s">
        <v>298</v>
      </c>
      <c r="E181" s="27" t="s">
        <v>434</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row>
    <row r="184">
      <c r="A184" s="1" t="s">
        <v>309</v>
      </c>
      <c r="E184" s="27" t="s">
        <v>330</v>
      </c>
    </row>
    <row r="185">
      <c r="A185" s="1" t="s">
        <v>300</v>
      </c>
      <c r="B185" s="1">
        <v>44</v>
      </c>
      <c r="C185" s="26" t="s">
        <v>435</v>
      </c>
      <c r="D185" t="s">
        <v>298</v>
      </c>
      <c r="E185" s="27" t="s">
        <v>436</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row>
    <row r="188">
      <c r="A188" s="1" t="s">
        <v>309</v>
      </c>
      <c r="E188" s="27" t="s">
        <v>330</v>
      </c>
    </row>
    <row r="189">
      <c r="A189" s="1" t="s">
        <v>300</v>
      </c>
      <c r="B189" s="1">
        <v>45</v>
      </c>
      <c r="C189" s="26" t="s">
        <v>668</v>
      </c>
      <c r="D189" t="s">
        <v>298</v>
      </c>
      <c r="E189" s="27" t="s">
        <v>669</v>
      </c>
      <c r="F189" s="28" t="s">
        <v>359</v>
      </c>
      <c r="G189" s="29">
        <v>3</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row>
    <row r="192">
      <c r="A192" s="1" t="s">
        <v>309</v>
      </c>
      <c r="E192" s="27" t="s">
        <v>330</v>
      </c>
    </row>
    <row r="193">
      <c r="A193" s="1" t="s">
        <v>300</v>
      </c>
      <c r="B193" s="1">
        <v>46</v>
      </c>
      <c r="C193" s="26" t="s">
        <v>670</v>
      </c>
      <c r="D193" t="s">
        <v>298</v>
      </c>
      <c r="E193" s="27" t="s">
        <v>671</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row>
    <row r="196">
      <c r="A196" s="1" t="s">
        <v>309</v>
      </c>
      <c r="E196" s="27" t="s">
        <v>330</v>
      </c>
    </row>
    <row r="197">
      <c r="A197" s="1" t="s">
        <v>300</v>
      </c>
      <c r="B197" s="1">
        <v>47</v>
      </c>
      <c r="C197" s="26" t="s">
        <v>437</v>
      </c>
      <c r="D197" t="s">
        <v>298</v>
      </c>
      <c r="E197" s="27" t="s">
        <v>438</v>
      </c>
      <c r="F197" s="28" t="s">
        <v>359</v>
      </c>
      <c r="G197" s="29">
        <v>25.5</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row>
    <row r="200">
      <c r="A200" s="1" t="s">
        <v>309</v>
      </c>
      <c r="E200" s="27" t="s">
        <v>330</v>
      </c>
    </row>
    <row r="201">
      <c r="A201" s="1" t="s">
        <v>300</v>
      </c>
      <c r="B201" s="1">
        <v>48</v>
      </c>
      <c r="C201" s="26" t="s">
        <v>439</v>
      </c>
      <c r="D201" t="s">
        <v>298</v>
      </c>
      <c r="E201" s="27" t="s">
        <v>440</v>
      </c>
      <c r="F201" s="28" t="s">
        <v>359</v>
      </c>
      <c r="G201" s="29">
        <v>25.5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row>
    <row r="204">
      <c r="A204" s="1" t="s">
        <v>309</v>
      </c>
      <c r="E204" s="27" t="s">
        <v>330</v>
      </c>
    </row>
    <row r="205">
      <c r="A205" s="1" t="s">
        <v>300</v>
      </c>
      <c r="B205" s="1">
        <v>49</v>
      </c>
      <c r="C205" s="26" t="s">
        <v>672</v>
      </c>
      <c r="D205" t="s">
        <v>298</v>
      </c>
      <c r="E205" s="27" t="s">
        <v>673</v>
      </c>
      <c r="F205" s="28" t="s">
        <v>359</v>
      </c>
      <c r="G205" s="29">
        <v>2</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row>
    <row r="208">
      <c r="A208" s="1" t="s">
        <v>309</v>
      </c>
      <c r="E208" s="27" t="s">
        <v>330</v>
      </c>
    </row>
    <row r="209">
      <c r="A209" s="1" t="s">
        <v>300</v>
      </c>
      <c r="B209" s="1">
        <v>50</v>
      </c>
      <c r="C209" s="26" t="s">
        <v>674</v>
      </c>
      <c r="D209" t="s">
        <v>298</v>
      </c>
      <c r="E209" s="27" t="s">
        <v>675</v>
      </c>
      <c r="F209" s="28" t="s">
        <v>359</v>
      </c>
      <c r="G209" s="29">
        <v>2</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row>
    <row r="212">
      <c r="A212" s="1" t="s">
        <v>309</v>
      </c>
      <c r="E212" s="27" t="s">
        <v>330</v>
      </c>
    </row>
    <row r="213">
      <c r="A213" s="1" t="s">
        <v>300</v>
      </c>
      <c r="B213" s="1">
        <v>51</v>
      </c>
      <c r="C213" s="26" t="s">
        <v>441</v>
      </c>
      <c r="D213" t="s">
        <v>298</v>
      </c>
      <c r="E213" s="27" t="s">
        <v>442</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row>
    <row r="216">
      <c r="A216" s="1" t="s">
        <v>309</v>
      </c>
      <c r="E216" s="27" t="s">
        <v>330</v>
      </c>
    </row>
    <row r="217">
      <c r="A217" s="1" t="s">
        <v>300</v>
      </c>
      <c r="B217" s="1">
        <v>52</v>
      </c>
      <c r="C217" s="26" t="s">
        <v>443</v>
      </c>
      <c r="D217" t="s">
        <v>298</v>
      </c>
      <c r="E217" s="27" t="s">
        <v>444</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row>
    <row r="220">
      <c r="A220" s="1" t="s">
        <v>309</v>
      </c>
      <c r="E220" s="27" t="s">
        <v>330</v>
      </c>
    </row>
    <row r="221" ht="25.5">
      <c r="A221" s="1" t="s">
        <v>300</v>
      </c>
      <c r="B221" s="1">
        <v>53</v>
      </c>
      <c r="C221" s="26" t="s">
        <v>449</v>
      </c>
      <c r="D221" t="s">
        <v>298</v>
      </c>
      <c r="E221" s="27" t="s">
        <v>450</v>
      </c>
      <c r="F221" s="28" t="s">
        <v>451</v>
      </c>
      <c r="G221" s="29">
        <v>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row>
    <row r="224">
      <c r="A224" s="1" t="s">
        <v>309</v>
      </c>
      <c r="E224" s="27" t="s">
        <v>330</v>
      </c>
    </row>
    <row r="225" ht="25.5">
      <c r="A225" s="1" t="s">
        <v>300</v>
      </c>
      <c r="B225" s="1">
        <v>54</v>
      </c>
      <c r="C225" s="26" t="s">
        <v>452</v>
      </c>
      <c r="D225" t="s">
        <v>298</v>
      </c>
      <c r="E225" s="27" t="s">
        <v>453</v>
      </c>
      <c r="F225" s="28" t="s">
        <v>451</v>
      </c>
      <c r="G225" s="29">
        <v>4</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row>
    <row r="228">
      <c r="A228" s="1" t="s">
        <v>309</v>
      </c>
      <c r="E228" s="27" t="s">
        <v>330</v>
      </c>
    </row>
    <row r="229">
      <c r="A229" s="1" t="s">
        <v>300</v>
      </c>
      <c r="B229" s="1">
        <v>55</v>
      </c>
      <c r="C229" s="26" t="s">
        <v>454</v>
      </c>
      <c r="D229" t="s">
        <v>298</v>
      </c>
      <c r="E229" s="27" t="s">
        <v>455</v>
      </c>
      <c r="F229" s="28" t="s">
        <v>359</v>
      </c>
      <c r="G229" s="29">
        <v>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row>
    <row r="232">
      <c r="A232" s="1" t="s">
        <v>309</v>
      </c>
      <c r="E232" s="27" t="s">
        <v>330</v>
      </c>
    </row>
    <row r="233">
      <c r="A233" s="1" t="s">
        <v>300</v>
      </c>
      <c r="B233" s="1">
        <v>56</v>
      </c>
      <c r="C233" s="26" t="s">
        <v>456</v>
      </c>
      <c r="D233" t="s">
        <v>298</v>
      </c>
      <c r="E233" s="27" t="s">
        <v>457</v>
      </c>
      <c r="F233" s="28" t="s">
        <v>359</v>
      </c>
      <c r="G233" s="29">
        <v>2</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row>
    <row r="236">
      <c r="A236" s="1" t="s">
        <v>309</v>
      </c>
      <c r="E236" s="27" t="s">
        <v>330</v>
      </c>
    </row>
    <row r="237">
      <c r="A237" s="1" t="s">
        <v>300</v>
      </c>
      <c r="B237" s="1">
        <v>57</v>
      </c>
      <c r="C237" s="26" t="s">
        <v>458</v>
      </c>
      <c r="D237" t="s">
        <v>298</v>
      </c>
      <c r="E237" s="27" t="s">
        <v>459</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row>
    <row r="240">
      <c r="A240" s="1" t="s">
        <v>309</v>
      </c>
      <c r="E240" s="27" t="s">
        <v>330</v>
      </c>
    </row>
    <row r="241">
      <c r="A241" s="1" t="s">
        <v>300</v>
      </c>
      <c r="B241" s="1">
        <v>58</v>
      </c>
      <c r="C241" s="26" t="s">
        <v>460</v>
      </c>
      <c r="D241" t="s">
        <v>298</v>
      </c>
      <c r="E241" s="27" t="s">
        <v>461</v>
      </c>
      <c r="F241" s="28" t="s">
        <v>359</v>
      </c>
      <c r="G241" s="29">
        <v>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row>
    <row r="244">
      <c r="A244" s="1" t="s">
        <v>309</v>
      </c>
      <c r="E244" s="27" t="s">
        <v>330</v>
      </c>
    </row>
    <row r="245">
      <c r="A245" s="1" t="s">
        <v>300</v>
      </c>
      <c r="B245" s="1">
        <v>59</v>
      </c>
      <c r="C245" s="26" t="s">
        <v>676</v>
      </c>
      <c r="D245" t="s">
        <v>298</v>
      </c>
      <c r="E245" s="27" t="s">
        <v>677</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row>
    <row r="248">
      <c r="A248" s="1" t="s">
        <v>309</v>
      </c>
      <c r="E248" s="27" t="s">
        <v>330</v>
      </c>
    </row>
    <row r="249">
      <c r="A249" s="1" t="s">
        <v>300</v>
      </c>
      <c r="B249" s="1">
        <v>60</v>
      </c>
      <c r="C249" s="26" t="s">
        <v>462</v>
      </c>
      <c r="D249" t="s">
        <v>298</v>
      </c>
      <c r="E249" s="27" t="s">
        <v>463</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row>
    <row r="252">
      <c r="A252" s="1" t="s">
        <v>309</v>
      </c>
      <c r="E252" s="27" t="s">
        <v>330</v>
      </c>
    </row>
    <row r="253">
      <c r="A253" s="1" t="s">
        <v>300</v>
      </c>
      <c r="B253" s="1">
        <v>61</v>
      </c>
      <c r="C253" s="26" t="s">
        <v>464</v>
      </c>
      <c r="D253" t="s">
        <v>298</v>
      </c>
      <c r="E253" s="27" t="s">
        <v>465</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row>
    <row r="256">
      <c r="A256" s="1" t="s">
        <v>309</v>
      </c>
      <c r="E256" s="27" t="s">
        <v>330</v>
      </c>
    </row>
    <row r="257">
      <c r="A257" s="1" t="s">
        <v>300</v>
      </c>
      <c r="B257" s="1">
        <v>62</v>
      </c>
      <c r="C257" s="26" t="s">
        <v>678</v>
      </c>
      <c r="D257" t="s">
        <v>298</v>
      </c>
      <c r="E257" s="27" t="s">
        <v>679</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row>
    <row r="260">
      <c r="A260" s="1" t="s">
        <v>309</v>
      </c>
      <c r="E260" s="27" t="s">
        <v>330</v>
      </c>
    </row>
    <row r="261">
      <c r="A261" s="1" t="s">
        <v>300</v>
      </c>
      <c r="B261" s="1">
        <v>63</v>
      </c>
      <c r="C261" s="26" t="s">
        <v>466</v>
      </c>
      <c r="D261" t="s">
        <v>298</v>
      </c>
      <c r="E261" s="27" t="s">
        <v>467</v>
      </c>
      <c r="F261" s="28" t="s">
        <v>359</v>
      </c>
      <c r="G261" s="29">
        <v>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row>
    <row r="264">
      <c r="A264" s="1" t="s">
        <v>309</v>
      </c>
      <c r="E264" s="27" t="s">
        <v>330</v>
      </c>
    </row>
    <row r="265">
      <c r="A265" s="1" t="s">
        <v>300</v>
      </c>
      <c r="B265" s="1">
        <v>64</v>
      </c>
      <c r="C265" s="26" t="s">
        <v>468</v>
      </c>
      <c r="D265" t="s">
        <v>298</v>
      </c>
      <c r="E265" s="27" t="s">
        <v>469</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row>
    <row r="268">
      <c r="A268" s="1" t="s">
        <v>309</v>
      </c>
      <c r="E268" s="27" t="s">
        <v>330</v>
      </c>
    </row>
    <row r="269">
      <c r="A269" s="1" t="s">
        <v>300</v>
      </c>
      <c r="B269" s="1">
        <v>65</v>
      </c>
      <c r="C269" s="26" t="s">
        <v>478</v>
      </c>
      <c r="D269" t="s">
        <v>298</v>
      </c>
      <c r="E269" s="27" t="s">
        <v>479</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row>
    <row r="272">
      <c r="A272" s="1" t="s">
        <v>309</v>
      </c>
      <c r="E272" s="27" t="s">
        <v>330</v>
      </c>
    </row>
    <row r="273">
      <c r="A273" s="1" t="s">
        <v>300</v>
      </c>
      <c r="B273" s="1">
        <v>66</v>
      </c>
      <c r="C273" s="26" t="s">
        <v>480</v>
      </c>
      <c r="D273" t="s">
        <v>298</v>
      </c>
      <c r="E273" s="27" t="s">
        <v>481</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row>
    <row r="276">
      <c r="A276" s="1" t="s">
        <v>309</v>
      </c>
      <c r="E276" s="27" t="s">
        <v>330</v>
      </c>
    </row>
    <row r="277">
      <c r="A277" s="1" t="s">
        <v>300</v>
      </c>
      <c r="B277" s="1">
        <v>67</v>
      </c>
      <c r="C277" s="26" t="s">
        <v>486</v>
      </c>
      <c r="D277" t="s">
        <v>298</v>
      </c>
      <c r="E277" s="27" t="s">
        <v>487</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row>
    <row r="280">
      <c r="A280" s="1" t="s">
        <v>309</v>
      </c>
      <c r="E280" s="27" t="s">
        <v>330</v>
      </c>
    </row>
    <row r="281">
      <c r="A281" s="1" t="s">
        <v>300</v>
      </c>
      <c r="B281" s="1">
        <v>68</v>
      </c>
      <c r="C281" s="26" t="s">
        <v>488</v>
      </c>
      <c r="D281" t="s">
        <v>298</v>
      </c>
      <c r="E281" s="27" t="s">
        <v>489</v>
      </c>
      <c r="F281" s="28" t="s">
        <v>359</v>
      </c>
      <c r="G281" s="29">
        <v>1</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row>
    <row r="284">
      <c r="A284" s="1" t="s">
        <v>309</v>
      </c>
      <c r="E284" s="27" t="s">
        <v>330</v>
      </c>
    </row>
    <row r="285">
      <c r="A285" s="1" t="s">
        <v>300</v>
      </c>
      <c r="B285" s="1">
        <v>69</v>
      </c>
      <c r="C285" s="26" t="s">
        <v>490</v>
      </c>
      <c r="D285" t="s">
        <v>298</v>
      </c>
      <c r="E285" s="27" t="s">
        <v>491</v>
      </c>
      <c r="F285" s="28" t="s">
        <v>359</v>
      </c>
      <c r="G285" s="29">
        <v>6</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row>
    <row r="288">
      <c r="A288" s="1" t="s">
        <v>309</v>
      </c>
      <c r="E288" s="27" t="s">
        <v>330</v>
      </c>
    </row>
    <row r="289">
      <c r="A289" s="1" t="s">
        <v>300</v>
      </c>
      <c r="B289" s="1">
        <v>70</v>
      </c>
      <c r="C289" s="26" t="s">
        <v>492</v>
      </c>
      <c r="D289" t="s">
        <v>298</v>
      </c>
      <c r="E289" s="27" t="s">
        <v>493</v>
      </c>
      <c r="F289" s="28" t="s">
        <v>359</v>
      </c>
      <c r="G289" s="29">
        <v>6</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row>
    <row r="292">
      <c r="A292" s="1" t="s">
        <v>309</v>
      </c>
      <c r="E292" s="27" t="s">
        <v>330</v>
      </c>
    </row>
    <row r="293">
      <c r="A293" s="1" t="s">
        <v>300</v>
      </c>
      <c r="B293" s="1">
        <v>71</v>
      </c>
      <c r="C293" s="26" t="s">
        <v>494</v>
      </c>
      <c r="D293" t="s">
        <v>298</v>
      </c>
      <c r="E293" s="27" t="s">
        <v>495</v>
      </c>
      <c r="F293" s="28" t="s">
        <v>359</v>
      </c>
      <c r="G293" s="29">
        <v>10</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row>
    <row r="296">
      <c r="A296" s="1" t="s">
        <v>309</v>
      </c>
      <c r="E296" s="27" t="s">
        <v>330</v>
      </c>
    </row>
    <row r="297">
      <c r="A297" s="1" t="s">
        <v>300</v>
      </c>
      <c r="B297" s="1">
        <v>72</v>
      </c>
      <c r="C297" s="26" t="s">
        <v>496</v>
      </c>
      <c r="D297" t="s">
        <v>298</v>
      </c>
      <c r="E297" s="27" t="s">
        <v>497</v>
      </c>
      <c r="F297" s="28" t="s">
        <v>359</v>
      </c>
      <c r="G297" s="29">
        <v>6</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row>
    <row r="300">
      <c r="A300" s="1" t="s">
        <v>309</v>
      </c>
      <c r="E300" s="27" t="s">
        <v>330</v>
      </c>
    </row>
    <row r="301">
      <c r="A301" s="1" t="s">
        <v>300</v>
      </c>
      <c r="B301" s="1">
        <v>73</v>
      </c>
      <c r="C301" s="26" t="s">
        <v>498</v>
      </c>
      <c r="D301" t="s">
        <v>298</v>
      </c>
      <c r="E301" s="27" t="s">
        <v>499</v>
      </c>
      <c r="F301" s="28" t="s">
        <v>359</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row>
    <row r="304">
      <c r="A304" s="1" t="s">
        <v>309</v>
      </c>
      <c r="E304" s="27" t="s">
        <v>330</v>
      </c>
    </row>
    <row r="305">
      <c r="A305" s="1" t="s">
        <v>300</v>
      </c>
      <c r="B305" s="1">
        <v>74</v>
      </c>
      <c r="C305" s="26" t="s">
        <v>680</v>
      </c>
      <c r="D305" t="s">
        <v>298</v>
      </c>
      <c r="E305" s="27" t="s">
        <v>681</v>
      </c>
      <c r="F305" s="28" t="s">
        <v>359</v>
      </c>
      <c r="G305" s="29">
        <v>2</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row>
    <row r="308">
      <c r="A308" s="1" t="s">
        <v>309</v>
      </c>
      <c r="E308" s="27" t="s">
        <v>330</v>
      </c>
    </row>
    <row r="309">
      <c r="A309" s="1" t="s">
        <v>300</v>
      </c>
      <c r="B309" s="1">
        <v>75</v>
      </c>
      <c r="C309" s="26" t="s">
        <v>504</v>
      </c>
      <c r="D309" t="s">
        <v>298</v>
      </c>
      <c r="E309" s="27" t="s">
        <v>505</v>
      </c>
      <c r="F309" s="28" t="s">
        <v>359</v>
      </c>
      <c r="G309" s="29">
        <v>3</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row>
    <row r="312">
      <c r="A312" s="1" t="s">
        <v>309</v>
      </c>
      <c r="E312" s="27" t="s">
        <v>330</v>
      </c>
    </row>
    <row r="313">
      <c r="A313" s="1" t="s">
        <v>300</v>
      </c>
      <c r="B313" s="1">
        <v>76</v>
      </c>
      <c r="C313" s="26" t="s">
        <v>506</v>
      </c>
      <c r="D313" t="s">
        <v>298</v>
      </c>
      <c r="E313" s="27" t="s">
        <v>507</v>
      </c>
      <c r="F313" s="28" t="s">
        <v>359</v>
      </c>
      <c r="G313" s="29">
        <v>3</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row>
    <row r="316">
      <c r="A316" s="1" t="s">
        <v>309</v>
      </c>
      <c r="E316" s="27" t="s">
        <v>330</v>
      </c>
    </row>
    <row r="317">
      <c r="A317" s="1" t="s">
        <v>300</v>
      </c>
      <c r="B317" s="1">
        <v>77</v>
      </c>
      <c r="C317" s="26" t="s">
        <v>682</v>
      </c>
      <c r="D317" t="s">
        <v>298</v>
      </c>
      <c r="E317" s="27" t="s">
        <v>683</v>
      </c>
      <c r="F317" s="28" t="s">
        <v>359</v>
      </c>
      <c r="G317" s="29">
        <v>4</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row>
    <row r="320">
      <c r="A320" s="1" t="s">
        <v>309</v>
      </c>
      <c r="E320" s="27" t="s">
        <v>330</v>
      </c>
    </row>
    <row r="321">
      <c r="A321" s="1" t="s">
        <v>300</v>
      </c>
      <c r="B321" s="1">
        <v>78</v>
      </c>
      <c r="C321" s="26" t="s">
        <v>684</v>
      </c>
      <c r="D321" t="s">
        <v>298</v>
      </c>
      <c r="E321" s="27" t="s">
        <v>685</v>
      </c>
      <c r="F321" s="28" t="s">
        <v>359</v>
      </c>
      <c r="G321" s="29">
        <v>4</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row>
    <row r="324">
      <c r="A324" s="1" t="s">
        <v>309</v>
      </c>
      <c r="E324" s="27" t="s">
        <v>330</v>
      </c>
    </row>
    <row r="325">
      <c r="A325" s="1" t="s">
        <v>300</v>
      </c>
      <c r="B325" s="1">
        <v>79</v>
      </c>
      <c r="C325" s="26" t="s">
        <v>510</v>
      </c>
      <c r="D325" t="s">
        <v>298</v>
      </c>
      <c r="E325" s="27" t="s">
        <v>511</v>
      </c>
      <c r="F325" s="28" t="s">
        <v>359</v>
      </c>
      <c r="G325" s="29">
        <v>13</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row>
    <row r="328">
      <c r="A328" s="1" t="s">
        <v>309</v>
      </c>
      <c r="E328" s="27" t="s">
        <v>330</v>
      </c>
    </row>
    <row r="329">
      <c r="A329" s="1" t="s">
        <v>300</v>
      </c>
      <c r="B329" s="1">
        <v>80</v>
      </c>
      <c r="C329" s="26" t="s">
        <v>686</v>
      </c>
      <c r="D329" t="s">
        <v>298</v>
      </c>
      <c r="E329" s="27" t="s">
        <v>687</v>
      </c>
      <c r="F329" s="28" t="s">
        <v>359</v>
      </c>
      <c r="G329" s="29">
        <v>1</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row>
    <row r="332">
      <c r="A332" s="1" t="s">
        <v>309</v>
      </c>
      <c r="E332" s="27" t="s">
        <v>330</v>
      </c>
    </row>
    <row r="333">
      <c r="A333" s="1" t="s">
        <v>300</v>
      </c>
      <c r="B333" s="1">
        <v>81</v>
      </c>
      <c r="C333" s="26" t="s">
        <v>688</v>
      </c>
      <c r="D333" t="s">
        <v>298</v>
      </c>
      <c r="E333" s="27" t="s">
        <v>689</v>
      </c>
      <c r="F333" s="28" t="s">
        <v>359</v>
      </c>
      <c r="G333" s="29">
        <v>3</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row>
    <row r="336">
      <c r="A336" s="1" t="s">
        <v>309</v>
      </c>
      <c r="E336" s="27" t="s">
        <v>330</v>
      </c>
    </row>
    <row r="337">
      <c r="A337" s="1" t="s">
        <v>300</v>
      </c>
      <c r="B337" s="1">
        <v>82</v>
      </c>
      <c r="C337" s="26" t="s">
        <v>690</v>
      </c>
      <c r="D337" t="s">
        <v>298</v>
      </c>
      <c r="E337" s="27" t="s">
        <v>691</v>
      </c>
      <c r="F337" s="28" t="s">
        <v>359</v>
      </c>
      <c r="G337" s="29">
        <v>1</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row>
    <row r="340">
      <c r="A340" s="1" t="s">
        <v>309</v>
      </c>
      <c r="E340" s="27" t="s">
        <v>330</v>
      </c>
    </row>
    <row r="341">
      <c r="A341" s="1" t="s">
        <v>300</v>
      </c>
      <c r="B341" s="1">
        <v>83</v>
      </c>
      <c r="C341" s="26" t="s">
        <v>512</v>
      </c>
      <c r="D341" t="s">
        <v>298</v>
      </c>
      <c r="E341" s="27" t="s">
        <v>513</v>
      </c>
      <c r="F341" s="28" t="s">
        <v>359</v>
      </c>
      <c r="G341" s="29">
        <v>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row>
    <row r="344">
      <c r="A344" s="1" t="s">
        <v>309</v>
      </c>
      <c r="E344" s="27" t="s">
        <v>330</v>
      </c>
    </row>
    <row r="345">
      <c r="A345" s="1" t="s">
        <v>300</v>
      </c>
      <c r="B345" s="1">
        <v>84</v>
      </c>
      <c r="C345" s="26" t="s">
        <v>514</v>
      </c>
      <c r="D345" t="s">
        <v>298</v>
      </c>
      <c r="E345" s="27" t="s">
        <v>515</v>
      </c>
      <c r="F345" s="28" t="s">
        <v>359</v>
      </c>
      <c r="G345" s="29">
        <v>4</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row>
    <row r="348">
      <c r="A348" s="1" t="s">
        <v>309</v>
      </c>
      <c r="E348" s="27" t="s">
        <v>330</v>
      </c>
    </row>
    <row r="349">
      <c r="A349" s="1" t="s">
        <v>300</v>
      </c>
      <c r="B349" s="1">
        <v>85</v>
      </c>
      <c r="C349" s="26" t="s">
        <v>516</v>
      </c>
      <c r="D349" t="s">
        <v>298</v>
      </c>
      <c r="E349" s="27" t="s">
        <v>517</v>
      </c>
      <c r="F349" s="28" t="s">
        <v>359</v>
      </c>
      <c r="G349" s="29">
        <v>2</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row>
    <row r="352">
      <c r="A352" s="1" t="s">
        <v>309</v>
      </c>
      <c r="E352" s="27" t="s">
        <v>330</v>
      </c>
    </row>
    <row r="353">
      <c r="A353" s="1" t="s">
        <v>300</v>
      </c>
      <c r="B353" s="1">
        <v>86</v>
      </c>
      <c r="C353" s="26" t="s">
        <v>518</v>
      </c>
      <c r="D353" t="s">
        <v>298</v>
      </c>
      <c r="E353" s="27" t="s">
        <v>519</v>
      </c>
      <c r="F353" s="28" t="s">
        <v>359</v>
      </c>
      <c r="G353" s="29">
        <v>1</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row>
    <row r="356">
      <c r="A356" s="1" t="s">
        <v>309</v>
      </c>
      <c r="E356" s="27" t="s">
        <v>330</v>
      </c>
    </row>
    <row r="357">
      <c r="A357" s="1" t="s">
        <v>300</v>
      </c>
      <c r="B357" s="1">
        <v>87</v>
      </c>
      <c r="C357" s="26" t="s">
        <v>520</v>
      </c>
      <c r="D357" t="s">
        <v>298</v>
      </c>
      <c r="E357" s="27" t="s">
        <v>521</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row>
    <row r="360">
      <c r="A360" s="1" t="s">
        <v>309</v>
      </c>
      <c r="E360" s="27" t="s">
        <v>330</v>
      </c>
    </row>
    <row r="361">
      <c r="A361" s="1" t="s">
        <v>300</v>
      </c>
      <c r="B361" s="1">
        <v>88</v>
      </c>
      <c r="C361" s="26" t="s">
        <v>524</v>
      </c>
      <c r="D361" t="s">
        <v>298</v>
      </c>
      <c r="E361" s="27" t="s">
        <v>525</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row>
    <row r="364">
      <c r="A364" s="1" t="s">
        <v>309</v>
      </c>
      <c r="E364" s="27" t="s">
        <v>330</v>
      </c>
    </row>
    <row r="365">
      <c r="A365" s="1" t="s">
        <v>300</v>
      </c>
      <c r="B365" s="1">
        <v>89</v>
      </c>
      <c r="C365" s="26" t="s">
        <v>526</v>
      </c>
      <c r="D365" t="s">
        <v>298</v>
      </c>
      <c r="E365" s="27" t="s">
        <v>527</v>
      </c>
      <c r="F365" s="28" t="s">
        <v>359</v>
      </c>
      <c r="G365" s="29">
        <v>1</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row>
    <row r="368">
      <c r="A368" s="1" t="s">
        <v>309</v>
      </c>
      <c r="E368" s="27" t="s">
        <v>330</v>
      </c>
    </row>
    <row r="369" ht="25.5">
      <c r="A369" s="1" t="s">
        <v>300</v>
      </c>
      <c r="B369" s="1">
        <v>90</v>
      </c>
      <c r="C369" s="26" t="s">
        <v>532</v>
      </c>
      <c r="D369" t="s">
        <v>298</v>
      </c>
      <c r="E369" s="27" t="s">
        <v>533</v>
      </c>
      <c r="F369" s="28" t="s">
        <v>359</v>
      </c>
      <c r="G369" s="29">
        <v>5</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row>
    <row r="372">
      <c r="A372" s="1" t="s">
        <v>309</v>
      </c>
      <c r="E372" s="27" t="s">
        <v>330</v>
      </c>
    </row>
    <row r="373">
      <c r="A373" s="1" t="s">
        <v>300</v>
      </c>
      <c r="B373" s="1">
        <v>91</v>
      </c>
      <c r="C373" s="26" t="s">
        <v>538</v>
      </c>
      <c r="D373" t="s">
        <v>298</v>
      </c>
      <c r="E373" s="27" t="s">
        <v>539</v>
      </c>
      <c r="F373" s="28" t="s">
        <v>359</v>
      </c>
      <c r="G373" s="29">
        <v>8</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row>
    <row r="376">
      <c r="A376" s="1" t="s">
        <v>309</v>
      </c>
      <c r="E376" s="27" t="s">
        <v>330</v>
      </c>
    </row>
    <row r="377">
      <c r="A377" s="1" t="s">
        <v>300</v>
      </c>
      <c r="B377" s="1">
        <v>92</v>
      </c>
      <c r="C377" s="26" t="s">
        <v>540</v>
      </c>
      <c r="D377" t="s">
        <v>298</v>
      </c>
      <c r="E377" s="27" t="s">
        <v>541</v>
      </c>
      <c r="F377" s="28" t="s">
        <v>359</v>
      </c>
      <c r="G377" s="29">
        <v>8</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row>
    <row r="380">
      <c r="A380" s="1" t="s">
        <v>309</v>
      </c>
      <c r="E380" s="27" t="s">
        <v>330</v>
      </c>
    </row>
    <row r="381">
      <c r="A381" s="1" t="s">
        <v>300</v>
      </c>
      <c r="B381" s="1">
        <v>93</v>
      </c>
      <c r="C381" s="26" t="s">
        <v>692</v>
      </c>
      <c r="D381" t="s">
        <v>298</v>
      </c>
      <c r="E381" s="27" t="s">
        <v>693</v>
      </c>
      <c r="F381" s="28" t="s">
        <v>359</v>
      </c>
      <c r="G381" s="29">
        <v>4</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row>
    <row r="384">
      <c r="A384" s="1" t="s">
        <v>309</v>
      </c>
      <c r="E384" s="27" t="s">
        <v>330</v>
      </c>
    </row>
    <row r="385">
      <c r="A385" s="1" t="s">
        <v>300</v>
      </c>
      <c r="B385" s="1">
        <v>94</v>
      </c>
      <c r="C385" s="26" t="s">
        <v>546</v>
      </c>
      <c r="D385" t="s">
        <v>298</v>
      </c>
      <c r="E385" s="27" t="s">
        <v>547</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row>
    <row r="388">
      <c r="A388" s="1" t="s">
        <v>309</v>
      </c>
      <c r="E388" s="27" t="s">
        <v>330</v>
      </c>
    </row>
    <row r="389">
      <c r="A389" s="1" t="s">
        <v>300</v>
      </c>
      <c r="B389" s="1">
        <v>95</v>
      </c>
      <c r="C389" s="26" t="s">
        <v>548</v>
      </c>
      <c r="D389" t="s">
        <v>298</v>
      </c>
      <c r="E389" s="27" t="s">
        <v>549</v>
      </c>
      <c r="F389" s="28" t="s">
        <v>359</v>
      </c>
      <c r="G389" s="29">
        <v>1</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row>
    <row r="392">
      <c r="A392" s="1" t="s">
        <v>309</v>
      </c>
      <c r="E392" s="27" t="s">
        <v>330</v>
      </c>
    </row>
    <row r="393">
      <c r="A393" s="1" t="s">
        <v>300</v>
      </c>
      <c r="B393" s="1">
        <v>96</v>
      </c>
      <c r="C393" s="26" t="s">
        <v>694</v>
      </c>
      <c r="D393" t="s">
        <v>298</v>
      </c>
      <c r="E393" s="27" t="s">
        <v>695</v>
      </c>
      <c r="F393" s="28" t="s">
        <v>359</v>
      </c>
      <c r="G393" s="29">
        <v>1</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row>
    <row r="396">
      <c r="A396" s="1" t="s">
        <v>309</v>
      </c>
      <c r="E396" s="27" t="s">
        <v>330</v>
      </c>
    </row>
    <row r="397" ht="25.5">
      <c r="A397" s="1" t="s">
        <v>300</v>
      </c>
      <c r="B397" s="1">
        <v>97</v>
      </c>
      <c r="C397" s="26" t="s">
        <v>550</v>
      </c>
      <c r="D397" t="s">
        <v>298</v>
      </c>
      <c r="E397" s="27" t="s">
        <v>551</v>
      </c>
      <c r="F397" s="28" t="s">
        <v>359</v>
      </c>
      <c r="G397" s="29">
        <v>1</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row>
    <row r="400">
      <c r="A400" s="1" t="s">
        <v>309</v>
      </c>
      <c r="E400" s="27" t="s">
        <v>330</v>
      </c>
    </row>
    <row r="401" ht="25.5">
      <c r="A401" s="1" t="s">
        <v>300</v>
      </c>
      <c r="B401" s="1">
        <v>98</v>
      </c>
      <c r="C401" s="26" t="s">
        <v>552</v>
      </c>
      <c r="D401" t="s">
        <v>298</v>
      </c>
      <c r="E401" s="27" t="s">
        <v>553</v>
      </c>
      <c r="F401" s="28" t="s">
        <v>359</v>
      </c>
      <c r="G401" s="29">
        <v>1</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row>
    <row r="404">
      <c r="A404" s="1" t="s">
        <v>309</v>
      </c>
      <c r="E404" s="27" t="s">
        <v>330</v>
      </c>
    </row>
    <row r="405" ht="25.5">
      <c r="A405" s="1" t="s">
        <v>300</v>
      </c>
      <c r="B405" s="1">
        <v>99</v>
      </c>
      <c r="C405" s="26" t="s">
        <v>696</v>
      </c>
      <c r="D405" t="s">
        <v>298</v>
      </c>
      <c r="E405" s="27" t="s">
        <v>697</v>
      </c>
      <c r="F405" s="28" t="s">
        <v>359</v>
      </c>
      <c r="G405" s="29">
        <v>1</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row>
    <row r="408">
      <c r="A408" s="1" t="s">
        <v>309</v>
      </c>
      <c r="E408" s="27" t="s">
        <v>330</v>
      </c>
    </row>
    <row r="409">
      <c r="A409" s="1" t="s">
        <v>300</v>
      </c>
      <c r="B409" s="1">
        <v>100</v>
      </c>
      <c r="C409" s="26" t="s">
        <v>554</v>
      </c>
      <c r="D409" t="s">
        <v>298</v>
      </c>
      <c r="E409" s="27" t="s">
        <v>555</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row>
    <row r="412">
      <c r="A412" s="1" t="s">
        <v>309</v>
      </c>
      <c r="E412" s="27" t="s">
        <v>330</v>
      </c>
    </row>
    <row r="413">
      <c r="A413" s="1" t="s">
        <v>300</v>
      </c>
      <c r="B413" s="1">
        <v>101</v>
      </c>
      <c r="C413" s="26" t="s">
        <v>556</v>
      </c>
      <c r="D413" t="s">
        <v>298</v>
      </c>
      <c r="E413" s="27" t="s">
        <v>557</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row>
    <row r="416">
      <c r="A416" s="1" t="s">
        <v>309</v>
      </c>
      <c r="E416" s="27" t="s">
        <v>330</v>
      </c>
    </row>
    <row r="417">
      <c r="A417" s="1" t="s">
        <v>300</v>
      </c>
      <c r="B417" s="1">
        <v>102</v>
      </c>
      <c r="C417" s="26" t="s">
        <v>698</v>
      </c>
      <c r="D417" t="s">
        <v>298</v>
      </c>
      <c r="E417" s="27" t="s">
        <v>699</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row>
    <row r="420">
      <c r="A420" s="1" t="s">
        <v>309</v>
      </c>
      <c r="E420" s="27" t="s">
        <v>330</v>
      </c>
    </row>
    <row r="421">
      <c r="A421" s="1" t="s">
        <v>300</v>
      </c>
      <c r="B421" s="1">
        <v>103</v>
      </c>
      <c r="C421" s="26" t="s">
        <v>558</v>
      </c>
      <c r="D421" t="s">
        <v>298</v>
      </c>
      <c r="E421" s="27" t="s">
        <v>559</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row>
    <row r="424">
      <c r="A424" s="1" t="s">
        <v>309</v>
      </c>
      <c r="E424" s="27" t="s">
        <v>330</v>
      </c>
    </row>
    <row r="425">
      <c r="A425" s="1" t="s">
        <v>300</v>
      </c>
      <c r="B425" s="1">
        <v>104</v>
      </c>
      <c r="C425" s="26" t="s">
        <v>560</v>
      </c>
      <c r="D425" t="s">
        <v>298</v>
      </c>
      <c r="E425" s="27" t="s">
        <v>561</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row>
    <row r="428">
      <c r="A428" s="1" t="s">
        <v>309</v>
      </c>
      <c r="E428" s="27" t="s">
        <v>330</v>
      </c>
    </row>
    <row r="429">
      <c r="A429" s="1" t="s">
        <v>300</v>
      </c>
      <c r="B429" s="1">
        <v>105</v>
      </c>
      <c r="C429" s="26" t="s">
        <v>700</v>
      </c>
      <c r="D429" t="s">
        <v>298</v>
      </c>
      <c r="E429" s="27" t="s">
        <v>701</v>
      </c>
      <c r="F429" s="28" t="s">
        <v>359</v>
      </c>
      <c r="G429" s="29">
        <v>1</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c r="A431" s="1" t="s">
        <v>308</v>
      </c>
    </row>
    <row r="432">
      <c r="A432" s="1" t="s">
        <v>309</v>
      </c>
      <c r="E432" s="27" t="s">
        <v>330</v>
      </c>
    </row>
    <row r="433">
      <c r="A433" s="1" t="s">
        <v>300</v>
      </c>
      <c r="B433" s="1">
        <v>106</v>
      </c>
      <c r="C433" s="26" t="s">
        <v>570</v>
      </c>
      <c r="D433" t="s">
        <v>298</v>
      </c>
      <c r="E433" s="27" t="s">
        <v>571</v>
      </c>
      <c r="F433" s="28" t="s">
        <v>359</v>
      </c>
      <c r="G433" s="29">
        <v>1</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row>
    <row r="436">
      <c r="A436" s="1" t="s">
        <v>309</v>
      </c>
      <c r="E436" s="27" t="s">
        <v>330</v>
      </c>
    </row>
    <row r="437">
      <c r="A437" s="1" t="s">
        <v>300</v>
      </c>
      <c r="B437" s="1">
        <v>107</v>
      </c>
      <c r="C437" s="26" t="s">
        <v>572</v>
      </c>
      <c r="D437" t="s">
        <v>298</v>
      </c>
      <c r="E437" s="27" t="s">
        <v>573</v>
      </c>
      <c r="F437" s="28" t="s">
        <v>359</v>
      </c>
      <c r="G437" s="29">
        <v>1</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row>
    <row r="440">
      <c r="A440" s="1" t="s">
        <v>309</v>
      </c>
      <c r="E440" s="27" t="s">
        <v>330</v>
      </c>
    </row>
    <row r="441">
      <c r="A441" s="1" t="s">
        <v>300</v>
      </c>
      <c r="B441" s="1">
        <v>108</v>
      </c>
      <c r="C441" s="26" t="s">
        <v>702</v>
      </c>
      <c r="D441" t="s">
        <v>298</v>
      </c>
      <c r="E441" s="27" t="s">
        <v>703</v>
      </c>
      <c r="F441" s="28" t="s">
        <v>359</v>
      </c>
      <c r="G441" s="29">
        <v>1</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row>
    <row r="444">
      <c r="A444" s="1" t="s">
        <v>309</v>
      </c>
      <c r="E444" s="27" t="s">
        <v>330</v>
      </c>
    </row>
    <row r="445">
      <c r="A445" s="1" t="s">
        <v>300</v>
      </c>
      <c r="B445" s="1">
        <v>109</v>
      </c>
      <c r="C445" s="26" t="s">
        <v>574</v>
      </c>
      <c r="D445" t="s">
        <v>298</v>
      </c>
      <c r="E445" s="27" t="s">
        <v>575</v>
      </c>
      <c r="F445" s="28" t="s">
        <v>359</v>
      </c>
      <c r="G445" s="29">
        <v>1</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row>
    <row r="448">
      <c r="A448" s="1" t="s">
        <v>309</v>
      </c>
      <c r="E448" s="27" t="s">
        <v>330</v>
      </c>
    </row>
    <row r="449">
      <c r="A449" s="1" t="s">
        <v>300</v>
      </c>
      <c r="B449" s="1">
        <v>110</v>
      </c>
      <c r="C449" s="26" t="s">
        <v>576</v>
      </c>
      <c r="D449" t="s">
        <v>298</v>
      </c>
      <c r="E449" s="27" t="s">
        <v>577</v>
      </c>
      <c r="F449" s="28" t="s">
        <v>359</v>
      </c>
      <c r="G449" s="29">
        <v>4</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row>
    <row r="452">
      <c r="A452" s="1" t="s">
        <v>309</v>
      </c>
      <c r="E452" s="27" t="s">
        <v>330</v>
      </c>
    </row>
    <row r="453">
      <c r="A453" s="1" t="s">
        <v>300</v>
      </c>
      <c r="B453" s="1">
        <v>111</v>
      </c>
      <c r="C453" s="26" t="s">
        <v>578</v>
      </c>
      <c r="D453" t="s">
        <v>298</v>
      </c>
      <c r="E453" s="27" t="s">
        <v>579</v>
      </c>
      <c r="F453" s="28" t="s">
        <v>359</v>
      </c>
      <c r="G453" s="29">
        <v>4</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row>
    <row r="456">
      <c r="A456" s="1" t="s">
        <v>309</v>
      </c>
      <c r="E456" s="27" t="s">
        <v>330</v>
      </c>
    </row>
    <row r="457">
      <c r="A457" s="1" t="s">
        <v>300</v>
      </c>
      <c r="B457" s="1">
        <v>112</v>
      </c>
      <c r="C457" s="26" t="s">
        <v>704</v>
      </c>
      <c r="D457" t="s">
        <v>298</v>
      </c>
      <c r="E457" s="27" t="s">
        <v>705</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row>
    <row r="460">
      <c r="A460" s="1" t="s">
        <v>309</v>
      </c>
      <c r="E460" s="27" t="s">
        <v>330</v>
      </c>
    </row>
    <row r="461">
      <c r="A461" s="1" t="s">
        <v>300</v>
      </c>
      <c r="B461" s="1">
        <v>113</v>
      </c>
      <c r="C461" s="26" t="s">
        <v>706</v>
      </c>
      <c r="D461" t="s">
        <v>298</v>
      </c>
      <c r="E461" s="27" t="s">
        <v>707</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row>
    <row r="464">
      <c r="A464" s="1" t="s">
        <v>309</v>
      </c>
      <c r="E464" s="27" t="s">
        <v>330</v>
      </c>
    </row>
    <row r="465">
      <c r="A465" s="1" t="s">
        <v>300</v>
      </c>
      <c r="B465" s="1">
        <v>114</v>
      </c>
      <c r="C465" s="26" t="s">
        <v>708</v>
      </c>
      <c r="D465" t="s">
        <v>298</v>
      </c>
      <c r="E465" s="27" t="s">
        <v>709</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row>
    <row r="468">
      <c r="A468" s="1" t="s">
        <v>309</v>
      </c>
      <c r="E468" s="27" t="s">
        <v>330</v>
      </c>
    </row>
    <row r="469">
      <c r="A469" s="1" t="s">
        <v>300</v>
      </c>
      <c r="B469" s="1">
        <v>115</v>
      </c>
      <c r="C469" s="26" t="s">
        <v>580</v>
      </c>
      <c r="D469" t="s">
        <v>298</v>
      </c>
      <c r="E469" s="27" t="s">
        <v>581</v>
      </c>
      <c r="F469" s="28" t="s">
        <v>359</v>
      </c>
      <c r="G469" s="29">
        <v>1</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row>
    <row r="472">
      <c r="A472" s="1" t="s">
        <v>309</v>
      </c>
      <c r="E472" s="27" t="s">
        <v>330</v>
      </c>
    </row>
    <row r="473">
      <c r="A473" s="1" t="s">
        <v>300</v>
      </c>
      <c r="B473" s="1">
        <v>116</v>
      </c>
      <c r="C473" s="26" t="s">
        <v>582</v>
      </c>
      <c r="D473" t="s">
        <v>298</v>
      </c>
      <c r="E473" s="27" t="s">
        <v>583</v>
      </c>
      <c r="F473" s="28" t="s">
        <v>359</v>
      </c>
      <c r="G473" s="29">
        <v>1</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row>
    <row r="476">
      <c r="A476" s="1" t="s">
        <v>309</v>
      </c>
      <c r="E476" s="27" t="s">
        <v>330</v>
      </c>
    </row>
    <row r="477">
      <c r="A477" s="1" t="s">
        <v>300</v>
      </c>
      <c r="B477" s="1">
        <v>117</v>
      </c>
      <c r="C477" s="26" t="s">
        <v>584</v>
      </c>
      <c r="D477" t="s">
        <v>298</v>
      </c>
      <c r="E477" s="27" t="s">
        <v>585</v>
      </c>
      <c r="F477" s="28" t="s">
        <v>586</v>
      </c>
      <c r="G477" s="29">
        <v>92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row>
    <row r="480" ht="114.75">
      <c r="A480" s="1" t="s">
        <v>309</v>
      </c>
      <c r="E480" s="27" t="s">
        <v>587</v>
      </c>
    </row>
    <row r="481">
      <c r="A481" s="1" t="s">
        <v>300</v>
      </c>
      <c r="B481" s="1">
        <v>118</v>
      </c>
      <c r="C481" s="26" t="s">
        <v>588</v>
      </c>
      <c r="D481" t="s">
        <v>298</v>
      </c>
      <c r="E481" s="27" t="s">
        <v>589</v>
      </c>
      <c r="F481" s="28" t="s">
        <v>586</v>
      </c>
      <c r="G481" s="29">
        <v>16</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row>
    <row r="484">
      <c r="A484" s="1" t="s">
        <v>309</v>
      </c>
      <c r="E484" s="27" t="s">
        <v>330</v>
      </c>
    </row>
    <row r="485">
      <c r="A485" s="1" t="s">
        <v>300</v>
      </c>
      <c r="B485" s="1">
        <v>119</v>
      </c>
      <c r="C485" s="26" t="s">
        <v>590</v>
      </c>
      <c r="D485" t="s">
        <v>298</v>
      </c>
      <c r="E485" s="27" t="s">
        <v>591</v>
      </c>
      <c r="F485" s="28" t="s">
        <v>359</v>
      </c>
      <c r="G485" s="29">
        <v>2</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row>
    <row r="488">
      <c r="A488" s="1" t="s">
        <v>309</v>
      </c>
      <c r="E488" s="27" t="s">
        <v>330</v>
      </c>
    </row>
    <row r="489">
      <c r="A489" s="1" t="s">
        <v>300</v>
      </c>
      <c r="B489" s="1">
        <v>120</v>
      </c>
      <c r="C489" s="26" t="s">
        <v>592</v>
      </c>
      <c r="D489" t="s">
        <v>298</v>
      </c>
      <c r="E489" s="27" t="s">
        <v>593</v>
      </c>
      <c r="F489" s="28" t="s">
        <v>359</v>
      </c>
      <c r="G489" s="29">
        <v>6</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row>
    <row r="492">
      <c r="A492" s="1" t="s">
        <v>309</v>
      </c>
      <c r="E492" s="27" t="s">
        <v>330</v>
      </c>
    </row>
    <row r="493" ht="25.5">
      <c r="A493" s="1" t="s">
        <v>300</v>
      </c>
      <c r="B493" s="1">
        <v>121</v>
      </c>
      <c r="C493" s="26" t="s">
        <v>594</v>
      </c>
      <c r="D493" t="s">
        <v>298</v>
      </c>
      <c r="E493" s="27" t="s">
        <v>595</v>
      </c>
      <c r="F493" s="28" t="s">
        <v>359</v>
      </c>
      <c r="G493" s="29">
        <v>2</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row>
    <row r="496">
      <c r="A496" s="1" t="s">
        <v>309</v>
      </c>
      <c r="E496" s="27" t="s">
        <v>330</v>
      </c>
    </row>
    <row r="497" ht="25.5">
      <c r="A497" s="1" t="s">
        <v>300</v>
      </c>
      <c r="B497" s="1">
        <v>122</v>
      </c>
      <c r="C497" s="26" t="s">
        <v>596</v>
      </c>
      <c r="D497" t="s">
        <v>298</v>
      </c>
      <c r="E497" s="27" t="s">
        <v>597</v>
      </c>
      <c r="F497" s="28" t="s">
        <v>359</v>
      </c>
      <c r="G497" s="29">
        <v>1</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row>
    <row r="500">
      <c r="A500" s="1" t="s">
        <v>309</v>
      </c>
      <c r="E500" s="27" t="s">
        <v>330</v>
      </c>
    </row>
    <row r="501">
      <c r="A501" s="1" t="s">
        <v>300</v>
      </c>
      <c r="B501" s="1">
        <v>123</v>
      </c>
      <c r="C501" s="26" t="s">
        <v>598</v>
      </c>
      <c r="D501" t="s">
        <v>298</v>
      </c>
      <c r="E501" s="27" t="s">
        <v>599</v>
      </c>
      <c r="F501" s="28" t="s">
        <v>586</v>
      </c>
      <c r="G501" s="29">
        <v>72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c r="A503" s="1" t="s">
        <v>308</v>
      </c>
    </row>
    <row r="504">
      <c r="A504" s="1" t="s">
        <v>309</v>
      </c>
      <c r="E504" s="27" t="s">
        <v>330</v>
      </c>
    </row>
    <row r="505">
      <c r="A505" s="1" t="s">
        <v>300</v>
      </c>
      <c r="B505" s="1">
        <v>124</v>
      </c>
      <c r="C505" s="26" t="s">
        <v>600</v>
      </c>
      <c r="D505" t="s">
        <v>298</v>
      </c>
      <c r="E505" s="27" t="s">
        <v>601</v>
      </c>
      <c r="F505" s="28" t="s">
        <v>359</v>
      </c>
      <c r="G505" s="29">
        <v>2</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c r="A507" s="1" t="s">
        <v>308</v>
      </c>
    </row>
    <row r="508">
      <c r="A508" s="1" t="s">
        <v>309</v>
      </c>
      <c r="E508" s="27" t="s">
        <v>330</v>
      </c>
    </row>
    <row r="509" ht="25.5">
      <c r="A509" s="1" t="s">
        <v>300</v>
      </c>
      <c r="B509" s="1">
        <v>125</v>
      </c>
      <c r="C509" s="26" t="s">
        <v>710</v>
      </c>
      <c r="D509" t="s">
        <v>298</v>
      </c>
      <c r="E509" s="27" t="s">
        <v>711</v>
      </c>
      <c r="F509" s="28" t="s">
        <v>333</v>
      </c>
      <c r="G509" s="29">
        <v>455</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row>
    <row r="512">
      <c r="A512" s="1" t="s">
        <v>309</v>
      </c>
      <c r="E512" s="27" t="s">
        <v>330</v>
      </c>
    </row>
    <row r="513">
      <c r="A513" s="1" t="s">
        <v>300</v>
      </c>
      <c r="B513" s="1">
        <v>126</v>
      </c>
      <c r="C513" s="26" t="s">
        <v>635</v>
      </c>
      <c r="D513" t="s">
        <v>298</v>
      </c>
      <c r="E513" s="27" t="s">
        <v>636</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row>
    <row r="516">
      <c r="A516" s="1" t="s">
        <v>309</v>
      </c>
      <c r="E516" s="27" t="s">
        <v>330</v>
      </c>
    </row>
    <row r="517">
      <c r="A517" s="1" t="s">
        <v>300</v>
      </c>
      <c r="B517" s="1">
        <v>127</v>
      </c>
      <c r="C517" s="26" t="s">
        <v>637</v>
      </c>
      <c r="D517" t="s">
        <v>298</v>
      </c>
      <c r="E517" s="27" t="s">
        <v>638</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row>
    <row r="520">
      <c r="A520" s="1" t="s">
        <v>309</v>
      </c>
      <c r="E520" s="27" t="s">
        <v>330</v>
      </c>
    </row>
    <row r="521">
      <c r="A521" s="1" t="s">
        <v>297</v>
      </c>
      <c r="C521" s="22" t="s">
        <v>639</v>
      </c>
      <c r="E521" s="23" t="s">
        <v>640</v>
      </c>
      <c r="L521" s="24">
        <f>SUMIFS(L522:L525,A522:A525,"P")</f>
        <v>0</v>
      </c>
      <c r="M521" s="24">
        <f>SUMIFS(M522:M525,A522:A525,"P")</f>
        <v>0</v>
      </c>
      <c r="N521" s="25"/>
    </row>
    <row r="522">
      <c r="A522" s="1" t="s">
        <v>300</v>
      </c>
      <c r="B522" s="1">
        <v>128</v>
      </c>
      <c r="C522" s="26" t="s">
        <v>641</v>
      </c>
      <c r="D522" t="s">
        <v>298</v>
      </c>
      <c r="E522" s="27" t="s">
        <v>642</v>
      </c>
      <c r="F522" s="28" t="s">
        <v>333</v>
      </c>
      <c r="G522" s="29">
        <v>15</v>
      </c>
      <c r="H522" s="28">
        <v>0</v>
      </c>
      <c r="I522" s="30">
        <f>ROUND(G522*H522,P4)</f>
        <v>0</v>
      </c>
      <c r="L522" s="31">
        <v>0</v>
      </c>
      <c r="M522" s="24">
        <f>ROUND(G522*L522,P4)</f>
        <v>0</v>
      </c>
      <c r="N522" s="25" t="s">
        <v>328</v>
      </c>
      <c r="O522" s="32">
        <f>M522*AA522</f>
        <v>0</v>
      </c>
      <c r="P522" s="1">
        <v>3</v>
      </c>
      <c r="AA522" s="1">
        <f>IF(P522=1,$O$3,IF(P522=2,$O$4,$O$5))</f>
        <v>0</v>
      </c>
    </row>
    <row r="523">
      <c r="A523" s="1" t="s">
        <v>306</v>
      </c>
      <c r="E523" s="27" t="s">
        <v>329</v>
      </c>
    </row>
    <row r="524">
      <c r="A524" s="1" t="s">
        <v>308</v>
      </c>
    </row>
    <row r="525">
      <c r="A525" s="1" t="s">
        <v>309</v>
      </c>
      <c r="E525" s="27" t="s">
        <v>330</v>
      </c>
    </row>
    <row r="526">
      <c r="A526" s="1" t="s">
        <v>297</v>
      </c>
      <c r="C526" s="22" t="s">
        <v>643</v>
      </c>
      <c r="E526" s="23" t="s">
        <v>644</v>
      </c>
      <c r="L526" s="24">
        <f>SUMIFS(L527:L534,A527:A534,"P")</f>
        <v>0</v>
      </c>
      <c r="M526" s="24">
        <f>SUMIFS(M527:M534,A527:A534,"P")</f>
        <v>0</v>
      </c>
      <c r="N526" s="25"/>
    </row>
    <row r="527" ht="25.5">
      <c r="A527" s="1" t="s">
        <v>300</v>
      </c>
      <c r="B527" s="1">
        <v>129</v>
      </c>
      <c r="C527" s="26" t="s">
        <v>645</v>
      </c>
      <c r="D527" t="s">
        <v>298</v>
      </c>
      <c r="E527" s="27" t="s">
        <v>646</v>
      </c>
      <c r="F527" s="28" t="s">
        <v>359</v>
      </c>
      <c r="G527" s="29">
        <v>2</v>
      </c>
      <c r="H527" s="28">
        <v>0</v>
      </c>
      <c r="I527" s="30">
        <f>ROUND(G527*H527,P4)</f>
        <v>0</v>
      </c>
      <c r="L527" s="31">
        <v>0</v>
      </c>
      <c r="M527" s="24">
        <f>ROUND(G527*L527,P4)</f>
        <v>0</v>
      </c>
      <c r="N527" s="25" t="s">
        <v>328</v>
      </c>
      <c r="O527" s="32">
        <f>M527*AA527</f>
        <v>0</v>
      </c>
      <c r="P527" s="1">
        <v>3</v>
      </c>
      <c r="AA527" s="1">
        <f>IF(P527=1,$O$3,IF(P527=2,$O$4,$O$5))</f>
        <v>0</v>
      </c>
    </row>
    <row r="528">
      <c r="A528" s="1" t="s">
        <v>306</v>
      </c>
      <c r="E528" s="27" t="s">
        <v>329</v>
      </c>
    </row>
    <row r="529">
      <c r="A529" s="1" t="s">
        <v>308</v>
      </c>
    </row>
    <row r="530">
      <c r="A530" s="1" t="s">
        <v>309</v>
      </c>
      <c r="E530" s="27" t="s">
        <v>330</v>
      </c>
    </row>
    <row r="531">
      <c r="A531" s="1" t="s">
        <v>300</v>
      </c>
      <c r="B531" s="1">
        <v>130</v>
      </c>
      <c r="C531" s="26" t="s">
        <v>647</v>
      </c>
      <c r="D531" t="s">
        <v>298</v>
      </c>
      <c r="E531" s="27" t="s">
        <v>648</v>
      </c>
      <c r="F531" s="28" t="s">
        <v>359</v>
      </c>
      <c r="G531" s="29">
        <v>2</v>
      </c>
      <c r="H531" s="28">
        <v>0</v>
      </c>
      <c r="I531" s="30">
        <f>ROUND(G531*H531,P4)</f>
        <v>0</v>
      </c>
      <c r="L531" s="31">
        <v>0</v>
      </c>
      <c r="M531" s="24">
        <f>ROUND(G531*L531,P4)</f>
        <v>0</v>
      </c>
      <c r="N531" s="25" t="s">
        <v>328</v>
      </c>
      <c r="O531" s="32">
        <f>M531*AA531</f>
        <v>0</v>
      </c>
      <c r="P531" s="1">
        <v>3</v>
      </c>
      <c r="AA531" s="1">
        <f>IF(P531=1,$O$3,IF(P531=2,$O$4,$O$5))</f>
        <v>0</v>
      </c>
    </row>
    <row r="532">
      <c r="A532" s="1" t="s">
        <v>306</v>
      </c>
      <c r="E532" s="27" t="s">
        <v>329</v>
      </c>
    </row>
    <row r="533">
      <c r="A533" s="1" t="s">
        <v>308</v>
      </c>
    </row>
    <row r="534">
      <c r="A534" s="1" t="s">
        <v>309</v>
      </c>
      <c r="E534" s="27" t="s">
        <v>330</v>
      </c>
    </row>
  </sheetData>
  <sheetProtection sheet="1" objects="1" scenarios="1" spinCount="100000" saltValue="zpqIe3AIFPOIFH8pJ9AERQ+NAgzSbINZIV9/E6ar0Luje2JQ3wvxrYgMubnok9AWOf2X4IsC/s6HCh0u8NvOHQ==" hashValue="OMCrEsWSxWeTTPgLJDvfqVkbwpP0DLCESDkNcHefO/53egBL2k3D3NcCETjBjTtdzG8UAQdvso3hbm8ns11j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v>
      </c>
      <c r="M3" s="20">
        <f>Rekapitulace!C10</f>
        <v>0</v>
      </c>
      <c r="N3" s="6" t="s">
        <v>3</v>
      </c>
      <c r="O3">
        <v>0</v>
      </c>
      <c r="P3">
        <v>2</v>
      </c>
    </row>
    <row r="4" ht="34.01575" customHeight="1">
      <c r="A4" s="16" t="s">
        <v>278</v>
      </c>
      <c r="B4" s="17" t="s">
        <v>279</v>
      </c>
      <c r="C4" s="18" t="s">
        <v>12</v>
      </c>
      <c r="D4" s="1"/>
      <c r="E4" s="17" t="s">
        <v>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COUNTIFS(L8:L151,"=0",A8:A151,"P")+COUNTIFS(L8:L151,"",A8:A151,"P")+SUM(Q8:Q151)</f>
        <v>0</v>
      </c>
    </row>
    <row r="8">
      <c r="A8" s="1" t="s">
        <v>295</v>
      </c>
      <c r="C8" s="22" t="s">
        <v>712</v>
      </c>
      <c r="E8" s="23" t="s">
        <v>19</v>
      </c>
      <c r="L8" s="24">
        <f>L9+L138</f>
        <v>0</v>
      </c>
      <c r="M8" s="24">
        <f>M9+M138</f>
        <v>0</v>
      </c>
      <c r="N8" s="25"/>
    </row>
    <row r="9">
      <c r="A9" s="1" t="s">
        <v>297</v>
      </c>
      <c r="C9" s="22" t="s">
        <v>323</v>
      </c>
      <c r="E9" s="23" t="s">
        <v>713</v>
      </c>
      <c r="L9" s="24">
        <f>SUMIFS(L10:L137,A10:A137,"P")</f>
        <v>0</v>
      </c>
      <c r="M9" s="24">
        <f>SUMIFS(M10:M137,A10:A137,"P")</f>
        <v>0</v>
      </c>
      <c r="N9" s="25"/>
    </row>
    <row r="10">
      <c r="A10" s="1" t="s">
        <v>300</v>
      </c>
      <c r="B10" s="1">
        <v>1</v>
      </c>
      <c r="C10" s="26" t="s">
        <v>714</v>
      </c>
      <c r="D10" t="s">
        <v>298</v>
      </c>
      <c r="E10" s="27" t="s">
        <v>715</v>
      </c>
      <c r="F10" s="28" t="s">
        <v>350</v>
      </c>
      <c r="G10" s="29">
        <v>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2</v>
      </c>
      <c r="C14" s="26" t="s">
        <v>718</v>
      </c>
      <c r="D14" t="s">
        <v>298</v>
      </c>
      <c r="E14" s="27" t="s">
        <v>719</v>
      </c>
      <c r="F14" s="28" t="s">
        <v>359</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3</v>
      </c>
      <c r="C18" s="26" t="s">
        <v>325</v>
      </c>
      <c r="D18" t="s">
        <v>298</v>
      </c>
      <c r="E18" s="27" t="s">
        <v>326</v>
      </c>
      <c r="F18" s="28" t="s">
        <v>327</v>
      </c>
      <c r="G18" s="29">
        <v>22.170000000000002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334</v>
      </c>
      <c r="D22" t="s">
        <v>298</v>
      </c>
      <c r="E22" s="27" t="s">
        <v>335</v>
      </c>
      <c r="F22" s="28" t="s">
        <v>327</v>
      </c>
      <c r="G22" s="29">
        <v>22.170000000000002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720</v>
      </c>
      <c r="D26" t="s">
        <v>298</v>
      </c>
      <c r="E26" s="27" t="s">
        <v>721</v>
      </c>
      <c r="F26" s="28" t="s">
        <v>327</v>
      </c>
      <c r="G26" s="29">
        <v>1.8500000000000001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6</v>
      </c>
      <c r="C30" s="26" t="s">
        <v>362</v>
      </c>
      <c r="D30" t="s">
        <v>298</v>
      </c>
      <c r="E30" s="27" t="s">
        <v>363</v>
      </c>
      <c r="F30" s="28" t="s">
        <v>333</v>
      </c>
      <c r="G30" s="29">
        <v>76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7</v>
      </c>
      <c r="C34" s="26" t="s">
        <v>722</v>
      </c>
      <c r="D34" t="s">
        <v>298</v>
      </c>
      <c r="E34" s="27" t="s">
        <v>723</v>
      </c>
      <c r="F34" s="28" t="s">
        <v>333</v>
      </c>
      <c r="G34" s="29">
        <v>66</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8</v>
      </c>
      <c r="C38" s="26" t="s">
        <v>370</v>
      </c>
      <c r="D38" t="s">
        <v>298</v>
      </c>
      <c r="E38" s="27" t="s">
        <v>371</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9</v>
      </c>
      <c r="C42" s="26" t="s">
        <v>372</v>
      </c>
      <c r="D42" t="s">
        <v>298</v>
      </c>
      <c r="E42" s="27" t="s">
        <v>373</v>
      </c>
      <c r="F42" s="28" t="s">
        <v>333</v>
      </c>
      <c r="G42" s="29">
        <v>66</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724</v>
      </c>
      <c r="D46" t="s">
        <v>298</v>
      </c>
      <c r="E46" s="27" t="s">
        <v>725</v>
      </c>
      <c r="F46" s="28" t="s">
        <v>333</v>
      </c>
      <c r="G46" s="29">
        <v>76</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11</v>
      </c>
      <c r="C50" s="26" t="s">
        <v>726</v>
      </c>
      <c r="D50" t="s">
        <v>298</v>
      </c>
      <c r="E50" s="27" t="s">
        <v>727</v>
      </c>
      <c r="F50" s="28" t="s">
        <v>586</v>
      </c>
      <c r="G50" s="29">
        <v>112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728</v>
      </c>
      <c r="D54" t="s">
        <v>298</v>
      </c>
      <c r="E54" s="27" t="s">
        <v>729</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13</v>
      </c>
      <c r="C58" s="26" t="s">
        <v>730</v>
      </c>
      <c r="D58" t="s">
        <v>298</v>
      </c>
      <c r="E58" s="27" t="s">
        <v>731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14</v>
      </c>
      <c r="C62" s="26" t="s">
        <v>732</v>
      </c>
      <c r="D62" t="s">
        <v>298</v>
      </c>
      <c r="E62" s="27" t="s">
        <v>733</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15</v>
      </c>
      <c r="C66" s="26" t="s">
        <v>734</v>
      </c>
      <c r="D66" t="s">
        <v>298</v>
      </c>
      <c r="E66" s="27" t="s">
        <v>735</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16</v>
      </c>
      <c r="C70" s="26" t="s">
        <v>488</v>
      </c>
      <c r="D70" t="s">
        <v>298</v>
      </c>
      <c r="E70" s="27" t="s">
        <v>489</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17</v>
      </c>
      <c r="C74" s="26" t="s">
        <v>736</v>
      </c>
      <c r="D74" t="s">
        <v>298</v>
      </c>
      <c r="E74" s="27" t="s">
        <v>737</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18</v>
      </c>
      <c r="C78" s="26" t="s">
        <v>492</v>
      </c>
      <c r="D78" t="s">
        <v>298</v>
      </c>
      <c r="E78" s="27" t="s">
        <v>493</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19</v>
      </c>
      <c r="C82" s="26" t="s">
        <v>494</v>
      </c>
      <c r="D82" t="s">
        <v>298</v>
      </c>
      <c r="E82" s="27" t="s">
        <v>495</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20</v>
      </c>
      <c r="C86" s="26" t="s">
        <v>514</v>
      </c>
      <c r="D86" t="s">
        <v>298</v>
      </c>
      <c r="E86" s="27" t="s">
        <v>515</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21</v>
      </c>
      <c r="C90" s="26" t="s">
        <v>516</v>
      </c>
      <c r="D90" t="s">
        <v>298</v>
      </c>
      <c r="E90" s="27" t="s">
        <v>517</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22</v>
      </c>
      <c r="C94" s="26" t="s">
        <v>738</v>
      </c>
      <c r="D94" t="s">
        <v>298</v>
      </c>
      <c r="E94" s="27" t="s">
        <v>739</v>
      </c>
      <c r="F94" s="28" t="s">
        <v>359</v>
      </c>
      <c r="G94" s="29">
        <v>1</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23</v>
      </c>
      <c r="C98" s="26" t="s">
        <v>740</v>
      </c>
      <c r="D98" t="s">
        <v>298</v>
      </c>
      <c r="E98" s="27" t="s">
        <v>741</v>
      </c>
      <c r="F98" s="28" t="s">
        <v>359</v>
      </c>
      <c r="G98" s="29">
        <v>1</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24</v>
      </c>
      <c r="C102" s="26" t="s">
        <v>742</v>
      </c>
      <c r="D102" t="s">
        <v>298</v>
      </c>
      <c r="E102" s="27" t="s">
        <v>743</v>
      </c>
      <c r="F102" s="28" t="s">
        <v>359</v>
      </c>
      <c r="G102" s="29">
        <v>1</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25</v>
      </c>
      <c r="C106" s="26" t="s">
        <v>744</v>
      </c>
      <c r="D106" t="s">
        <v>298</v>
      </c>
      <c r="E106" s="27" t="s">
        <v>745</v>
      </c>
      <c r="F106" s="28" t="s">
        <v>333</v>
      </c>
      <c r="G106" s="29">
        <v>30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26</v>
      </c>
      <c r="C110" s="26" t="s">
        <v>746</v>
      </c>
      <c r="D110" t="s">
        <v>298</v>
      </c>
      <c r="E110" s="27" t="s">
        <v>747</v>
      </c>
      <c r="F110" s="28" t="s">
        <v>333</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27</v>
      </c>
      <c r="C114" s="26" t="s">
        <v>748</v>
      </c>
      <c r="D114" t="s">
        <v>298</v>
      </c>
      <c r="E114" s="27" t="s">
        <v>749</v>
      </c>
      <c r="F114" s="28" t="s">
        <v>333</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28</v>
      </c>
      <c r="C118" s="26" t="s">
        <v>584</v>
      </c>
      <c r="D118" t="s">
        <v>298</v>
      </c>
      <c r="E118" s="27" t="s">
        <v>585</v>
      </c>
      <c r="F118" s="28" t="s">
        <v>586</v>
      </c>
      <c r="G118" s="29">
        <v>56</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29</v>
      </c>
      <c r="C122" s="26" t="s">
        <v>588</v>
      </c>
      <c r="D122" t="s">
        <v>298</v>
      </c>
      <c r="E122" s="27" t="s">
        <v>589</v>
      </c>
      <c r="F122" s="28" t="s">
        <v>586</v>
      </c>
      <c r="G122" s="29">
        <v>8</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30</v>
      </c>
      <c r="C126" s="26" t="s">
        <v>592</v>
      </c>
      <c r="D126" t="s">
        <v>298</v>
      </c>
      <c r="E126" s="27" t="s">
        <v>593</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31</v>
      </c>
      <c r="C130" s="26" t="s">
        <v>598</v>
      </c>
      <c r="D130" t="s">
        <v>298</v>
      </c>
      <c r="E130" s="27" t="s">
        <v>599</v>
      </c>
      <c r="F130" s="28" t="s">
        <v>586</v>
      </c>
      <c r="G130" s="29">
        <v>24</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32</v>
      </c>
      <c r="C134" s="26" t="s">
        <v>600</v>
      </c>
      <c r="D134" t="s">
        <v>298</v>
      </c>
      <c r="E134" s="27" t="s">
        <v>601</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c r="A138" s="1" t="s">
        <v>297</v>
      </c>
      <c r="C138" s="22" t="s">
        <v>336</v>
      </c>
      <c r="E138" s="23" t="s">
        <v>750</v>
      </c>
      <c r="L138" s="24">
        <f>SUMIFS(L139:L150,A139:A150,"P")</f>
        <v>0</v>
      </c>
      <c r="M138" s="24">
        <f>SUMIFS(M139:M150,A139:A150,"P")</f>
        <v>0</v>
      </c>
      <c r="N138" s="25"/>
    </row>
    <row r="139" ht="25.5">
      <c r="A139" s="1" t="s">
        <v>300</v>
      </c>
      <c r="B139" s="1">
        <v>33</v>
      </c>
      <c r="C139" s="26" t="s">
        <v>301</v>
      </c>
      <c r="D139" t="s">
        <v>302</v>
      </c>
      <c r="E139" s="27" t="s">
        <v>303</v>
      </c>
      <c r="F139" s="28" t="s">
        <v>304</v>
      </c>
      <c r="G139" s="29">
        <v>0.35999999999999999</v>
      </c>
      <c r="H139" s="28">
        <v>0</v>
      </c>
      <c r="I139" s="30">
        <f>ROUND(G139*H139,P4)</f>
        <v>0</v>
      </c>
      <c r="L139" s="31">
        <v>0</v>
      </c>
      <c r="M139" s="24">
        <f>ROUND(G139*L139,P4)</f>
        <v>0</v>
      </c>
      <c r="N139" s="25" t="s">
        <v>305</v>
      </c>
      <c r="O139" s="32">
        <f>M139*AA139</f>
        <v>0</v>
      </c>
      <c r="P139" s="1">
        <v>3</v>
      </c>
      <c r="AA139" s="1">
        <f>IF(P139=1,$O$3,IF(P139=2,$O$4,$O$5))</f>
        <v>0</v>
      </c>
    </row>
    <row r="140">
      <c r="A140" s="1" t="s">
        <v>306</v>
      </c>
      <c r="E140" s="27" t="s">
        <v>307</v>
      </c>
    </row>
    <row r="141">
      <c r="A141" s="1" t="s">
        <v>308</v>
      </c>
      <c r="E141" s="33" t="s">
        <v>716</v>
      </c>
    </row>
    <row r="142" ht="153">
      <c r="A142" s="1" t="s">
        <v>309</v>
      </c>
      <c r="E142" s="27" t="s">
        <v>310</v>
      </c>
    </row>
    <row r="143" ht="25.5">
      <c r="A143" s="1" t="s">
        <v>300</v>
      </c>
      <c r="B143" s="1">
        <v>34</v>
      </c>
      <c r="C143" s="26" t="s">
        <v>751</v>
      </c>
      <c r="D143" t="s">
        <v>752</v>
      </c>
      <c r="E143" s="27" t="s">
        <v>753</v>
      </c>
      <c r="F143" s="28" t="s">
        <v>304</v>
      </c>
      <c r="G143" s="29">
        <v>0.01</v>
      </c>
      <c r="H143" s="28">
        <v>0</v>
      </c>
      <c r="I143" s="30">
        <f>ROUND(G143*H143,P4)</f>
        <v>0</v>
      </c>
      <c r="L143" s="31">
        <v>0</v>
      </c>
      <c r="M143" s="24">
        <f>ROUND(G143*L143,P4)</f>
        <v>0</v>
      </c>
      <c r="N143" s="25" t="s">
        <v>305</v>
      </c>
      <c r="O143" s="32">
        <f>M143*AA143</f>
        <v>0</v>
      </c>
      <c r="P143" s="1">
        <v>3</v>
      </c>
      <c r="AA143" s="1">
        <f>IF(P143=1,$O$3,IF(P143=2,$O$4,$O$5))</f>
        <v>0</v>
      </c>
    </row>
    <row r="144">
      <c r="A144" s="1" t="s">
        <v>306</v>
      </c>
      <c r="E144" s="27" t="s">
        <v>307</v>
      </c>
    </row>
    <row r="145">
      <c r="A145" s="1" t="s">
        <v>308</v>
      </c>
      <c r="E145" s="33" t="s">
        <v>716</v>
      </c>
    </row>
    <row r="146" ht="89.25">
      <c r="A146" s="1" t="s">
        <v>309</v>
      </c>
      <c r="E146" s="27" t="s">
        <v>754</v>
      </c>
    </row>
    <row r="147" ht="25.5">
      <c r="A147" s="1" t="s">
        <v>300</v>
      </c>
      <c r="B147" s="1">
        <v>35</v>
      </c>
      <c r="C147" s="26" t="s">
        <v>755</v>
      </c>
      <c r="D147" t="s">
        <v>756</v>
      </c>
      <c r="E147" s="27" t="s">
        <v>757</v>
      </c>
      <c r="F147" s="28" t="s">
        <v>304</v>
      </c>
      <c r="G147" s="29">
        <v>0.01</v>
      </c>
      <c r="H147" s="28">
        <v>0</v>
      </c>
      <c r="I147" s="30">
        <f>ROUND(G147*H147,P4)</f>
        <v>0</v>
      </c>
      <c r="L147" s="31">
        <v>0</v>
      </c>
      <c r="M147" s="24">
        <f>ROUND(G147*L147,P4)</f>
        <v>0</v>
      </c>
      <c r="N147" s="25" t="s">
        <v>305</v>
      </c>
      <c r="O147" s="32">
        <f>M147*AA147</f>
        <v>0</v>
      </c>
      <c r="P147" s="1">
        <v>3</v>
      </c>
      <c r="AA147" s="1">
        <f>IF(P147=1,$O$3,IF(P147=2,$O$4,$O$5))</f>
        <v>0</v>
      </c>
    </row>
    <row r="148">
      <c r="A148" s="1" t="s">
        <v>306</v>
      </c>
      <c r="E148" s="27" t="s">
        <v>307</v>
      </c>
    </row>
    <row r="149">
      <c r="A149" s="1" t="s">
        <v>308</v>
      </c>
      <c r="E149" s="33" t="s">
        <v>716</v>
      </c>
    </row>
    <row r="150" ht="153">
      <c r="A150" s="1" t="s">
        <v>309</v>
      </c>
      <c r="E150" s="27" t="s">
        <v>310</v>
      </c>
    </row>
  </sheetData>
  <sheetProtection sheet="1" objects="1" scenarios="1" spinCount="100000" saltValue="m3dAdb46ad5AhmT0izjW3nF2vBCYe223IyOCth4ZGbnA/o9tZ3q8cAnLq7fBLHdB2oUiY2oP1/nS8cIJ5nsMVQ==" hashValue="evgUo4z3N1yMQGoCrfUMPCmU/MtENdeXawg3NfSIfk5JpJjo6Kn8uv4ILI27vu/w9Zd3Oa0yGrlUIy2Tc2+E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COUNTIFS(L8:L404,"=0",A8:A404,"P")+COUNTIFS(L8:L404,"",A8:A404,"P")+SUM(Q8:Q404)</f>
        <v>0</v>
      </c>
    </row>
    <row r="8">
      <c r="A8" s="1" t="s">
        <v>295</v>
      </c>
      <c r="C8" s="22" t="s">
        <v>758</v>
      </c>
      <c r="E8" s="23" t="s">
        <v>23</v>
      </c>
      <c r="L8" s="24">
        <f>L9+L98+L379</f>
        <v>0</v>
      </c>
      <c r="M8" s="24">
        <f>M9+M98+M379</f>
        <v>0</v>
      </c>
      <c r="N8" s="25"/>
    </row>
    <row r="9">
      <c r="A9" s="1" t="s">
        <v>297</v>
      </c>
      <c r="C9" s="22" t="s">
        <v>323</v>
      </c>
      <c r="E9" s="23" t="s">
        <v>324</v>
      </c>
      <c r="L9" s="24">
        <f>SUMIFS(L10:L97,A10:A97,"P")</f>
        <v>0</v>
      </c>
      <c r="M9" s="24">
        <f>SUMIFS(M10:M97,A10:A97,"P")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366.97500000000002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366.125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6</v>
      </c>
      <c r="C22" s="26" t="s">
        <v>761</v>
      </c>
      <c r="D22" t="s">
        <v>298</v>
      </c>
      <c r="E22" s="27" t="s">
        <v>762</v>
      </c>
      <c r="F22" s="28" t="s">
        <v>327</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17</v>
      </c>
      <c r="C26" s="26" t="s">
        <v>763</v>
      </c>
      <c r="D26" t="s">
        <v>298</v>
      </c>
      <c r="E26" s="27" t="s">
        <v>764</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19</v>
      </c>
      <c r="C30" s="26" t="s">
        <v>765</v>
      </c>
      <c r="D30" t="s">
        <v>298</v>
      </c>
      <c r="E30" s="27" t="s">
        <v>766</v>
      </c>
      <c r="F30" s="28" t="s">
        <v>359</v>
      </c>
      <c r="G30" s="29">
        <v>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20</v>
      </c>
      <c r="C34" s="26" t="s">
        <v>357</v>
      </c>
      <c r="D34" t="s">
        <v>298</v>
      </c>
      <c r="E34" s="27" t="s">
        <v>358</v>
      </c>
      <c r="F34" s="28" t="s">
        <v>359</v>
      </c>
      <c r="G34" s="29">
        <v>70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7</v>
      </c>
      <c r="C38" s="26" t="s">
        <v>360</v>
      </c>
      <c r="D38" t="s">
        <v>298</v>
      </c>
      <c r="E38" s="27" t="s">
        <v>361</v>
      </c>
      <c r="F38" s="28" t="s">
        <v>333</v>
      </c>
      <c r="G38" s="29">
        <v>740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9</v>
      </c>
      <c r="C42" s="26" t="s">
        <v>364</v>
      </c>
      <c r="D42" t="s">
        <v>298</v>
      </c>
      <c r="E42" s="27" t="s">
        <v>365</v>
      </c>
      <c r="F42" s="28" t="s">
        <v>333</v>
      </c>
      <c r="G42" s="29">
        <v>160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366</v>
      </c>
      <c r="D46" t="s">
        <v>298</v>
      </c>
      <c r="E46" s="27" t="s">
        <v>367</v>
      </c>
      <c r="F46" s="28" t="s">
        <v>333</v>
      </c>
      <c r="G46" s="29">
        <v>885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12</v>
      </c>
      <c r="C50" s="26" t="s">
        <v>660</v>
      </c>
      <c r="D50" t="s">
        <v>298</v>
      </c>
      <c r="E50" s="27" t="s">
        <v>661</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8</v>
      </c>
      <c r="C54" s="26" t="s">
        <v>767</v>
      </c>
      <c r="D54" t="s">
        <v>298</v>
      </c>
      <c r="E54" s="27" t="s">
        <v>768</v>
      </c>
      <c r="F54" s="28" t="s">
        <v>333</v>
      </c>
      <c r="G54" s="29">
        <v>740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13</v>
      </c>
      <c r="C58" s="26" t="s">
        <v>769</v>
      </c>
      <c r="D58" t="s">
        <v>298</v>
      </c>
      <c r="E58" s="27" t="s">
        <v>770</v>
      </c>
      <c r="F58" s="28" t="s">
        <v>359</v>
      </c>
      <c r="G58" s="29">
        <v>12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14</v>
      </c>
      <c r="C62" s="26" t="s">
        <v>771</v>
      </c>
      <c r="D62" t="s">
        <v>298</v>
      </c>
      <c r="E62" s="27" t="s">
        <v>772</v>
      </c>
      <c r="F62" s="28" t="s">
        <v>359</v>
      </c>
      <c r="G62" s="29">
        <v>32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15</v>
      </c>
      <c r="C66" s="26" t="s">
        <v>773</v>
      </c>
      <c r="D66" t="s">
        <v>298</v>
      </c>
      <c r="E66" s="27" t="s">
        <v>774</v>
      </c>
      <c r="F66" s="28" t="s">
        <v>359</v>
      </c>
      <c r="G66" s="29">
        <v>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16</v>
      </c>
      <c r="C70" s="26" t="s">
        <v>775</v>
      </c>
      <c r="D70" t="s">
        <v>298</v>
      </c>
      <c r="E70" s="27" t="s">
        <v>776</v>
      </c>
      <c r="F70" s="28" t="s">
        <v>359</v>
      </c>
      <c r="G70" s="29">
        <v>15</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18</v>
      </c>
      <c r="C74" s="26" t="s">
        <v>370</v>
      </c>
      <c r="D74" t="s">
        <v>298</v>
      </c>
      <c r="E74" s="27" t="s">
        <v>371</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21</v>
      </c>
      <c r="C78" s="26" t="s">
        <v>777</v>
      </c>
      <c r="D78" t="s">
        <v>298</v>
      </c>
      <c r="E78" s="27" t="s">
        <v>778</v>
      </c>
      <c r="F78" s="28" t="s">
        <v>779</v>
      </c>
      <c r="G78" s="29">
        <v>1.99</v>
      </c>
      <c r="H78" s="28">
        <v>0</v>
      </c>
      <c r="I78" s="30">
        <f>ROUND(G78*H78,P4)</f>
        <v>0</v>
      </c>
      <c r="L78" s="31">
        <v>0</v>
      </c>
      <c r="M78" s="24">
        <f>ROUND(G78*L78,P4)</f>
        <v>0</v>
      </c>
      <c r="N78" s="25" t="s">
        <v>780</v>
      </c>
      <c r="O78" s="32">
        <f>M78*AA78</f>
        <v>0</v>
      </c>
      <c r="P78" s="1">
        <v>3</v>
      </c>
      <c r="AA78" s="1">
        <f>IF(P78=1,$O$3,IF(P78=2,$O$4,$O$5))</f>
        <v>0</v>
      </c>
    </row>
    <row r="79">
      <c r="A79" s="1" t="s">
        <v>306</v>
      </c>
      <c r="E79" s="27" t="s">
        <v>329</v>
      </c>
    </row>
    <row r="80">
      <c r="A80" s="1" t="s">
        <v>308</v>
      </c>
      <c r="E80" s="33" t="s">
        <v>716</v>
      </c>
    </row>
    <row r="81" ht="89.25">
      <c r="A81" s="1" t="s">
        <v>309</v>
      </c>
      <c r="E81" s="27" t="s">
        <v>781</v>
      </c>
    </row>
    <row r="82" ht="38.25">
      <c r="A82" s="1" t="s">
        <v>300</v>
      </c>
      <c r="B82" s="1">
        <v>5</v>
      </c>
      <c r="C82" s="26" t="s">
        <v>782</v>
      </c>
      <c r="D82" t="s">
        <v>298</v>
      </c>
      <c r="E82" s="27" t="s">
        <v>783</v>
      </c>
      <c r="F82" s="28" t="s">
        <v>327</v>
      </c>
      <c r="G82" s="29">
        <v>5</v>
      </c>
      <c r="H82" s="28">
        <v>0</v>
      </c>
      <c r="I82" s="30">
        <f>ROUND(G82*H82,P4)</f>
        <v>0</v>
      </c>
      <c r="L82" s="31">
        <v>0</v>
      </c>
      <c r="M82" s="24">
        <f>ROUND(G82*L82,P4)</f>
        <v>0</v>
      </c>
      <c r="N82" s="25" t="s">
        <v>780</v>
      </c>
      <c r="O82" s="32">
        <f>M82*AA82</f>
        <v>0</v>
      </c>
      <c r="P82" s="1">
        <v>3</v>
      </c>
      <c r="AA82" s="1">
        <f>IF(P82=1,$O$3,IF(P82=2,$O$4,$O$5))</f>
        <v>0</v>
      </c>
    </row>
    <row r="83">
      <c r="A83" s="1" t="s">
        <v>306</v>
      </c>
      <c r="E83" s="27" t="s">
        <v>329</v>
      </c>
    </row>
    <row r="84">
      <c r="A84" s="1" t="s">
        <v>308</v>
      </c>
      <c r="E84" s="33" t="s">
        <v>716</v>
      </c>
    </row>
    <row r="85" ht="409.5">
      <c r="A85" s="1" t="s">
        <v>309</v>
      </c>
      <c r="E85" s="27" t="s">
        <v>784</v>
      </c>
    </row>
    <row r="86" ht="25.5">
      <c r="A86" s="1" t="s">
        <v>300</v>
      </c>
      <c r="B86" s="1">
        <v>11</v>
      </c>
      <c r="C86" s="26" t="s">
        <v>785</v>
      </c>
      <c r="D86" t="s">
        <v>298</v>
      </c>
      <c r="E86" s="27" t="s">
        <v>786</v>
      </c>
      <c r="F86" s="28" t="s">
        <v>359</v>
      </c>
      <c r="G86" s="29">
        <v>5</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787</v>
      </c>
    </row>
    <row r="90">
      <c r="A90" s="1" t="s">
        <v>300</v>
      </c>
      <c r="B90" s="1">
        <v>1</v>
      </c>
      <c r="C90" s="26" t="s">
        <v>788</v>
      </c>
      <c r="D90" t="s">
        <v>298</v>
      </c>
      <c r="E90" s="27" t="s">
        <v>789</v>
      </c>
      <c r="F90" s="28" t="s">
        <v>779</v>
      </c>
      <c r="G90" s="29">
        <v>1.99</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76.5">
      <c r="A93" s="1" t="s">
        <v>309</v>
      </c>
      <c r="E93" s="27" t="s">
        <v>790</v>
      </c>
    </row>
    <row r="94">
      <c r="A94" s="1" t="s">
        <v>300</v>
      </c>
      <c r="B94" s="1">
        <v>22</v>
      </c>
      <c r="C94" s="26" t="s">
        <v>791</v>
      </c>
      <c r="D94" t="s">
        <v>298</v>
      </c>
      <c r="E94" s="27" t="s">
        <v>792</v>
      </c>
      <c r="F94" s="28" t="s">
        <v>779</v>
      </c>
      <c r="G94" s="29">
        <v>1.99</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793</v>
      </c>
    </row>
    <row r="98">
      <c r="A98" s="1" t="s">
        <v>297</v>
      </c>
      <c r="C98" s="22" t="s">
        <v>336</v>
      </c>
      <c r="E98" s="23" t="s">
        <v>794</v>
      </c>
      <c r="L98" s="24">
        <f>SUMIFS(L99:L378,A99:A378,"P")</f>
        <v>0</v>
      </c>
      <c r="M98" s="24">
        <f>SUMIFS(M99:M378,A99:A378,"P")</f>
        <v>0</v>
      </c>
      <c r="N98" s="25"/>
    </row>
    <row r="99" ht="25.5">
      <c r="A99" s="1" t="s">
        <v>300</v>
      </c>
      <c r="B99" s="1">
        <v>27</v>
      </c>
      <c r="C99" s="26" t="s">
        <v>795</v>
      </c>
      <c r="D99" t="s">
        <v>298</v>
      </c>
      <c r="E99" s="27" t="s">
        <v>796</v>
      </c>
      <c r="F99" s="28" t="s">
        <v>333</v>
      </c>
      <c r="G99" s="29">
        <v>120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69</v>
      </c>
      <c r="C103" s="26" t="s">
        <v>797</v>
      </c>
      <c r="D103" t="s">
        <v>298</v>
      </c>
      <c r="E103" s="27" t="s">
        <v>798</v>
      </c>
      <c r="F103" s="28" t="s">
        <v>359</v>
      </c>
      <c r="G103" s="29">
        <v>2</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68</v>
      </c>
      <c r="C107" s="26" t="s">
        <v>799</v>
      </c>
      <c r="D107" t="s">
        <v>298</v>
      </c>
      <c r="E107" s="27" t="s">
        <v>800</v>
      </c>
      <c r="F107" s="28" t="s">
        <v>359</v>
      </c>
      <c r="G107" s="29">
        <v>6</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70</v>
      </c>
      <c r="C111" s="26" t="s">
        <v>801</v>
      </c>
      <c r="D111" t="s">
        <v>298</v>
      </c>
      <c r="E111" s="27" t="s">
        <v>802</v>
      </c>
      <c r="F111" s="28" t="s">
        <v>359</v>
      </c>
      <c r="G111" s="29">
        <v>6</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ht="25.5">
      <c r="A115" s="1" t="s">
        <v>300</v>
      </c>
      <c r="B115" s="1">
        <v>71</v>
      </c>
      <c r="C115" s="26" t="s">
        <v>803</v>
      </c>
      <c r="D115" t="s">
        <v>298</v>
      </c>
      <c r="E115" s="27" t="s">
        <v>804</v>
      </c>
      <c r="F115" s="28" t="s">
        <v>333</v>
      </c>
      <c r="G115" s="29">
        <v>30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ht="25.5">
      <c r="A119" s="1" t="s">
        <v>300</v>
      </c>
      <c r="B119" s="1">
        <v>72</v>
      </c>
      <c r="C119" s="26" t="s">
        <v>805</v>
      </c>
      <c r="D119" t="s">
        <v>298</v>
      </c>
      <c r="E119" s="27" t="s">
        <v>806</v>
      </c>
      <c r="F119" s="28" t="s">
        <v>359</v>
      </c>
      <c r="G119" s="29">
        <v>12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23</v>
      </c>
      <c r="C123" s="26" t="s">
        <v>807</v>
      </c>
      <c r="D123" t="s">
        <v>298</v>
      </c>
      <c r="E123" s="27" t="s">
        <v>808</v>
      </c>
      <c r="F123" s="28" t="s">
        <v>809</v>
      </c>
      <c r="G123" s="29">
        <v>0.75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24</v>
      </c>
      <c r="C127" s="26" t="s">
        <v>810</v>
      </c>
      <c r="D127" t="s">
        <v>298</v>
      </c>
      <c r="E127" s="27" t="s">
        <v>811</v>
      </c>
      <c r="F127" s="28" t="s">
        <v>809</v>
      </c>
      <c r="G127" s="29">
        <v>0.5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26</v>
      </c>
      <c r="C131" s="26" t="s">
        <v>812</v>
      </c>
      <c r="D131" t="s">
        <v>298</v>
      </c>
      <c r="E131" s="27" t="s">
        <v>813</v>
      </c>
      <c r="F131" s="28" t="s">
        <v>604</v>
      </c>
      <c r="G131" s="29">
        <v>21.359999999999999</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28</v>
      </c>
      <c r="C135" s="26" t="s">
        <v>607</v>
      </c>
      <c r="D135" t="s">
        <v>298</v>
      </c>
      <c r="E135" s="27" t="s">
        <v>608</v>
      </c>
      <c r="F135" s="28" t="s">
        <v>359</v>
      </c>
      <c r="G135" s="29">
        <v>27</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29</v>
      </c>
      <c r="C139" s="26" t="s">
        <v>609</v>
      </c>
      <c r="D139" t="s">
        <v>298</v>
      </c>
      <c r="E139" s="27" t="s">
        <v>610</v>
      </c>
      <c r="F139" s="28" t="s">
        <v>359</v>
      </c>
      <c r="G139" s="29">
        <v>27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30</v>
      </c>
      <c r="C143" s="26" t="s">
        <v>814</v>
      </c>
      <c r="D143" t="s">
        <v>298</v>
      </c>
      <c r="E143" s="27" t="s">
        <v>815</v>
      </c>
      <c r="F143" s="28" t="s">
        <v>333</v>
      </c>
      <c r="G143" s="29">
        <v>2535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31</v>
      </c>
      <c r="C147" s="26" t="s">
        <v>615</v>
      </c>
      <c r="D147" t="s">
        <v>298</v>
      </c>
      <c r="E147" s="27" t="s">
        <v>616</v>
      </c>
      <c r="F147" s="28" t="s">
        <v>617</v>
      </c>
      <c r="G147" s="29">
        <v>23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32</v>
      </c>
      <c r="C151" s="26" t="s">
        <v>816</v>
      </c>
      <c r="D151" t="s">
        <v>298</v>
      </c>
      <c r="E151" s="27" t="s">
        <v>817</v>
      </c>
      <c r="F151" s="28" t="s">
        <v>333</v>
      </c>
      <c r="G151" s="29">
        <v>2535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33</v>
      </c>
      <c r="C155" s="26" t="s">
        <v>818</v>
      </c>
      <c r="D155" t="s">
        <v>298</v>
      </c>
      <c r="E155" s="27" t="s">
        <v>819</v>
      </c>
      <c r="F155" s="28" t="s">
        <v>359</v>
      </c>
      <c r="G155" s="29">
        <v>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34</v>
      </c>
      <c r="C159" s="26" t="s">
        <v>820</v>
      </c>
      <c r="D159" t="s">
        <v>298</v>
      </c>
      <c r="E159" s="27" t="s">
        <v>821</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35</v>
      </c>
      <c r="C163" s="26" t="s">
        <v>822</v>
      </c>
      <c r="D163" t="s">
        <v>298</v>
      </c>
      <c r="E163" s="27" t="s">
        <v>823</v>
      </c>
      <c r="F163" s="28" t="s">
        <v>359</v>
      </c>
      <c r="G163" s="29">
        <v>46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36</v>
      </c>
      <c r="C167" s="26" t="s">
        <v>824</v>
      </c>
      <c r="D167" t="s">
        <v>298</v>
      </c>
      <c r="E167" s="27" t="s">
        <v>825</v>
      </c>
      <c r="F167" s="28" t="s">
        <v>359</v>
      </c>
      <c r="G167" s="29">
        <v>46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37</v>
      </c>
      <c r="C171" s="26" t="s">
        <v>826</v>
      </c>
      <c r="D171" t="s">
        <v>298</v>
      </c>
      <c r="E171" s="27" t="s">
        <v>827</v>
      </c>
      <c r="F171" s="28" t="s">
        <v>359</v>
      </c>
      <c r="G171" s="29">
        <v>23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38</v>
      </c>
      <c r="C175" s="26" t="s">
        <v>828</v>
      </c>
      <c r="D175" t="s">
        <v>298</v>
      </c>
      <c r="E175" s="27" t="s">
        <v>829</v>
      </c>
      <c r="F175" s="28" t="s">
        <v>359</v>
      </c>
      <c r="G175" s="29">
        <v>23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39</v>
      </c>
      <c r="C179" s="26" t="s">
        <v>830</v>
      </c>
      <c r="D179" t="s">
        <v>298</v>
      </c>
      <c r="E179" s="27" t="s">
        <v>831</v>
      </c>
      <c r="F179" s="28" t="s">
        <v>359</v>
      </c>
      <c r="G179" s="29">
        <v>46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40</v>
      </c>
      <c r="C183" s="26" t="s">
        <v>832</v>
      </c>
      <c r="D183" t="s">
        <v>298</v>
      </c>
      <c r="E183" s="27" t="s">
        <v>833</v>
      </c>
      <c r="F183" s="28" t="s">
        <v>359</v>
      </c>
      <c r="G183" s="29">
        <v>46</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46</v>
      </c>
      <c r="C187" s="26" t="s">
        <v>834</v>
      </c>
      <c r="D187" t="s">
        <v>298</v>
      </c>
      <c r="E187" s="27" t="s">
        <v>835</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47</v>
      </c>
      <c r="C191" s="26" t="s">
        <v>836</v>
      </c>
      <c r="D191" t="s">
        <v>298</v>
      </c>
      <c r="E191" s="27" t="s">
        <v>837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41</v>
      </c>
      <c r="C195" s="26" t="s">
        <v>838</v>
      </c>
      <c r="D195" t="s">
        <v>298</v>
      </c>
      <c r="E195" s="27" t="s">
        <v>839</v>
      </c>
      <c r="F195" s="28" t="s">
        <v>359</v>
      </c>
      <c r="G195" s="29">
        <v>23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42</v>
      </c>
      <c r="C199" s="26" t="s">
        <v>840</v>
      </c>
      <c r="D199" t="s">
        <v>298</v>
      </c>
      <c r="E199" s="27" t="s">
        <v>841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43</v>
      </c>
      <c r="C203" s="26" t="s">
        <v>620</v>
      </c>
      <c r="D203" t="s">
        <v>298</v>
      </c>
      <c r="E203" s="27" t="s">
        <v>621</v>
      </c>
      <c r="F203" s="28" t="s">
        <v>359</v>
      </c>
      <c r="G203" s="29">
        <v>24</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44</v>
      </c>
      <c r="C207" s="26" t="s">
        <v>842</v>
      </c>
      <c r="D207" t="s">
        <v>298</v>
      </c>
      <c r="E207" s="27" t="s">
        <v>843</v>
      </c>
      <c r="F207" s="28" t="s">
        <v>359</v>
      </c>
      <c r="G207" s="29">
        <v>27</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45</v>
      </c>
      <c r="C211" s="26" t="s">
        <v>844</v>
      </c>
      <c r="D211" t="s">
        <v>298</v>
      </c>
      <c r="E211" s="27" t="s">
        <v>845</v>
      </c>
      <c r="F211" s="28" t="s">
        <v>359</v>
      </c>
      <c r="G211" s="29">
        <v>27</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48</v>
      </c>
      <c r="C215" s="26" t="s">
        <v>846</v>
      </c>
      <c r="D215" t="s">
        <v>298</v>
      </c>
      <c r="E215" s="27" t="s">
        <v>847</v>
      </c>
      <c r="F215" s="28" t="s">
        <v>359</v>
      </c>
      <c r="G215" s="29">
        <v>10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49</v>
      </c>
      <c r="C219" s="26" t="s">
        <v>848</v>
      </c>
      <c r="D219" t="s">
        <v>298</v>
      </c>
      <c r="E219" s="27" t="s">
        <v>849</v>
      </c>
      <c r="F219" s="28" t="s">
        <v>359</v>
      </c>
      <c r="G219" s="29">
        <v>10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50</v>
      </c>
      <c r="C223" s="26" t="s">
        <v>850</v>
      </c>
      <c r="D223" t="s">
        <v>298</v>
      </c>
      <c r="E223" s="27" t="s">
        <v>851</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51</v>
      </c>
      <c r="C227" s="26" t="s">
        <v>852</v>
      </c>
      <c r="D227" t="s">
        <v>298</v>
      </c>
      <c r="E227" s="27" t="s">
        <v>853</v>
      </c>
      <c r="F227" s="28" t="s">
        <v>359</v>
      </c>
      <c r="G227" s="29">
        <v>3</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52</v>
      </c>
      <c r="C231" s="26" t="s">
        <v>854</v>
      </c>
      <c r="D231" t="s">
        <v>298</v>
      </c>
      <c r="E231" s="27" t="s">
        <v>855</v>
      </c>
      <c r="F231" s="28" t="s">
        <v>359</v>
      </c>
      <c r="G231" s="29">
        <v>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53</v>
      </c>
      <c r="C235" s="26" t="s">
        <v>856</v>
      </c>
      <c r="D235" t="s">
        <v>298</v>
      </c>
      <c r="E235" s="27" t="s">
        <v>857</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54</v>
      </c>
      <c r="C239" s="26" t="s">
        <v>858</v>
      </c>
      <c r="D239" t="s">
        <v>298</v>
      </c>
      <c r="E239" s="27" t="s">
        <v>859</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55</v>
      </c>
      <c r="C243" s="26" t="s">
        <v>860</v>
      </c>
      <c r="D243" t="s">
        <v>298</v>
      </c>
      <c r="E243" s="27" t="s">
        <v>861</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56</v>
      </c>
      <c r="C247" s="26" t="s">
        <v>862</v>
      </c>
      <c r="D247" t="s">
        <v>298</v>
      </c>
      <c r="E247" s="27" t="s">
        <v>863</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57</v>
      </c>
      <c r="C251" s="26" t="s">
        <v>864</v>
      </c>
      <c r="D251" t="s">
        <v>298</v>
      </c>
      <c r="E251" s="27" t="s">
        <v>865</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58</v>
      </c>
      <c r="C255" s="26" t="s">
        <v>866</v>
      </c>
      <c r="D255" t="s">
        <v>298</v>
      </c>
      <c r="E255" s="27" t="s">
        <v>867</v>
      </c>
      <c r="F255" s="28" t="s">
        <v>359</v>
      </c>
      <c r="G255" s="29">
        <v>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59</v>
      </c>
      <c r="C259" s="26" t="s">
        <v>868</v>
      </c>
      <c r="D259" t="s">
        <v>298</v>
      </c>
      <c r="E259" s="27" t="s">
        <v>869</v>
      </c>
      <c r="F259" s="28" t="s">
        <v>359</v>
      </c>
      <c r="G259" s="29">
        <v>6</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60</v>
      </c>
      <c r="C263" s="26" t="s">
        <v>870</v>
      </c>
      <c r="D263" t="s">
        <v>298</v>
      </c>
      <c r="E263" s="27" t="s">
        <v>871</v>
      </c>
      <c r="F263" s="28" t="s">
        <v>359</v>
      </c>
      <c r="G263" s="29">
        <v>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61</v>
      </c>
      <c r="C267" s="26" t="s">
        <v>872</v>
      </c>
      <c r="D267" t="s">
        <v>298</v>
      </c>
      <c r="E267" s="27" t="s">
        <v>873</v>
      </c>
      <c r="F267" s="28" t="s">
        <v>359</v>
      </c>
      <c r="G267" s="29">
        <v>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62</v>
      </c>
      <c r="C271" s="26" t="s">
        <v>874</v>
      </c>
      <c r="D271" t="s">
        <v>298</v>
      </c>
      <c r="E271" s="27" t="s">
        <v>875</v>
      </c>
      <c r="F271" s="28" t="s">
        <v>359</v>
      </c>
      <c r="G271" s="29">
        <v>60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63</v>
      </c>
      <c r="C275" s="26" t="s">
        <v>876</v>
      </c>
      <c r="D275" t="s">
        <v>298</v>
      </c>
      <c r="E275" s="27" t="s">
        <v>877</v>
      </c>
      <c r="F275" s="28" t="s">
        <v>359</v>
      </c>
      <c r="G275" s="29">
        <v>60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64</v>
      </c>
      <c r="C279" s="26" t="s">
        <v>878</v>
      </c>
      <c r="D279" t="s">
        <v>298</v>
      </c>
      <c r="E279" s="27" t="s">
        <v>879</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65</v>
      </c>
      <c r="C283" s="26" t="s">
        <v>880</v>
      </c>
      <c r="D283" t="s">
        <v>298</v>
      </c>
      <c r="E283" s="27" t="s">
        <v>881</v>
      </c>
      <c r="F283" s="28" t="s">
        <v>359</v>
      </c>
      <c r="G283" s="29">
        <v>3</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66</v>
      </c>
      <c r="C287" s="26" t="s">
        <v>882</v>
      </c>
      <c r="D287" t="s">
        <v>298</v>
      </c>
      <c r="E287" s="27" t="s">
        <v>883</v>
      </c>
      <c r="F287" s="28" t="s">
        <v>359</v>
      </c>
      <c r="G287" s="29">
        <v>3</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67</v>
      </c>
      <c r="C291" s="26" t="s">
        <v>884</v>
      </c>
      <c r="D291" t="s">
        <v>298</v>
      </c>
      <c r="E291" s="27" t="s">
        <v>885</v>
      </c>
      <c r="F291" s="28" t="s">
        <v>359</v>
      </c>
      <c r="G291" s="29">
        <v>3</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73</v>
      </c>
      <c r="C295" s="26" t="s">
        <v>886</v>
      </c>
      <c r="D295" t="s">
        <v>298</v>
      </c>
      <c r="E295" s="27" t="s">
        <v>887</v>
      </c>
      <c r="F295" s="28" t="s">
        <v>333</v>
      </c>
      <c r="G295" s="29">
        <v>75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74</v>
      </c>
      <c r="C299" s="26" t="s">
        <v>888</v>
      </c>
      <c r="D299" t="s">
        <v>298</v>
      </c>
      <c r="E299" s="27" t="s">
        <v>889</v>
      </c>
      <c r="F299" s="28" t="s">
        <v>333</v>
      </c>
      <c r="G299" s="29">
        <v>75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75</v>
      </c>
      <c r="C303" s="26" t="s">
        <v>890</v>
      </c>
      <c r="D303" t="s">
        <v>298</v>
      </c>
      <c r="E303" s="27" t="s">
        <v>891</v>
      </c>
      <c r="F303" s="28" t="s">
        <v>359</v>
      </c>
      <c r="G303" s="29">
        <v>4</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76</v>
      </c>
      <c r="C307" s="26" t="s">
        <v>892</v>
      </c>
      <c r="D307" t="s">
        <v>298</v>
      </c>
      <c r="E307" s="27" t="s">
        <v>893</v>
      </c>
      <c r="F307" s="28" t="s">
        <v>359</v>
      </c>
      <c r="G307" s="29">
        <v>2</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77</v>
      </c>
      <c r="C311" s="26" t="s">
        <v>894</v>
      </c>
      <c r="D311" t="s">
        <v>298</v>
      </c>
      <c r="E311" s="27" t="s">
        <v>895</v>
      </c>
      <c r="F311" s="28" t="s">
        <v>359</v>
      </c>
      <c r="G311" s="29">
        <v>2</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78</v>
      </c>
      <c r="C315" s="26" t="s">
        <v>896</v>
      </c>
      <c r="D315" t="s">
        <v>298</v>
      </c>
      <c r="E315" s="27" t="s">
        <v>897</v>
      </c>
      <c r="F315" s="28" t="s">
        <v>359</v>
      </c>
      <c r="G315" s="29">
        <v>46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79</v>
      </c>
      <c r="C319" s="26" t="s">
        <v>898</v>
      </c>
      <c r="D319" t="s">
        <v>298</v>
      </c>
      <c r="E319" s="27" t="s">
        <v>899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80</v>
      </c>
      <c r="C323" s="26" t="s">
        <v>900</v>
      </c>
      <c r="D323" t="s">
        <v>298</v>
      </c>
      <c r="E323" s="27" t="s">
        <v>901</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81</v>
      </c>
      <c r="C327" s="26" t="s">
        <v>902</v>
      </c>
      <c r="D327" t="s">
        <v>298</v>
      </c>
      <c r="E327" s="27" t="s">
        <v>903</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82</v>
      </c>
      <c r="C331" s="26" t="s">
        <v>904</v>
      </c>
      <c r="D331" t="s">
        <v>298</v>
      </c>
      <c r="E331" s="27" t="s">
        <v>905</v>
      </c>
      <c r="F331" s="28" t="s">
        <v>359</v>
      </c>
      <c r="G331" s="29">
        <v>60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ht="25.5">
      <c r="A335" s="1" t="s">
        <v>300</v>
      </c>
      <c r="B335" s="1">
        <v>83</v>
      </c>
      <c r="C335" s="26" t="s">
        <v>906</v>
      </c>
      <c r="D335" t="s">
        <v>298</v>
      </c>
      <c r="E335" s="27" t="s">
        <v>907</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ht="25.5">
      <c r="A339" s="1" t="s">
        <v>300</v>
      </c>
      <c r="B339" s="1">
        <v>84</v>
      </c>
      <c r="C339" s="26" t="s">
        <v>908</v>
      </c>
      <c r="D339" t="s">
        <v>298</v>
      </c>
      <c r="E339" s="27" t="s">
        <v>909</v>
      </c>
      <c r="F339" s="28" t="s">
        <v>617</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85</v>
      </c>
      <c r="C343" s="26" t="s">
        <v>628</v>
      </c>
      <c r="D343" t="s">
        <v>298</v>
      </c>
      <c r="E343" s="27" t="s">
        <v>629</v>
      </c>
      <c r="F343" s="28" t="s">
        <v>630</v>
      </c>
      <c r="G343" s="29">
        <v>144</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25</v>
      </c>
      <c r="C347" s="26" t="s">
        <v>910</v>
      </c>
      <c r="D347" t="s">
        <v>298</v>
      </c>
      <c r="E347" s="27" t="s">
        <v>911</v>
      </c>
      <c r="F347" s="28" t="s">
        <v>396</v>
      </c>
      <c r="G347" s="29">
        <v>0.5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86</v>
      </c>
      <c r="C351" s="26" t="s">
        <v>631</v>
      </c>
      <c r="D351" t="s">
        <v>298</v>
      </c>
      <c r="E351" s="27" t="s">
        <v>632</v>
      </c>
      <c r="F351" s="28" t="s">
        <v>359</v>
      </c>
      <c r="G351" s="29">
        <v>212</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87</v>
      </c>
      <c r="C355" s="26" t="s">
        <v>633</v>
      </c>
      <c r="D355" t="s">
        <v>298</v>
      </c>
      <c r="E355" s="27" t="s">
        <v>634</v>
      </c>
      <c r="F355" s="28" t="s">
        <v>359</v>
      </c>
      <c r="G355" s="29">
        <v>212</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88</v>
      </c>
      <c r="C359" s="26" t="s">
        <v>912</v>
      </c>
      <c r="D359" t="s">
        <v>298</v>
      </c>
      <c r="E359" s="27" t="s">
        <v>913</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89</v>
      </c>
      <c r="C363" s="26" t="s">
        <v>914</v>
      </c>
      <c r="D363" t="s">
        <v>298</v>
      </c>
      <c r="E363" s="27" t="s">
        <v>915</v>
      </c>
      <c r="F363" s="28" t="s">
        <v>359</v>
      </c>
      <c r="G363" s="29">
        <v>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90</v>
      </c>
      <c r="C367" s="26" t="s">
        <v>916</v>
      </c>
      <c r="D367" t="s">
        <v>298</v>
      </c>
      <c r="E367" s="27" t="s">
        <v>917</v>
      </c>
      <c r="F367" s="28" t="s">
        <v>359</v>
      </c>
      <c r="G367" s="29">
        <v>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91</v>
      </c>
      <c r="C371" s="26" t="s">
        <v>918</v>
      </c>
      <c r="D371" t="s">
        <v>298</v>
      </c>
      <c r="E371" s="27" t="s">
        <v>919</v>
      </c>
      <c r="F371" s="28" t="s">
        <v>359</v>
      </c>
      <c r="G371" s="29">
        <v>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92</v>
      </c>
      <c r="C375" s="26" t="s">
        <v>920</v>
      </c>
      <c r="D375" t="s">
        <v>298</v>
      </c>
      <c r="E375" s="27" t="s">
        <v>921</v>
      </c>
      <c r="F375" s="28" t="s">
        <v>333</v>
      </c>
      <c r="G375" s="29">
        <v>1990</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716</v>
      </c>
    </row>
    <row r="378" ht="102">
      <c r="A378" s="1" t="s">
        <v>309</v>
      </c>
      <c r="E378" s="27" t="s">
        <v>922</v>
      </c>
    </row>
    <row r="379">
      <c r="A379" s="1" t="s">
        <v>297</v>
      </c>
      <c r="C379" s="22" t="s">
        <v>923</v>
      </c>
      <c r="E379" s="23" t="s">
        <v>924</v>
      </c>
      <c r="L379" s="24">
        <f>SUMIFS(L380:L403,A380:A403,"P")</f>
        <v>0</v>
      </c>
      <c r="M379" s="24">
        <f>SUMIFS(M380:M403,A380:A403,"P")</f>
        <v>0</v>
      </c>
      <c r="N379" s="25"/>
    </row>
    <row r="380" ht="25.5">
      <c r="A380" s="1" t="s">
        <v>300</v>
      </c>
      <c r="B380" s="1">
        <v>93</v>
      </c>
      <c r="C380" s="26" t="s">
        <v>301</v>
      </c>
      <c r="D380" t="s">
        <v>302</v>
      </c>
      <c r="E380" s="27" t="s">
        <v>303</v>
      </c>
      <c r="F380" s="28" t="s">
        <v>304</v>
      </c>
      <c r="G380" s="29">
        <v>23.875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row>
    <row r="383" ht="153">
      <c r="A383" s="1" t="s">
        <v>309</v>
      </c>
      <c r="E383" s="27" t="s">
        <v>310</v>
      </c>
    </row>
    <row r="384" ht="25.5">
      <c r="A384" s="1" t="s">
        <v>300</v>
      </c>
      <c r="B384" s="1">
        <v>95</v>
      </c>
      <c r="C384" s="26" t="s">
        <v>311</v>
      </c>
      <c r="D384" t="s">
        <v>312</v>
      </c>
      <c r="E384" s="27" t="s">
        <v>313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row>
    <row r="387" ht="153">
      <c r="A387" s="1" t="s">
        <v>309</v>
      </c>
      <c r="E387" s="27" t="s">
        <v>310</v>
      </c>
    </row>
    <row r="388" ht="25.5">
      <c r="A388" s="1" t="s">
        <v>300</v>
      </c>
      <c r="B388" s="1">
        <v>97</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row>
    <row r="391" ht="153">
      <c r="A391" s="1" t="s">
        <v>309</v>
      </c>
      <c r="E391" s="27" t="s">
        <v>310</v>
      </c>
    </row>
    <row r="392" ht="25.5">
      <c r="A392" s="1" t="s">
        <v>300</v>
      </c>
      <c r="B392" s="1">
        <v>98</v>
      </c>
      <c r="C392" s="26" t="s">
        <v>925</v>
      </c>
      <c r="D392" t="s">
        <v>926</v>
      </c>
      <c r="E392" s="27" t="s">
        <v>927</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row>
    <row r="395" ht="153">
      <c r="A395" s="1" t="s">
        <v>309</v>
      </c>
      <c r="E395" s="27" t="s">
        <v>310</v>
      </c>
    </row>
    <row r="396" ht="25.5">
      <c r="A396" s="1" t="s">
        <v>300</v>
      </c>
      <c r="B396" s="1">
        <v>96</v>
      </c>
      <c r="C396" s="26" t="s">
        <v>928</v>
      </c>
      <c r="D396" t="s">
        <v>929</v>
      </c>
      <c r="E396" s="27" t="s">
        <v>930</v>
      </c>
      <c r="F396" s="28" t="s">
        <v>304</v>
      </c>
      <c r="G396" s="29">
        <v>0.10000000000000001</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row>
    <row r="399" ht="153">
      <c r="A399" s="1" t="s">
        <v>309</v>
      </c>
      <c r="E399" s="27" t="s">
        <v>310</v>
      </c>
    </row>
    <row r="400" ht="25.5">
      <c r="A400" s="1" t="s">
        <v>300</v>
      </c>
      <c r="B400" s="1">
        <v>94</v>
      </c>
      <c r="C400" s="26" t="s">
        <v>931</v>
      </c>
      <c r="D400" t="s">
        <v>932</v>
      </c>
      <c r="E400" s="27" t="s">
        <v>933</v>
      </c>
      <c r="F400" s="28" t="s">
        <v>304</v>
      </c>
      <c r="G400" s="29">
        <v>0.10000000000000001</v>
      </c>
      <c r="H400" s="28">
        <v>0</v>
      </c>
      <c r="I400" s="30">
        <f>ROUND(G400*H400,P4)</f>
        <v>0</v>
      </c>
      <c r="L400" s="31">
        <v>0</v>
      </c>
      <c r="M400" s="24">
        <f>ROUND(G400*L400,P4)</f>
        <v>0</v>
      </c>
      <c r="N400" s="25" t="s">
        <v>305</v>
      </c>
      <c r="O400" s="32">
        <f>M400*AA400</f>
        <v>0</v>
      </c>
      <c r="P400" s="1">
        <v>3</v>
      </c>
      <c r="AA400" s="1">
        <f>IF(P400=1,$O$3,IF(P400=2,$O$4,$O$5))</f>
        <v>0</v>
      </c>
    </row>
    <row r="401">
      <c r="A401" s="1" t="s">
        <v>306</v>
      </c>
      <c r="E401" s="27" t="s">
        <v>307</v>
      </c>
    </row>
    <row r="402">
      <c r="A402" s="1" t="s">
        <v>308</v>
      </c>
    </row>
    <row r="403" ht="153">
      <c r="A403" s="1" t="s">
        <v>309</v>
      </c>
      <c r="E403" s="27" t="s">
        <v>310</v>
      </c>
    </row>
  </sheetData>
  <sheetProtection sheet="1" objects="1" scenarios="1" spinCount="100000" saltValue="KG3eKEgDLxc+9uU+hyy9TvEyyEUH40U+LmEif0spX5Ugsb6tLQ/3QOm3HnB911cdksv8jLQj8GJFJiHNLbdRUg==" hashValue="TQTE7c0FrWWNZaRtshjPYi6ypqSdi6hMGEnCg8vN1vXeCAdDvAbzFn947/ozrVYHnJYjXe52E2JQ6TNn/Dqw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COUNTIFS(L8:L460,"=0",A8:A460,"P")+COUNTIFS(L8:L460,"",A8:A460,"P")+SUM(Q8:Q460)</f>
        <v>0</v>
      </c>
    </row>
    <row r="8">
      <c r="A8" s="1" t="s">
        <v>295</v>
      </c>
      <c r="C8" s="22" t="s">
        <v>934</v>
      </c>
      <c r="E8" s="23" t="s">
        <v>25</v>
      </c>
      <c r="L8" s="24">
        <f>L9+L122+L435</f>
        <v>0</v>
      </c>
      <c r="M8" s="24">
        <f>M9+M122+M435</f>
        <v>0</v>
      </c>
      <c r="N8" s="25"/>
    </row>
    <row r="9">
      <c r="A9" s="1" t="s">
        <v>297</v>
      </c>
      <c r="C9" s="22" t="s">
        <v>323</v>
      </c>
      <c r="E9" s="23" t="s">
        <v>324</v>
      </c>
      <c r="L9" s="24">
        <f>SUMIFS(L10:L121,A10:A121,"P")</f>
        <v>0</v>
      </c>
      <c r="M9" s="24">
        <f>SUMIFS(M10:M121,A10:A121,"P")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287.35000000000002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7</v>
      </c>
      <c r="C18" s="26" t="s">
        <v>331</v>
      </c>
      <c r="D18" t="s">
        <v>298</v>
      </c>
      <c r="E18" s="27" t="s">
        <v>332</v>
      </c>
      <c r="F18" s="28" t="s">
        <v>333</v>
      </c>
      <c r="G18" s="29">
        <v>30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334</v>
      </c>
      <c r="D22" t="s">
        <v>298</v>
      </c>
      <c r="E22" s="27" t="s">
        <v>335</v>
      </c>
      <c r="F22" s="28" t="s">
        <v>327</v>
      </c>
      <c r="G22" s="29">
        <v>290.55000000000001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6</v>
      </c>
      <c r="C26" s="26" t="s">
        <v>761</v>
      </c>
      <c r="D26" t="s">
        <v>298</v>
      </c>
      <c r="E26" s="27" t="s">
        <v>762</v>
      </c>
      <c r="F26" s="28" t="s">
        <v>327</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21</v>
      </c>
      <c r="C30" s="26" t="s">
        <v>763</v>
      </c>
      <c r="D30" t="s">
        <v>298</v>
      </c>
      <c r="E30" s="27" t="s">
        <v>764</v>
      </c>
      <c r="F30" s="28" t="s">
        <v>359</v>
      </c>
      <c r="G30" s="29">
        <v>48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25</v>
      </c>
      <c r="C34" s="26" t="s">
        <v>765</v>
      </c>
      <c r="D34" t="s">
        <v>298</v>
      </c>
      <c r="E34" s="27" t="s">
        <v>766</v>
      </c>
      <c r="F34" s="28" t="s">
        <v>359</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26</v>
      </c>
      <c r="C38" s="26" t="s">
        <v>357</v>
      </c>
      <c r="D38" t="s">
        <v>298</v>
      </c>
      <c r="E38" s="27" t="s">
        <v>358</v>
      </c>
      <c r="F38" s="28" t="s">
        <v>359</v>
      </c>
      <c r="G38" s="29">
        <v>30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8</v>
      </c>
      <c r="C42" s="26" t="s">
        <v>360</v>
      </c>
      <c r="D42" t="s">
        <v>298</v>
      </c>
      <c r="E42" s="27" t="s">
        <v>361</v>
      </c>
      <c r="F42" s="28" t="s">
        <v>333</v>
      </c>
      <c r="G42" s="29">
        <v>180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10</v>
      </c>
      <c r="C46" s="26" t="s">
        <v>362</v>
      </c>
      <c r="D46" t="s">
        <v>298</v>
      </c>
      <c r="E46" s="27" t="s">
        <v>363</v>
      </c>
      <c r="F46" s="28" t="s">
        <v>333</v>
      </c>
      <c r="G46" s="29">
        <v>10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12</v>
      </c>
      <c r="C50" s="26" t="s">
        <v>364</v>
      </c>
      <c r="D50" t="s">
        <v>298</v>
      </c>
      <c r="E50" s="27" t="s">
        <v>365</v>
      </c>
      <c r="F50" s="28" t="s">
        <v>333</v>
      </c>
      <c r="G50" s="29">
        <v>160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13</v>
      </c>
      <c r="C54" s="26" t="s">
        <v>366</v>
      </c>
      <c r="D54" t="s">
        <v>298</v>
      </c>
      <c r="E54" s="27" t="s">
        <v>367</v>
      </c>
      <c r="F54" s="28" t="s">
        <v>333</v>
      </c>
      <c r="G54" s="29">
        <v>320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15</v>
      </c>
      <c r="C58" s="26" t="s">
        <v>660</v>
      </c>
      <c r="D58" t="s">
        <v>298</v>
      </c>
      <c r="E58" s="27" t="s">
        <v>661</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9</v>
      </c>
      <c r="C62" s="26" t="s">
        <v>767</v>
      </c>
      <c r="D62" t="s">
        <v>298</v>
      </c>
      <c r="E62" s="27" t="s">
        <v>768</v>
      </c>
      <c r="F62" s="28" t="s">
        <v>333</v>
      </c>
      <c r="G62" s="29">
        <v>180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935</v>
      </c>
      <c r="D66" t="s">
        <v>298</v>
      </c>
      <c r="E66" s="27" t="s">
        <v>936</v>
      </c>
      <c r="F66" s="28" t="s">
        <v>333</v>
      </c>
      <c r="G66" s="29">
        <v>10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20</v>
      </c>
      <c r="C70" s="26" t="s">
        <v>937</v>
      </c>
      <c r="D70" t="s">
        <v>298</v>
      </c>
      <c r="E70" s="27" t="s">
        <v>938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16</v>
      </c>
      <c r="C74" s="26" t="s">
        <v>769</v>
      </c>
      <c r="D74" t="s">
        <v>298</v>
      </c>
      <c r="E74" s="27" t="s">
        <v>770</v>
      </c>
      <c r="F74" s="28" t="s">
        <v>359</v>
      </c>
      <c r="G74" s="29">
        <v>13</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17</v>
      </c>
      <c r="C78" s="26" t="s">
        <v>771</v>
      </c>
      <c r="D78" t="s">
        <v>298</v>
      </c>
      <c r="E78" s="27" t="s">
        <v>772</v>
      </c>
      <c r="F78" s="28" t="s">
        <v>359</v>
      </c>
      <c r="G78" s="29">
        <v>121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18</v>
      </c>
      <c r="C82" s="26" t="s">
        <v>773</v>
      </c>
      <c r="D82" t="s">
        <v>298</v>
      </c>
      <c r="E82" s="27" t="s">
        <v>774</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19</v>
      </c>
      <c r="C86" s="26" t="s">
        <v>775</v>
      </c>
      <c r="D86" t="s">
        <v>298</v>
      </c>
      <c r="E86" s="27" t="s">
        <v>776</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ht="25.5">
      <c r="A90" s="1" t="s">
        <v>300</v>
      </c>
      <c r="B90" s="1">
        <v>22</v>
      </c>
      <c r="C90" s="26" t="s">
        <v>370</v>
      </c>
      <c r="D90" t="s">
        <v>298</v>
      </c>
      <c r="E90" s="27" t="s">
        <v>371</v>
      </c>
      <c r="F90" s="28" t="s">
        <v>359</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23</v>
      </c>
      <c r="C94" s="26" t="s">
        <v>724</v>
      </c>
      <c r="D94" t="s">
        <v>298</v>
      </c>
      <c r="E94" s="27" t="s">
        <v>725</v>
      </c>
      <c r="F94" s="28" t="s">
        <v>333</v>
      </c>
      <c r="G94" s="29">
        <v>600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24</v>
      </c>
      <c r="C98" s="26" t="s">
        <v>939</v>
      </c>
      <c r="D98" t="s">
        <v>298</v>
      </c>
      <c r="E98" s="27" t="s">
        <v>940</v>
      </c>
      <c r="F98" s="28" t="s">
        <v>333</v>
      </c>
      <c r="G98" s="29">
        <v>200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27</v>
      </c>
      <c r="C102" s="26" t="s">
        <v>777</v>
      </c>
      <c r="D102" t="s">
        <v>298</v>
      </c>
      <c r="E102" s="27" t="s">
        <v>778</v>
      </c>
      <c r="F102" s="28" t="s">
        <v>779</v>
      </c>
      <c r="G102" s="29">
        <v>0.65000000000000002</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89.25">
      <c r="A105" s="1" t="s">
        <v>309</v>
      </c>
      <c r="E105" s="27" t="s">
        <v>781</v>
      </c>
    </row>
    <row r="106" ht="38.25">
      <c r="A106" s="1" t="s">
        <v>300</v>
      </c>
      <c r="B106" s="1">
        <v>5</v>
      </c>
      <c r="C106" s="26" t="s">
        <v>782</v>
      </c>
      <c r="D106" t="s">
        <v>298</v>
      </c>
      <c r="E106" s="27" t="s">
        <v>783</v>
      </c>
      <c r="F106" s="28" t="s">
        <v>327</v>
      </c>
      <c r="G106" s="29">
        <v>10</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409.5">
      <c r="A109" s="1" t="s">
        <v>309</v>
      </c>
      <c r="E109" s="27" t="s">
        <v>784</v>
      </c>
    </row>
    <row r="110" ht="25.5">
      <c r="A110" s="1" t="s">
        <v>300</v>
      </c>
      <c r="B110" s="1">
        <v>14</v>
      </c>
      <c r="C110" s="26" t="s">
        <v>785</v>
      </c>
      <c r="D110" t="s">
        <v>298</v>
      </c>
      <c r="E110" s="27" t="s">
        <v>786</v>
      </c>
      <c r="F110" s="28" t="s">
        <v>359</v>
      </c>
      <c r="G110" s="29">
        <v>6</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716</v>
      </c>
    </row>
    <row r="113" ht="76.5">
      <c r="A113" s="1" t="s">
        <v>309</v>
      </c>
      <c r="E113" s="27" t="s">
        <v>787</v>
      </c>
    </row>
    <row r="114">
      <c r="A114" s="1" t="s">
        <v>300</v>
      </c>
      <c r="B114" s="1">
        <v>1</v>
      </c>
      <c r="C114" s="26" t="s">
        <v>788</v>
      </c>
      <c r="D114" t="s">
        <v>298</v>
      </c>
      <c r="E114" s="27" t="s">
        <v>789</v>
      </c>
      <c r="F114" s="28" t="s">
        <v>779</v>
      </c>
      <c r="G114" s="29">
        <v>0.65000000000000002</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716</v>
      </c>
    </row>
    <row r="117" ht="76.5">
      <c r="A117" s="1" t="s">
        <v>309</v>
      </c>
      <c r="E117" s="27" t="s">
        <v>790</v>
      </c>
    </row>
    <row r="118">
      <c r="A118" s="1" t="s">
        <v>300</v>
      </c>
      <c r="B118" s="1">
        <v>28</v>
      </c>
      <c r="C118" s="26" t="s">
        <v>791</v>
      </c>
      <c r="D118" t="s">
        <v>298</v>
      </c>
      <c r="E118" s="27" t="s">
        <v>792</v>
      </c>
      <c r="F118" s="28" t="s">
        <v>779</v>
      </c>
      <c r="G118" s="29">
        <v>0.65000000000000002</v>
      </c>
      <c r="H118" s="28">
        <v>0</v>
      </c>
      <c r="I118" s="30">
        <f>ROUND(G118*H118,P4)</f>
        <v>0</v>
      </c>
      <c r="L118" s="31">
        <v>0</v>
      </c>
      <c r="M118" s="24">
        <f>ROUND(G118*L118,P4)</f>
        <v>0</v>
      </c>
      <c r="N118" s="25" t="s">
        <v>780</v>
      </c>
      <c r="O118" s="32">
        <f>M118*AA118</f>
        <v>0</v>
      </c>
      <c r="P118" s="1">
        <v>3</v>
      </c>
      <c r="AA118" s="1">
        <f>IF(P118=1,$O$3,IF(P118=2,$O$4,$O$5))</f>
        <v>0</v>
      </c>
    </row>
    <row r="119">
      <c r="A119" s="1" t="s">
        <v>306</v>
      </c>
      <c r="E119" s="27" t="s">
        <v>329</v>
      </c>
    </row>
    <row r="120">
      <c r="A120" s="1" t="s">
        <v>308</v>
      </c>
      <c r="E120" s="33" t="s">
        <v>716</v>
      </c>
    </row>
    <row r="121" ht="89.25">
      <c r="A121" s="1" t="s">
        <v>309</v>
      </c>
      <c r="E121" s="27" t="s">
        <v>793</v>
      </c>
    </row>
    <row r="122">
      <c r="A122" s="1" t="s">
        <v>297</v>
      </c>
      <c r="C122" s="22" t="s">
        <v>336</v>
      </c>
      <c r="E122" s="23" t="s">
        <v>794</v>
      </c>
      <c r="L122" s="24">
        <f>SUMIFS(L123:L434,A123:A434,"P")</f>
        <v>0</v>
      </c>
      <c r="M122" s="24">
        <f>SUMIFS(M123:M434,A123:A434,"P")</f>
        <v>0</v>
      </c>
      <c r="N122" s="25"/>
    </row>
    <row r="123" ht="25.5">
      <c r="A123" s="1" t="s">
        <v>300</v>
      </c>
      <c r="B123" s="1">
        <v>34</v>
      </c>
      <c r="C123" s="26" t="s">
        <v>795</v>
      </c>
      <c r="D123" t="s">
        <v>298</v>
      </c>
      <c r="E123" s="27" t="s">
        <v>796</v>
      </c>
      <c r="F123" s="28" t="s">
        <v>333</v>
      </c>
      <c r="G123" s="29">
        <v>120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80</v>
      </c>
      <c r="C127" s="26" t="s">
        <v>797</v>
      </c>
      <c r="D127" t="s">
        <v>298</v>
      </c>
      <c r="E127" s="27" t="s">
        <v>798</v>
      </c>
      <c r="F127" s="28" t="s">
        <v>359</v>
      </c>
      <c r="G127" s="29">
        <v>2</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79</v>
      </c>
      <c r="C131" s="26" t="s">
        <v>799</v>
      </c>
      <c r="D131" t="s">
        <v>298</v>
      </c>
      <c r="E131" s="27" t="s">
        <v>800</v>
      </c>
      <c r="F131" s="28" t="s">
        <v>359</v>
      </c>
      <c r="G131" s="29">
        <v>10</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81</v>
      </c>
      <c r="C135" s="26" t="s">
        <v>801</v>
      </c>
      <c r="D135" t="s">
        <v>298</v>
      </c>
      <c r="E135" s="27" t="s">
        <v>802</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ht="25.5">
      <c r="A139" s="1" t="s">
        <v>300</v>
      </c>
      <c r="B139" s="1">
        <v>82</v>
      </c>
      <c r="C139" s="26" t="s">
        <v>803</v>
      </c>
      <c r="D139" t="s">
        <v>298</v>
      </c>
      <c r="E139" s="27" t="s">
        <v>804</v>
      </c>
      <c r="F139" s="28" t="s">
        <v>333</v>
      </c>
      <c r="G139" s="29">
        <v>50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ht="25.5">
      <c r="A143" s="1" t="s">
        <v>300</v>
      </c>
      <c r="B143" s="1">
        <v>83</v>
      </c>
      <c r="C143" s="26" t="s">
        <v>805</v>
      </c>
      <c r="D143" t="s">
        <v>298</v>
      </c>
      <c r="E143" s="27" t="s">
        <v>806</v>
      </c>
      <c r="F143" s="28" t="s">
        <v>359</v>
      </c>
      <c r="G143" s="29">
        <v>20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ht="25.5">
      <c r="A147" s="1" t="s">
        <v>300</v>
      </c>
      <c r="B147" s="1">
        <v>31</v>
      </c>
      <c r="C147" s="26" t="s">
        <v>710</v>
      </c>
      <c r="D147" t="s">
        <v>298</v>
      </c>
      <c r="E147" s="27" t="s">
        <v>711</v>
      </c>
      <c r="F147" s="28" t="s">
        <v>333</v>
      </c>
      <c r="G147" s="29">
        <v>1200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29</v>
      </c>
      <c r="C151" s="26" t="s">
        <v>807</v>
      </c>
      <c r="D151" t="s">
        <v>298</v>
      </c>
      <c r="E151" s="27" t="s">
        <v>808</v>
      </c>
      <c r="F151" s="28" t="s">
        <v>809</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30</v>
      </c>
      <c r="C155" s="26" t="s">
        <v>810</v>
      </c>
      <c r="D155" t="s">
        <v>298</v>
      </c>
      <c r="E155" s="27" t="s">
        <v>811</v>
      </c>
      <c r="F155" s="28" t="s">
        <v>809</v>
      </c>
      <c r="G155" s="29">
        <v>2.3500000000000001</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33</v>
      </c>
      <c r="C159" s="26" t="s">
        <v>812</v>
      </c>
      <c r="D159" t="s">
        <v>298</v>
      </c>
      <c r="E159" s="27" t="s">
        <v>813</v>
      </c>
      <c r="F159" s="28" t="s">
        <v>604</v>
      </c>
      <c r="G159" s="29">
        <v>7.9500000000000002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35</v>
      </c>
      <c r="C163" s="26" t="s">
        <v>607</v>
      </c>
      <c r="D163" t="s">
        <v>298</v>
      </c>
      <c r="E163" s="27" t="s">
        <v>608</v>
      </c>
      <c r="F163" s="28" t="s">
        <v>359</v>
      </c>
      <c r="G163" s="29">
        <v>10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36</v>
      </c>
      <c r="C167" s="26" t="s">
        <v>609</v>
      </c>
      <c r="D167" t="s">
        <v>298</v>
      </c>
      <c r="E167" s="27" t="s">
        <v>610</v>
      </c>
      <c r="F167" s="28" t="s">
        <v>359</v>
      </c>
      <c r="G167" s="29">
        <v>10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37</v>
      </c>
      <c r="C171" s="26" t="s">
        <v>814</v>
      </c>
      <c r="D171" t="s">
        <v>298</v>
      </c>
      <c r="E171" s="27" t="s">
        <v>815</v>
      </c>
      <c r="F171" s="28" t="s">
        <v>333</v>
      </c>
      <c r="G171" s="29">
        <v>800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38</v>
      </c>
      <c r="C175" s="26" t="s">
        <v>615</v>
      </c>
      <c r="D175" t="s">
        <v>298</v>
      </c>
      <c r="E175" s="27" t="s">
        <v>616</v>
      </c>
      <c r="F175" s="28" t="s">
        <v>617</v>
      </c>
      <c r="G175" s="29">
        <v>7</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39</v>
      </c>
      <c r="C179" s="26" t="s">
        <v>816</v>
      </c>
      <c r="D179" t="s">
        <v>298</v>
      </c>
      <c r="E179" s="27" t="s">
        <v>817</v>
      </c>
      <c r="F179" s="28" t="s">
        <v>333</v>
      </c>
      <c r="G179" s="29">
        <v>800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40</v>
      </c>
      <c r="C183" s="26" t="s">
        <v>818</v>
      </c>
      <c r="D183" t="s">
        <v>298</v>
      </c>
      <c r="E183" s="27" t="s">
        <v>819</v>
      </c>
      <c r="F183" s="28" t="s">
        <v>359</v>
      </c>
      <c r="G183" s="29">
        <v>5</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41</v>
      </c>
      <c r="C187" s="26" t="s">
        <v>820</v>
      </c>
      <c r="D187" t="s">
        <v>298</v>
      </c>
      <c r="E187" s="27" t="s">
        <v>821</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42</v>
      </c>
      <c r="C191" s="26" t="s">
        <v>822</v>
      </c>
      <c r="D191" t="s">
        <v>298</v>
      </c>
      <c r="E191" s="27" t="s">
        <v>823</v>
      </c>
      <c r="F191" s="28" t="s">
        <v>359</v>
      </c>
      <c r="G191" s="29">
        <v>14</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43</v>
      </c>
      <c r="C195" s="26" t="s">
        <v>824</v>
      </c>
      <c r="D195" t="s">
        <v>298</v>
      </c>
      <c r="E195" s="27" t="s">
        <v>825</v>
      </c>
      <c r="F195" s="28" t="s">
        <v>359</v>
      </c>
      <c r="G195" s="29">
        <v>14</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44</v>
      </c>
      <c r="C199" s="26" t="s">
        <v>826</v>
      </c>
      <c r="D199" t="s">
        <v>298</v>
      </c>
      <c r="E199" s="27" t="s">
        <v>827</v>
      </c>
      <c r="F199" s="28" t="s">
        <v>359</v>
      </c>
      <c r="G199" s="29">
        <v>7</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45</v>
      </c>
      <c r="C203" s="26" t="s">
        <v>828</v>
      </c>
      <c r="D203" t="s">
        <v>298</v>
      </c>
      <c r="E203" s="27" t="s">
        <v>829</v>
      </c>
      <c r="F203" s="28" t="s">
        <v>359</v>
      </c>
      <c r="G203" s="29">
        <v>7</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46</v>
      </c>
      <c r="C207" s="26" t="s">
        <v>830</v>
      </c>
      <c r="D207" t="s">
        <v>298</v>
      </c>
      <c r="E207" s="27" t="s">
        <v>831</v>
      </c>
      <c r="F207" s="28" t="s">
        <v>359</v>
      </c>
      <c r="G207" s="29">
        <v>14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47</v>
      </c>
      <c r="C211" s="26" t="s">
        <v>832</v>
      </c>
      <c r="D211" t="s">
        <v>298</v>
      </c>
      <c r="E211" s="27" t="s">
        <v>833</v>
      </c>
      <c r="F211" s="28" t="s">
        <v>359</v>
      </c>
      <c r="G211" s="29">
        <v>14</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48</v>
      </c>
      <c r="C215" s="26" t="s">
        <v>941</v>
      </c>
      <c r="D215" t="s">
        <v>298</v>
      </c>
      <c r="E215" s="27" t="s">
        <v>942</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54</v>
      </c>
      <c r="C219" s="26" t="s">
        <v>943</v>
      </c>
      <c r="D219" t="s">
        <v>298</v>
      </c>
      <c r="E219" s="27" t="s">
        <v>944</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55</v>
      </c>
      <c r="C223" s="26" t="s">
        <v>836</v>
      </c>
      <c r="D223" t="s">
        <v>298</v>
      </c>
      <c r="E223" s="27" t="s">
        <v>837</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56</v>
      </c>
      <c r="C227" s="26" t="s">
        <v>945</v>
      </c>
      <c r="D227" t="s">
        <v>298</v>
      </c>
      <c r="E227" s="27" t="s">
        <v>946</v>
      </c>
      <c r="F227" s="28" t="s">
        <v>359</v>
      </c>
      <c r="G227" s="29">
        <v>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49</v>
      </c>
      <c r="C231" s="26" t="s">
        <v>838</v>
      </c>
      <c r="D231" t="s">
        <v>298</v>
      </c>
      <c r="E231" s="27" t="s">
        <v>839</v>
      </c>
      <c r="F231" s="28" t="s">
        <v>359</v>
      </c>
      <c r="G231" s="29">
        <v>7</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50</v>
      </c>
      <c r="C235" s="26" t="s">
        <v>947</v>
      </c>
      <c r="D235" t="s">
        <v>298</v>
      </c>
      <c r="E235" s="27" t="s">
        <v>948</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51</v>
      </c>
      <c r="C239" s="26" t="s">
        <v>620</v>
      </c>
      <c r="D239" t="s">
        <v>298</v>
      </c>
      <c r="E239" s="27" t="s">
        <v>621</v>
      </c>
      <c r="F239" s="28" t="s">
        <v>359</v>
      </c>
      <c r="G239" s="29">
        <v>8</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52</v>
      </c>
      <c r="C243" s="26" t="s">
        <v>842</v>
      </c>
      <c r="D243" t="s">
        <v>298</v>
      </c>
      <c r="E243" s="27" t="s">
        <v>843</v>
      </c>
      <c r="F243" s="28" t="s">
        <v>359</v>
      </c>
      <c r="G243" s="29">
        <v>9</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53</v>
      </c>
      <c r="C247" s="26" t="s">
        <v>844</v>
      </c>
      <c r="D247" t="s">
        <v>298</v>
      </c>
      <c r="E247" s="27" t="s">
        <v>845</v>
      </c>
      <c r="F247" s="28" t="s">
        <v>359</v>
      </c>
      <c r="G247" s="29">
        <v>9</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57</v>
      </c>
      <c r="C251" s="26" t="s">
        <v>846</v>
      </c>
      <c r="D251" t="s">
        <v>298</v>
      </c>
      <c r="E251" s="27" t="s">
        <v>847</v>
      </c>
      <c r="F251" s="28" t="s">
        <v>359</v>
      </c>
      <c r="G251" s="29">
        <v>16</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58</v>
      </c>
      <c r="C255" s="26" t="s">
        <v>848</v>
      </c>
      <c r="D255" t="s">
        <v>298</v>
      </c>
      <c r="E255" s="27" t="s">
        <v>849</v>
      </c>
      <c r="F255" s="28" t="s">
        <v>359</v>
      </c>
      <c r="G255" s="29">
        <v>16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59</v>
      </c>
      <c r="C259" s="26" t="s">
        <v>949</v>
      </c>
      <c r="D259" t="s">
        <v>298</v>
      </c>
      <c r="E259" s="27" t="s">
        <v>950</v>
      </c>
      <c r="F259" s="28" t="s">
        <v>359</v>
      </c>
      <c r="G259" s="29">
        <v>10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60</v>
      </c>
      <c r="C263" s="26" t="s">
        <v>850</v>
      </c>
      <c r="D263" t="s">
        <v>298</v>
      </c>
      <c r="E263" s="27" t="s">
        <v>851</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61</v>
      </c>
      <c r="C267" s="26" t="s">
        <v>852</v>
      </c>
      <c r="D267" t="s">
        <v>298</v>
      </c>
      <c r="E267" s="27" t="s">
        <v>853</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62</v>
      </c>
      <c r="C271" s="26" t="s">
        <v>951</v>
      </c>
      <c r="D271" t="s">
        <v>298</v>
      </c>
      <c r="E271" s="27" t="s">
        <v>952</v>
      </c>
      <c r="F271" s="28" t="s">
        <v>359</v>
      </c>
      <c r="G271" s="29">
        <v>4</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63</v>
      </c>
      <c r="C275" s="26" t="s">
        <v>854</v>
      </c>
      <c r="D275" t="s">
        <v>298</v>
      </c>
      <c r="E275" s="27" t="s">
        <v>855</v>
      </c>
      <c r="F275" s="28" t="s">
        <v>359</v>
      </c>
      <c r="G275" s="29">
        <v>4</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64</v>
      </c>
      <c r="C279" s="26" t="s">
        <v>856</v>
      </c>
      <c r="D279" t="s">
        <v>298</v>
      </c>
      <c r="E279" s="27" t="s">
        <v>857</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65</v>
      </c>
      <c r="C283" s="26" t="s">
        <v>953</v>
      </c>
      <c r="D283" t="s">
        <v>298</v>
      </c>
      <c r="E283" s="27" t="s">
        <v>954</v>
      </c>
      <c r="F283" s="28" t="s">
        <v>359</v>
      </c>
      <c r="G283" s="29">
        <v>2</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66</v>
      </c>
      <c r="C287" s="26" t="s">
        <v>858</v>
      </c>
      <c r="D287" t="s">
        <v>298</v>
      </c>
      <c r="E287" s="27" t="s">
        <v>859</v>
      </c>
      <c r="F287" s="28" t="s">
        <v>359</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67</v>
      </c>
      <c r="C291" s="26" t="s">
        <v>860</v>
      </c>
      <c r="D291" t="s">
        <v>298</v>
      </c>
      <c r="E291" s="27" t="s">
        <v>861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68</v>
      </c>
      <c r="C295" s="26" t="s">
        <v>866</v>
      </c>
      <c r="D295" t="s">
        <v>298</v>
      </c>
      <c r="E295" s="27" t="s">
        <v>867</v>
      </c>
      <c r="F295" s="28" t="s">
        <v>359</v>
      </c>
      <c r="G295" s="29">
        <v>5</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69</v>
      </c>
      <c r="C299" s="26" t="s">
        <v>868</v>
      </c>
      <c r="D299" t="s">
        <v>298</v>
      </c>
      <c r="E299" s="27" t="s">
        <v>869</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70</v>
      </c>
      <c r="C303" s="26" t="s">
        <v>955</v>
      </c>
      <c r="D303" t="s">
        <v>298</v>
      </c>
      <c r="E303" s="27" t="s">
        <v>956</v>
      </c>
      <c r="F303" s="28" t="s">
        <v>359</v>
      </c>
      <c r="G303" s="29">
        <v>2</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71</v>
      </c>
      <c r="C307" s="26" t="s">
        <v>870</v>
      </c>
      <c r="D307" t="s">
        <v>298</v>
      </c>
      <c r="E307" s="27" t="s">
        <v>871</v>
      </c>
      <c r="F307" s="28" t="s">
        <v>359</v>
      </c>
      <c r="G307" s="29">
        <v>14</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72</v>
      </c>
      <c r="C311" s="26" t="s">
        <v>872</v>
      </c>
      <c r="D311" t="s">
        <v>298</v>
      </c>
      <c r="E311" s="27" t="s">
        <v>873</v>
      </c>
      <c r="F311" s="28" t="s">
        <v>359</v>
      </c>
      <c r="G311" s="29">
        <v>14</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73</v>
      </c>
      <c r="C315" s="26" t="s">
        <v>874</v>
      </c>
      <c r="D315" t="s">
        <v>298</v>
      </c>
      <c r="E315" s="27" t="s">
        <v>875</v>
      </c>
      <c r="F315" s="28" t="s">
        <v>359</v>
      </c>
      <c r="G315" s="29">
        <v>140</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74</v>
      </c>
      <c r="C319" s="26" t="s">
        <v>876</v>
      </c>
      <c r="D319" t="s">
        <v>298</v>
      </c>
      <c r="E319" s="27" t="s">
        <v>877</v>
      </c>
      <c r="F319" s="28" t="s">
        <v>359</v>
      </c>
      <c r="G319" s="29">
        <v>140</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75</v>
      </c>
      <c r="C323" s="26" t="s">
        <v>878</v>
      </c>
      <c r="D323" t="s">
        <v>298</v>
      </c>
      <c r="E323" s="27" t="s">
        <v>879</v>
      </c>
      <c r="F323" s="28" t="s">
        <v>359</v>
      </c>
      <c r="G323" s="29">
        <v>5</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76</v>
      </c>
      <c r="C327" s="26" t="s">
        <v>880</v>
      </c>
      <c r="D327" t="s">
        <v>298</v>
      </c>
      <c r="E327" s="27" t="s">
        <v>881</v>
      </c>
      <c r="F327" s="28" t="s">
        <v>359</v>
      </c>
      <c r="G327" s="29">
        <v>5</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77</v>
      </c>
      <c r="C331" s="26" t="s">
        <v>882</v>
      </c>
      <c r="D331" t="s">
        <v>298</v>
      </c>
      <c r="E331" s="27" t="s">
        <v>883</v>
      </c>
      <c r="F331" s="28" t="s">
        <v>359</v>
      </c>
      <c r="G331" s="29">
        <v>5</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78</v>
      </c>
      <c r="C335" s="26" t="s">
        <v>884</v>
      </c>
      <c r="D335" t="s">
        <v>298</v>
      </c>
      <c r="E335" s="27" t="s">
        <v>885</v>
      </c>
      <c r="F335" s="28" t="s">
        <v>359</v>
      </c>
      <c r="G335" s="29">
        <v>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84</v>
      </c>
      <c r="C339" s="26" t="s">
        <v>886</v>
      </c>
      <c r="D339" t="s">
        <v>298</v>
      </c>
      <c r="E339" s="27" t="s">
        <v>887</v>
      </c>
      <c r="F339" s="28" t="s">
        <v>333</v>
      </c>
      <c r="G339" s="29">
        <v>125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85</v>
      </c>
      <c r="C343" s="26" t="s">
        <v>888</v>
      </c>
      <c r="D343" t="s">
        <v>298</v>
      </c>
      <c r="E343" s="27" t="s">
        <v>889</v>
      </c>
      <c r="F343" s="28" t="s">
        <v>333</v>
      </c>
      <c r="G343" s="29">
        <v>125</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87</v>
      </c>
      <c r="C347" s="26" t="s">
        <v>957</v>
      </c>
      <c r="D347" t="s">
        <v>298</v>
      </c>
      <c r="E347" s="27" t="s">
        <v>958</v>
      </c>
      <c r="F347" s="28" t="s">
        <v>359</v>
      </c>
      <c r="G347" s="29">
        <v>5</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86</v>
      </c>
      <c r="C351" s="26" t="s">
        <v>890</v>
      </c>
      <c r="D351" t="s">
        <v>298</v>
      </c>
      <c r="E351" s="27" t="s">
        <v>959</v>
      </c>
      <c r="F351" s="28" t="s">
        <v>359</v>
      </c>
      <c r="G351" s="29">
        <v>8</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88</v>
      </c>
      <c r="C355" s="26" t="s">
        <v>892</v>
      </c>
      <c r="D355" t="s">
        <v>298</v>
      </c>
      <c r="E355" s="27" t="s">
        <v>893</v>
      </c>
      <c r="F355" s="28" t="s">
        <v>359</v>
      </c>
      <c r="G355" s="29">
        <v>4</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89</v>
      </c>
      <c r="C359" s="26" t="s">
        <v>894</v>
      </c>
      <c r="D359" t="s">
        <v>298</v>
      </c>
      <c r="E359" s="27" t="s">
        <v>895</v>
      </c>
      <c r="F359" s="28" t="s">
        <v>359</v>
      </c>
      <c r="G359" s="29">
        <v>4</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90</v>
      </c>
      <c r="C363" s="26" t="s">
        <v>896</v>
      </c>
      <c r="D363" t="s">
        <v>298</v>
      </c>
      <c r="E363" s="27" t="s">
        <v>897</v>
      </c>
      <c r="F363" s="28" t="s">
        <v>359</v>
      </c>
      <c r="G363" s="29">
        <v>14</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93</v>
      </c>
      <c r="C367" s="26" t="s">
        <v>960</v>
      </c>
      <c r="D367" t="s">
        <v>298</v>
      </c>
      <c r="E367" s="27" t="s">
        <v>961</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91</v>
      </c>
      <c r="C371" s="26" t="s">
        <v>898</v>
      </c>
      <c r="D371" t="s">
        <v>298</v>
      </c>
      <c r="E371" s="27" t="s">
        <v>899</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92</v>
      </c>
      <c r="C375" s="26" t="s">
        <v>900</v>
      </c>
      <c r="D375" t="s">
        <v>298</v>
      </c>
      <c r="E375" s="27" t="s">
        <v>901</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94</v>
      </c>
      <c r="C379" s="26" t="s">
        <v>902</v>
      </c>
      <c r="D379" t="s">
        <v>298</v>
      </c>
      <c r="E379" s="27" t="s">
        <v>903</v>
      </c>
      <c r="F379" s="28" t="s">
        <v>359</v>
      </c>
      <c r="G379" s="29">
        <v>4</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c r="A383" s="1" t="s">
        <v>300</v>
      </c>
      <c r="B383" s="1">
        <v>95</v>
      </c>
      <c r="C383" s="26" t="s">
        <v>904</v>
      </c>
      <c r="D383" t="s">
        <v>298</v>
      </c>
      <c r="E383" s="27" t="s">
        <v>905</v>
      </c>
      <c r="F383" s="28" t="s">
        <v>359</v>
      </c>
      <c r="G383" s="29">
        <v>120</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ht="25.5">
      <c r="A387" s="1" t="s">
        <v>300</v>
      </c>
      <c r="B387" s="1">
        <v>96</v>
      </c>
      <c r="C387" s="26" t="s">
        <v>906</v>
      </c>
      <c r="D387" t="s">
        <v>298</v>
      </c>
      <c r="E387" s="27" t="s">
        <v>907</v>
      </c>
      <c r="F387" s="28" t="s">
        <v>359</v>
      </c>
      <c r="G387" s="29">
        <v>30</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ht="25.5">
      <c r="A391" s="1" t="s">
        <v>300</v>
      </c>
      <c r="B391" s="1">
        <v>97</v>
      </c>
      <c r="C391" s="26" t="s">
        <v>908</v>
      </c>
      <c r="D391" t="s">
        <v>298</v>
      </c>
      <c r="E391" s="27" t="s">
        <v>909</v>
      </c>
      <c r="F391" s="28" t="s">
        <v>617</v>
      </c>
      <c r="G391" s="29">
        <v>30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98</v>
      </c>
      <c r="C395" s="26" t="s">
        <v>628</v>
      </c>
      <c r="D395" t="s">
        <v>298</v>
      </c>
      <c r="E395" s="27" t="s">
        <v>629</v>
      </c>
      <c r="F395" s="28" t="s">
        <v>630</v>
      </c>
      <c r="G395" s="29">
        <v>48</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c r="A399" s="1" t="s">
        <v>300</v>
      </c>
      <c r="B399" s="1">
        <v>32</v>
      </c>
      <c r="C399" s="26" t="s">
        <v>910</v>
      </c>
      <c r="D399" t="s">
        <v>298</v>
      </c>
      <c r="E399" s="27" t="s">
        <v>911</v>
      </c>
      <c r="F399" s="28" t="s">
        <v>396</v>
      </c>
      <c r="G399" s="29">
        <v>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99</v>
      </c>
      <c r="C403" s="26" t="s">
        <v>631</v>
      </c>
      <c r="D403" t="s">
        <v>298</v>
      </c>
      <c r="E403" s="27" t="s">
        <v>632</v>
      </c>
      <c r="F403" s="28" t="s">
        <v>359</v>
      </c>
      <c r="G403" s="29">
        <v>80</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c r="A407" s="1" t="s">
        <v>300</v>
      </c>
      <c r="B407" s="1">
        <v>100</v>
      </c>
      <c r="C407" s="26" t="s">
        <v>633</v>
      </c>
      <c r="D407" t="s">
        <v>298</v>
      </c>
      <c r="E407" s="27" t="s">
        <v>634</v>
      </c>
      <c r="F407" s="28" t="s">
        <v>359</v>
      </c>
      <c r="G407" s="29">
        <v>80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101</v>
      </c>
      <c r="C411" s="26" t="s">
        <v>912</v>
      </c>
      <c r="D411" t="s">
        <v>298</v>
      </c>
      <c r="E411" s="27" t="s">
        <v>913</v>
      </c>
      <c r="F411" s="28" t="s">
        <v>359</v>
      </c>
      <c r="G411" s="29">
        <v>6</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102</v>
      </c>
      <c r="C415" s="26" t="s">
        <v>914</v>
      </c>
      <c r="D415" t="s">
        <v>298</v>
      </c>
      <c r="E415" s="27" t="s">
        <v>915</v>
      </c>
      <c r="F415" s="28" t="s">
        <v>359</v>
      </c>
      <c r="G415" s="29">
        <v>6</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103</v>
      </c>
      <c r="C419" s="26" t="s">
        <v>916</v>
      </c>
      <c r="D419" t="s">
        <v>298</v>
      </c>
      <c r="E419" s="27" t="s">
        <v>917</v>
      </c>
      <c r="F419" s="28" t="s">
        <v>359</v>
      </c>
      <c r="G419" s="29">
        <v>6</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104</v>
      </c>
      <c r="C423" s="26" t="s">
        <v>918</v>
      </c>
      <c r="D423" t="s">
        <v>298</v>
      </c>
      <c r="E423" s="27" t="s">
        <v>919</v>
      </c>
      <c r="F423" s="28" t="s">
        <v>359</v>
      </c>
      <c r="G423" s="29">
        <v>6</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105</v>
      </c>
      <c r="C427" s="26" t="s">
        <v>962</v>
      </c>
      <c r="D427" t="s">
        <v>298</v>
      </c>
      <c r="E427" s="27" t="s">
        <v>963</v>
      </c>
      <c r="F427" s="28" t="s">
        <v>359</v>
      </c>
      <c r="G427" s="29">
        <v>6</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106</v>
      </c>
      <c r="C431" s="26" t="s">
        <v>920</v>
      </c>
      <c r="D431" t="s">
        <v>298</v>
      </c>
      <c r="E431" s="27" t="s">
        <v>921</v>
      </c>
      <c r="F431" s="28" t="s">
        <v>333</v>
      </c>
      <c r="G431" s="29">
        <v>650</v>
      </c>
      <c r="H431" s="28">
        <v>0</v>
      </c>
      <c r="I431" s="30">
        <f>ROUND(G431*H431,P4)</f>
        <v>0</v>
      </c>
      <c r="L431" s="31">
        <v>0</v>
      </c>
      <c r="M431" s="24">
        <f>ROUND(G431*L431,P4)</f>
        <v>0</v>
      </c>
      <c r="N431" s="25" t="s">
        <v>780</v>
      </c>
      <c r="O431" s="32">
        <f>M431*AA431</f>
        <v>0</v>
      </c>
      <c r="P431" s="1">
        <v>3</v>
      </c>
      <c r="AA431" s="1">
        <f>IF(P431=1,$O$3,IF(P431=2,$O$4,$O$5))</f>
        <v>0</v>
      </c>
    </row>
    <row r="432">
      <c r="A432" s="1" t="s">
        <v>306</v>
      </c>
      <c r="E432" s="27" t="s">
        <v>329</v>
      </c>
    </row>
    <row r="433">
      <c r="A433" s="1" t="s">
        <v>308</v>
      </c>
      <c r="E433" s="33" t="s">
        <v>716</v>
      </c>
    </row>
    <row r="434" ht="102">
      <c r="A434" s="1" t="s">
        <v>309</v>
      </c>
      <c r="E434" s="27" t="s">
        <v>922</v>
      </c>
    </row>
    <row r="435">
      <c r="A435" s="1" t="s">
        <v>297</v>
      </c>
      <c r="C435" s="22" t="s">
        <v>923</v>
      </c>
      <c r="E435" s="23" t="s">
        <v>924</v>
      </c>
      <c r="L435" s="24">
        <f>SUMIFS(L436:L459,A436:A459,"P")</f>
        <v>0</v>
      </c>
      <c r="M435" s="24">
        <f>SUMIFS(M436:M459,A436:A459,"P")</f>
        <v>0</v>
      </c>
      <c r="N435" s="25"/>
    </row>
    <row r="436" ht="25.5">
      <c r="A436" s="1" t="s">
        <v>300</v>
      </c>
      <c r="B436" s="1">
        <v>107</v>
      </c>
      <c r="C436" s="26" t="s">
        <v>301</v>
      </c>
      <c r="D436" t="s">
        <v>302</v>
      </c>
      <c r="E436" s="27" t="s">
        <v>303</v>
      </c>
      <c r="F436" s="28" t="s">
        <v>304</v>
      </c>
      <c r="G436" s="29">
        <v>14.960000000000001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c r="A438" s="1" t="s">
        <v>308</v>
      </c>
    </row>
    <row r="439" ht="153">
      <c r="A439" s="1" t="s">
        <v>309</v>
      </c>
      <c r="E439" s="27" t="s">
        <v>310</v>
      </c>
    </row>
    <row r="440" ht="25.5">
      <c r="A440" s="1" t="s">
        <v>300</v>
      </c>
      <c r="B440" s="1">
        <v>109</v>
      </c>
      <c r="C440" s="26" t="s">
        <v>311</v>
      </c>
      <c r="D440" t="s">
        <v>312</v>
      </c>
      <c r="E440" s="27" t="s">
        <v>313</v>
      </c>
      <c r="F440" s="28" t="s">
        <v>304</v>
      </c>
      <c r="G440" s="29">
        <v>0.10000000000000001</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row>
    <row r="443" ht="153">
      <c r="A443" s="1" t="s">
        <v>309</v>
      </c>
      <c r="E443" s="27" t="s">
        <v>310</v>
      </c>
    </row>
    <row r="444" ht="25.5">
      <c r="A444" s="1" t="s">
        <v>300</v>
      </c>
      <c r="B444" s="1">
        <v>111</v>
      </c>
      <c r="C444" s="26" t="s">
        <v>314</v>
      </c>
      <c r="D444" t="s">
        <v>315</v>
      </c>
      <c r="E444" s="27" t="s">
        <v>316</v>
      </c>
      <c r="F444" s="28" t="s">
        <v>304</v>
      </c>
      <c r="G444" s="29">
        <v>3</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c r="A446" s="1" t="s">
        <v>308</v>
      </c>
    </row>
    <row r="447" ht="153">
      <c r="A447" s="1" t="s">
        <v>309</v>
      </c>
      <c r="E447" s="27" t="s">
        <v>310</v>
      </c>
    </row>
    <row r="448" ht="25.5">
      <c r="A448" s="1" t="s">
        <v>300</v>
      </c>
      <c r="B448" s="1">
        <v>112</v>
      </c>
      <c r="C448" s="26" t="s">
        <v>925</v>
      </c>
      <c r="D448" t="s">
        <v>926</v>
      </c>
      <c r="E448" s="27" t="s">
        <v>927</v>
      </c>
      <c r="F448" s="28" t="s">
        <v>304</v>
      </c>
      <c r="G448" s="29">
        <v>1</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c r="A450" s="1" t="s">
        <v>308</v>
      </c>
    </row>
    <row r="451" ht="153">
      <c r="A451" s="1" t="s">
        <v>309</v>
      </c>
      <c r="E451" s="27" t="s">
        <v>310</v>
      </c>
    </row>
    <row r="452" ht="25.5">
      <c r="A452" s="1" t="s">
        <v>300</v>
      </c>
      <c r="B452" s="1">
        <v>110</v>
      </c>
      <c r="C452" s="26" t="s">
        <v>928</v>
      </c>
      <c r="D452" t="s">
        <v>929</v>
      </c>
      <c r="E452" s="27" t="s">
        <v>930</v>
      </c>
      <c r="F452" s="28" t="s">
        <v>304</v>
      </c>
      <c r="G452" s="29">
        <v>0.10000000000000001</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row>
    <row r="455" ht="153">
      <c r="A455" s="1" t="s">
        <v>309</v>
      </c>
      <c r="E455" s="27" t="s">
        <v>310</v>
      </c>
    </row>
    <row r="456" ht="25.5">
      <c r="A456" s="1" t="s">
        <v>300</v>
      </c>
      <c r="B456" s="1">
        <v>108</v>
      </c>
      <c r="C456" s="26" t="s">
        <v>931</v>
      </c>
      <c r="D456" t="s">
        <v>932</v>
      </c>
      <c r="E456" s="27" t="s">
        <v>933</v>
      </c>
      <c r="F456" s="28" t="s">
        <v>304</v>
      </c>
      <c r="G456" s="29">
        <v>0.10000000000000001</v>
      </c>
      <c r="H456" s="28">
        <v>0</v>
      </c>
      <c r="I456" s="30">
        <f>ROUND(G456*H456,P4)</f>
        <v>0</v>
      </c>
      <c r="L456" s="31">
        <v>0</v>
      </c>
      <c r="M456" s="24">
        <f>ROUND(G456*L456,P4)</f>
        <v>0</v>
      </c>
      <c r="N456" s="25" t="s">
        <v>305</v>
      </c>
      <c r="O456" s="32">
        <f>M456*AA456</f>
        <v>0</v>
      </c>
      <c r="P456" s="1">
        <v>3</v>
      </c>
      <c r="AA456" s="1">
        <f>IF(P456=1,$O$3,IF(P456=2,$O$4,$O$5))</f>
        <v>0</v>
      </c>
    </row>
    <row r="457">
      <c r="A457" s="1" t="s">
        <v>306</v>
      </c>
      <c r="E457" s="27" t="s">
        <v>307</v>
      </c>
    </row>
    <row r="458">
      <c r="A458" s="1" t="s">
        <v>308</v>
      </c>
    </row>
    <row r="459" ht="153">
      <c r="A459" s="1" t="s">
        <v>309</v>
      </c>
      <c r="E459" s="27" t="s">
        <v>310</v>
      </c>
    </row>
  </sheetData>
  <sheetProtection sheet="1" objects="1" scenarios="1" spinCount="100000" saltValue="iSCl3HCWFZB2/0BXWYawivD/hNxRW9f9jSx2g3xpmZV+YWKQxIjYUX2fxWbOVmKqy2q9rtZ9HNgQMcScdn1n9g==" hashValue="YxCpAqggjEQV8d2FDCMg3hUHy5fo3A0E/Z+wXvH5ZHISt0z7NxYT4Gk/wqGgjVuO6KP7kB/REE9/SPmPFyO0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964</v>
      </c>
      <c r="E8" s="23" t="s">
        <v>27</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33.075000000000003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3.3079999999999998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29.977</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105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100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45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0.105</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0.105</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999</v>
      </c>
      <c r="D159" t="s">
        <v>298</v>
      </c>
      <c r="E159" s="27" t="s">
        <v>1000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155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1034</v>
      </c>
      <c r="D233" t="s">
        <v>298</v>
      </c>
      <c r="E233" s="27" t="s">
        <v>1035</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1041</v>
      </c>
      <c r="D245" t="s">
        <v>298</v>
      </c>
      <c r="E245" s="27" t="s">
        <v>1042</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66</v>
      </c>
      <c r="C249" s="26" t="s">
        <v>1043</v>
      </c>
      <c r="D249" t="s">
        <v>298</v>
      </c>
      <c r="E249" s="27" t="s">
        <v>1044</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67</v>
      </c>
      <c r="C253" s="26" t="s">
        <v>1045</v>
      </c>
      <c r="D253" t="s">
        <v>298</v>
      </c>
      <c r="E253" s="27" t="s">
        <v>1046</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6.218</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9eAR9V3fSeNQv41oOK7N2DzjF9rnRY+fj0RcHfg10G4EXTgb4d9U2kRligHmLGKH5WM1mCfNvZGYvtWza2Obxg==" hashValue="fJRpUCXNlCu7u5pWMfZve3/JF81A6uog8QJQl1g9Wh6lAhl+qb6R5d4NUqRGtQA4rBAQJZclczhqC/hILsBY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1067</v>
      </c>
      <c r="E8" s="23" t="s">
        <v>29</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29.925000000000001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2.9929999999999999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26.933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95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95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95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15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10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40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0.095000000000000001</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0.095000000000000001</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999</v>
      </c>
      <c r="D159" t="s">
        <v>298</v>
      </c>
      <c r="E159" s="27" t="s">
        <v>1000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5</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5</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5</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5</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130</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1034</v>
      </c>
      <c r="D233" t="s">
        <v>298</v>
      </c>
      <c r="E233" s="27" t="s">
        <v>1035</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1041</v>
      </c>
      <c r="D245" t="s">
        <v>298</v>
      </c>
      <c r="E245" s="27" t="s">
        <v>1042</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66</v>
      </c>
      <c r="C249" s="26" t="s">
        <v>1043</v>
      </c>
      <c r="D249" t="s">
        <v>298</v>
      </c>
      <c r="E249" s="27" t="s">
        <v>1044</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67</v>
      </c>
      <c r="C253" s="26" t="s">
        <v>1045</v>
      </c>
      <c r="D253" t="s">
        <v>298</v>
      </c>
      <c r="E253" s="27" t="s">
        <v>1046</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5.6260000000000003</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7JJlfgcg1d4uU5vU7KmMtL9bZ0SLW989xLZxxcHoIN93mC90bcIZ9waigLtNSf01TGyIARbDSV5mosT2soVt8w==" hashValue="XZzPLbELcCSGKbL6tPKJv4sbxUnn1BMnCdqurFs/2kcA9Dy4c/W9LDLLZtLUiJbG1qxacqoYWIJ8bGKs+qJw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COUNTIFS(L8:L302,"=0",A8:A302,"P")+COUNTIFS(L8:L302,"",A8:A302,"P")+SUM(Q8:Q302)</f>
        <v>0</v>
      </c>
    </row>
    <row r="8">
      <c r="A8" s="1" t="s">
        <v>295</v>
      </c>
      <c r="C8" s="22" t="s">
        <v>1068</v>
      </c>
      <c r="E8" s="23" t="s">
        <v>31</v>
      </c>
      <c r="L8" s="24">
        <f>L9+L94+L195+L228+L281</f>
        <v>0</v>
      </c>
      <c r="M8" s="24">
        <f>M9+M94+M195+M228+M281</f>
        <v>0</v>
      </c>
      <c r="N8" s="25"/>
    </row>
    <row r="9">
      <c r="A9" s="1" t="s">
        <v>297</v>
      </c>
      <c r="C9" s="22" t="s">
        <v>323</v>
      </c>
      <c r="E9" s="23" t="s">
        <v>324</v>
      </c>
      <c r="L9" s="24">
        <f>SUMIFS(L10:L93,A10:A93,"P")</f>
        <v>0</v>
      </c>
      <c r="M9" s="24">
        <f>SUMIFS(M10:M93,A10:A93,"P")</f>
        <v>0</v>
      </c>
      <c r="N9" s="25"/>
    </row>
    <row r="10">
      <c r="A10" s="1" t="s">
        <v>300</v>
      </c>
      <c r="B10" s="1">
        <v>2</v>
      </c>
      <c r="C10" s="26" t="s">
        <v>325</v>
      </c>
      <c r="D10" t="s">
        <v>298</v>
      </c>
      <c r="E10" s="27" t="s">
        <v>326</v>
      </c>
      <c r="F10" s="28" t="s">
        <v>327</v>
      </c>
      <c r="G10" s="29">
        <v>34.649999999999999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965</v>
      </c>
      <c r="D14" t="s">
        <v>298</v>
      </c>
      <c r="E14" s="27" t="s">
        <v>966</v>
      </c>
      <c r="F14" s="28" t="s">
        <v>327</v>
      </c>
      <c r="G14" s="29">
        <v>3.4649999999999999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31.184999999999999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ht="25.5">
      <c r="A22" s="1" t="s">
        <v>300</v>
      </c>
      <c r="B22" s="1">
        <v>13</v>
      </c>
      <c r="C22" s="26" t="s">
        <v>763</v>
      </c>
      <c r="D22" t="s">
        <v>298</v>
      </c>
      <c r="E22" s="27" t="s">
        <v>764</v>
      </c>
      <c r="F22" s="28" t="s">
        <v>359</v>
      </c>
      <c r="G22" s="29">
        <v>12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360</v>
      </c>
      <c r="D26" t="s">
        <v>298</v>
      </c>
      <c r="E26" s="27" t="s">
        <v>361</v>
      </c>
      <c r="F26" s="28" t="s">
        <v>333</v>
      </c>
      <c r="G26" s="29">
        <v>105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364</v>
      </c>
      <c r="D30" t="s">
        <v>298</v>
      </c>
      <c r="E30" s="27" t="s">
        <v>365</v>
      </c>
      <c r="F30" s="28" t="s">
        <v>333</v>
      </c>
      <c r="G30" s="29">
        <v>15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9</v>
      </c>
      <c r="C34" s="26" t="s">
        <v>366</v>
      </c>
      <c r="D34" t="s">
        <v>298</v>
      </c>
      <c r="E34" s="27" t="s">
        <v>367</v>
      </c>
      <c r="F34" s="28" t="s">
        <v>333</v>
      </c>
      <c r="G34" s="29">
        <v>110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10</v>
      </c>
      <c r="C38" s="26" t="s">
        <v>967</v>
      </c>
      <c r="D38" t="s">
        <v>298</v>
      </c>
      <c r="E38" s="27" t="s">
        <v>968</v>
      </c>
      <c r="F38" s="28" t="s">
        <v>359</v>
      </c>
      <c r="G38" s="29">
        <v>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6</v>
      </c>
      <c r="C42" s="26" t="s">
        <v>767</v>
      </c>
      <c r="D42" t="s">
        <v>298</v>
      </c>
      <c r="E42" s="27" t="s">
        <v>768</v>
      </c>
      <c r="F42" s="28" t="s">
        <v>333</v>
      </c>
      <c r="G42" s="29">
        <v>110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17</v>
      </c>
      <c r="C46" s="26" t="s">
        <v>969</v>
      </c>
      <c r="D46" t="s">
        <v>298</v>
      </c>
      <c r="E46" s="27" t="s">
        <v>970</v>
      </c>
      <c r="F46" s="28" t="s">
        <v>333</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16</v>
      </c>
      <c r="C50" s="26" t="s">
        <v>971</v>
      </c>
      <c r="D50" t="s">
        <v>298</v>
      </c>
      <c r="E50" s="27" t="s">
        <v>972</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15</v>
      </c>
      <c r="C54" s="26" t="s">
        <v>973</v>
      </c>
      <c r="D54" t="s">
        <v>298</v>
      </c>
      <c r="E54" s="27" t="s">
        <v>974</v>
      </c>
      <c r="F54" s="28" t="s">
        <v>333</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18</v>
      </c>
      <c r="C58" s="26" t="s">
        <v>975</v>
      </c>
      <c r="D58" t="s">
        <v>298</v>
      </c>
      <c r="E58" s="27" t="s">
        <v>976</v>
      </c>
      <c r="F58" s="28" t="s">
        <v>359</v>
      </c>
      <c r="G58" s="29">
        <v>20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19</v>
      </c>
      <c r="C62" s="26" t="s">
        <v>977</v>
      </c>
      <c r="D62" t="s">
        <v>298</v>
      </c>
      <c r="E62" s="27" t="s">
        <v>978</v>
      </c>
      <c r="F62" s="28" t="s">
        <v>359</v>
      </c>
      <c r="G62" s="29">
        <v>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11</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12</v>
      </c>
      <c r="C70" s="26" t="s">
        <v>771</v>
      </c>
      <c r="D70" t="s">
        <v>298</v>
      </c>
      <c r="E70" s="27" t="s">
        <v>772</v>
      </c>
      <c r="F70" s="28" t="s">
        <v>359</v>
      </c>
      <c r="G70" s="29">
        <v>12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773</v>
      </c>
      <c r="D74" t="s">
        <v>298</v>
      </c>
      <c r="E74" s="27" t="s">
        <v>774</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14</v>
      </c>
      <c r="C78" s="26" t="s">
        <v>370</v>
      </c>
      <c r="D78" t="s">
        <v>298</v>
      </c>
      <c r="E78" s="27" t="s">
        <v>371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8</v>
      </c>
      <c r="C82" s="26" t="s">
        <v>372</v>
      </c>
      <c r="D82" t="s">
        <v>298</v>
      </c>
      <c r="E82" s="27" t="s">
        <v>373</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788</v>
      </c>
      <c r="D86" t="s">
        <v>298</v>
      </c>
      <c r="E86" s="27" t="s">
        <v>789</v>
      </c>
      <c r="F86" s="28" t="s">
        <v>779</v>
      </c>
      <c r="G86" s="29">
        <v>0.11</v>
      </c>
      <c r="H86" s="28">
        <v>0</v>
      </c>
      <c r="I86" s="30">
        <f>ROUND(G86*H86,P4)</f>
        <v>0</v>
      </c>
      <c r="L86" s="31">
        <v>0</v>
      </c>
      <c r="M86" s="24">
        <f>ROUND(G86*L86,P4)</f>
        <v>0</v>
      </c>
      <c r="N86" s="25" t="s">
        <v>780</v>
      </c>
      <c r="O86" s="32">
        <f>M86*AA86</f>
        <v>0</v>
      </c>
      <c r="P86" s="1">
        <v>3</v>
      </c>
      <c r="AA86" s="1">
        <f>IF(P86=1,$O$3,IF(P86=2,$O$4,$O$5))</f>
        <v>0</v>
      </c>
    </row>
    <row r="87">
      <c r="A87" s="1" t="s">
        <v>306</v>
      </c>
      <c r="E87" s="27" t="s">
        <v>329</v>
      </c>
    </row>
    <row r="88">
      <c r="A88" s="1" t="s">
        <v>308</v>
      </c>
      <c r="E88" s="33" t="s">
        <v>716</v>
      </c>
    </row>
    <row r="89" ht="76.5">
      <c r="A89" s="1" t="s">
        <v>309</v>
      </c>
      <c r="E89" s="27" t="s">
        <v>790</v>
      </c>
    </row>
    <row r="90">
      <c r="A90" s="1" t="s">
        <v>300</v>
      </c>
      <c r="B90" s="1">
        <v>21</v>
      </c>
      <c r="C90" s="26" t="s">
        <v>791</v>
      </c>
      <c r="D90" t="s">
        <v>298</v>
      </c>
      <c r="E90" s="27" t="s">
        <v>792</v>
      </c>
      <c r="F90" s="28" t="s">
        <v>779</v>
      </c>
      <c r="G90" s="29">
        <v>0.11</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716</v>
      </c>
    </row>
    <row r="93" ht="89.25">
      <c r="A93" s="1" t="s">
        <v>309</v>
      </c>
      <c r="E93" s="27" t="s">
        <v>793</v>
      </c>
    </row>
    <row r="94">
      <c r="A94" s="1" t="s">
        <v>297</v>
      </c>
      <c r="C94" s="22" t="s">
        <v>336</v>
      </c>
      <c r="E94" s="23" t="s">
        <v>979</v>
      </c>
      <c r="L94" s="24">
        <f>SUMIFS(L95:L194,A95:A194,"P")</f>
        <v>0</v>
      </c>
      <c r="M94" s="24">
        <f>SUMIFS(M95:M194,A95:A194,"P")</f>
        <v>0</v>
      </c>
      <c r="N94" s="25"/>
    </row>
    <row r="95" ht="25.5">
      <c r="A95" s="1" t="s">
        <v>300</v>
      </c>
      <c r="B95" s="1">
        <v>33</v>
      </c>
      <c r="C95" s="26" t="s">
        <v>980</v>
      </c>
      <c r="D95" t="s">
        <v>298</v>
      </c>
      <c r="E95" s="27" t="s">
        <v>981</v>
      </c>
      <c r="F95" s="28" t="s">
        <v>359</v>
      </c>
      <c r="G95" s="29">
        <v>1</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ht="25.5">
      <c r="A99" s="1" t="s">
        <v>300</v>
      </c>
      <c r="B99" s="1">
        <v>46</v>
      </c>
      <c r="C99" s="26" t="s">
        <v>982</v>
      </c>
      <c r="D99" t="s">
        <v>298</v>
      </c>
      <c r="E99" s="27" t="s">
        <v>983</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38</v>
      </c>
      <c r="C103" s="26" t="s">
        <v>797</v>
      </c>
      <c r="D103" t="s">
        <v>298</v>
      </c>
      <c r="E103" s="27" t="s">
        <v>798</v>
      </c>
      <c r="F103" s="28" t="s">
        <v>359</v>
      </c>
      <c r="G103" s="29">
        <v>1</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37</v>
      </c>
      <c r="C107" s="26" t="s">
        <v>799</v>
      </c>
      <c r="D107" t="s">
        <v>298</v>
      </c>
      <c r="E107" s="27" t="s">
        <v>800</v>
      </c>
      <c r="F107" s="28" t="s">
        <v>359</v>
      </c>
      <c r="G107" s="29">
        <v>1</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39</v>
      </c>
      <c r="C111" s="26" t="s">
        <v>801</v>
      </c>
      <c r="D111" t="s">
        <v>298</v>
      </c>
      <c r="E111" s="27" t="s">
        <v>802</v>
      </c>
      <c r="F111" s="28" t="s">
        <v>359</v>
      </c>
      <c r="G111" s="29">
        <v>1</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40</v>
      </c>
      <c r="C115" s="26" t="s">
        <v>984</v>
      </c>
      <c r="D115" t="s">
        <v>298</v>
      </c>
      <c r="E115" s="27" t="s">
        <v>985</v>
      </c>
      <c r="F115" s="28" t="s">
        <v>359</v>
      </c>
      <c r="G115" s="29">
        <v>1</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43</v>
      </c>
      <c r="C119" s="26" t="s">
        <v>986</v>
      </c>
      <c r="D119" t="s">
        <v>298</v>
      </c>
      <c r="E119" s="27" t="s">
        <v>987</v>
      </c>
      <c r="F119" s="28" t="s">
        <v>359</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44</v>
      </c>
      <c r="C123" s="26" t="s">
        <v>988</v>
      </c>
      <c r="D123" t="s">
        <v>298</v>
      </c>
      <c r="E123" s="27" t="s">
        <v>989</v>
      </c>
      <c r="F123" s="28" t="s">
        <v>359</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990</v>
      </c>
      <c r="D127" t="s">
        <v>298</v>
      </c>
      <c r="E127" s="27" t="s">
        <v>991</v>
      </c>
      <c r="F127" s="28" t="s">
        <v>359</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992</v>
      </c>
    </row>
    <row r="130">
      <c r="A130" s="1" t="s">
        <v>309</v>
      </c>
      <c r="E130" s="27" t="s">
        <v>330</v>
      </c>
    </row>
    <row r="131">
      <c r="A131" s="1" t="s">
        <v>300</v>
      </c>
      <c r="B131" s="1">
        <v>34</v>
      </c>
      <c r="C131" s="26" t="s">
        <v>993</v>
      </c>
      <c r="D131" t="s">
        <v>298</v>
      </c>
      <c r="E131" s="27" t="s">
        <v>994</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35</v>
      </c>
      <c r="C135" s="26" t="s">
        <v>870</v>
      </c>
      <c r="D135" t="s">
        <v>298</v>
      </c>
      <c r="E135" s="27" t="s">
        <v>871</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36</v>
      </c>
      <c r="C139" s="26" t="s">
        <v>872</v>
      </c>
      <c r="D139" t="s">
        <v>298</v>
      </c>
      <c r="E139" s="27" t="s">
        <v>873</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41</v>
      </c>
      <c r="C143" s="26" t="s">
        <v>886</v>
      </c>
      <c r="D143" t="s">
        <v>298</v>
      </c>
      <c r="E143" s="27" t="s">
        <v>887</v>
      </c>
      <c r="F143" s="28" t="s">
        <v>333</v>
      </c>
      <c r="G143" s="29">
        <v>15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42</v>
      </c>
      <c r="C147" s="26" t="s">
        <v>888</v>
      </c>
      <c r="D147" t="s">
        <v>298</v>
      </c>
      <c r="E147" s="27" t="s">
        <v>889</v>
      </c>
      <c r="F147" s="28" t="s">
        <v>333</v>
      </c>
      <c r="G147" s="29">
        <v>15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31</v>
      </c>
      <c r="C151" s="26" t="s">
        <v>995</v>
      </c>
      <c r="D151" t="s">
        <v>298</v>
      </c>
      <c r="E151" s="27" t="s">
        <v>996</v>
      </c>
      <c r="F151" s="28" t="s">
        <v>333</v>
      </c>
      <c r="G151" s="29">
        <v>0.59999999999999998</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32</v>
      </c>
      <c r="C155" s="26" t="s">
        <v>997</v>
      </c>
      <c r="D155" t="s">
        <v>298</v>
      </c>
      <c r="E155" s="27" t="s">
        <v>998</v>
      </c>
      <c r="F155" s="28" t="s">
        <v>333</v>
      </c>
      <c r="G155" s="29">
        <v>0.59999999999999998</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ht="25.5">
      <c r="A159" s="1" t="s">
        <v>300</v>
      </c>
      <c r="B159" s="1">
        <v>22</v>
      </c>
      <c r="C159" s="26" t="s">
        <v>1069</v>
      </c>
      <c r="D159" t="s">
        <v>298</v>
      </c>
      <c r="E159" s="27" t="s">
        <v>1070</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23</v>
      </c>
      <c r="C163" s="26" t="s">
        <v>1001</v>
      </c>
      <c r="D163" t="s">
        <v>298</v>
      </c>
      <c r="E163" s="27" t="s">
        <v>1002</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26</v>
      </c>
      <c r="C167" s="26" t="s">
        <v>1003</v>
      </c>
      <c r="D167" t="s">
        <v>298</v>
      </c>
      <c r="E167" s="27" t="s">
        <v>1004</v>
      </c>
      <c r="F167" s="28" t="s">
        <v>359</v>
      </c>
      <c r="G167" s="29">
        <v>6</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25.5">
      <c r="A171" s="1" t="s">
        <v>300</v>
      </c>
      <c r="B171" s="1">
        <v>27</v>
      </c>
      <c r="C171" s="26" t="s">
        <v>1005</v>
      </c>
      <c r="D171" t="s">
        <v>298</v>
      </c>
      <c r="E171" s="27" t="s">
        <v>1006</v>
      </c>
      <c r="F171" s="28" t="s">
        <v>359</v>
      </c>
      <c r="G171" s="29">
        <v>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28</v>
      </c>
      <c r="C175" s="26" t="s">
        <v>1007</v>
      </c>
      <c r="D175" t="s">
        <v>298</v>
      </c>
      <c r="E175" s="27" t="s">
        <v>1008</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ht="25.5">
      <c r="A179" s="1" t="s">
        <v>300</v>
      </c>
      <c r="B179" s="1">
        <v>29</v>
      </c>
      <c r="C179" s="26" t="s">
        <v>1009</v>
      </c>
      <c r="D179" t="s">
        <v>298</v>
      </c>
      <c r="E179" s="27" t="s">
        <v>1010</v>
      </c>
      <c r="F179" s="28" t="s">
        <v>359</v>
      </c>
      <c r="G179" s="29">
        <v>6</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30</v>
      </c>
      <c r="C183" s="26" t="s">
        <v>1011</v>
      </c>
      <c r="D183" t="s">
        <v>298</v>
      </c>
      <c r="E183" s="27" t="s">
        <v>1012</v>
      </c>
      <c r="F183" s="28" t="s">
        <v>359</v>
      </c>
      <c r="G183" s="29">
        <v>24</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24</v>
      </c>
      <c r="C187" s="26" t="s">
        <v>1013</v>
      </c>
      <c r="D187" t="s">
        <v>298</v>
      </c>
      <c r="E187" s="27" t="s">
        <v>1014</v>
      </c>
      <c r="F187" s="28" t="s">
        <v>359</v>
      </c>
      <c r="G187" s="29">
        <v>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25</v>
      </c>
      <c r="C191" s="26" t="s">
        <v>1015</v>
      </c>
      <c r="D191" t="s">
        <v>298</v>
      </c>
      <c r="E191" s="27" t="s">
        <v>1016</v>
      </c>
      <c r="F191" s="28" t="s">
        <v>359</v>
      </c>
      <c r="G191" s="29">
        <v>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297</v>
      </c>
      <c r="C195" s="22" t="s">
        <v>923</v>
      </c>
      <c r="E195" s="23" t="s">
        <v>1017</v>
      </c>
      <c r="L195" s="24">
        <f>SUMIFS(L196:L227,A196:A227,"P")</f>
        <v>0</v>
      </c>
      <c r="M195" s="24">
        <f>SUMIFS(M196:M227,A196:A227,"P")</f>
        <v>0</v>
      </c>
      <c r="N195" s="25"/>
    </row>
    <row r="196">
      <c r="A196" s="1" t="s">
        <v>300</v>
      </c>
      <c r="B196" s="1">
        <v>52</v>
      </c>
      <c r="C196" s="26" t="s">
        <v>1018</v>
      </c>
      <c r="D196" t="s">
        <v>298</v>
      </c>
      <c r="E196" s="27" t="s">
        <v>1019</v>
      </c>
      <c r="F196" s="28" t="s">
        <v>333</v>
      </c>
      <c r="G196" s="29">
        <v>10</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1020</v>
      </c>
    </row>
    <row r="199">
      <c r="A199" s="1" t="s">
        <v>309</v>
      </c>
      <c r="E199" s="27" t="s">
        <v>330</v>
      </c>
    </row>
    <row r="200">
      <c r="A200" s="1" t="s">
        <v>300</v>
      </c>
      <c r="B200" s="1">
        <v>47</v>
      </c>
      <c r="C200" s="26" t="s">
        <v>1021</v>
      </c>
      <c r="D200" t="s">
        <v>298</v>
      </c>
      <c r="E200" s="27" t="s">
        <v>1022</v>
      </c>
      <c r="F200" s="28" t="s">
        <v>333</v>
      </c>
      <c r="G200" s="29">
        <v>145</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716</v>
      </c>
    </row>
    <row r="203">
      <c r="A203" s="1" t="s">
        <v>309</v>
      </c>
      <c r="E203" s="27" t="s">
        <v>717</v>
      </c>
    </row>
    <row r="204">
      <c r="A204" s="1" t="s">
        <v>300</v>
      </c>
      <c r="B204" s="1">
        <v>53</v>
      </c>
      <c r="C204" s="26" t="s">
        <v>910</v>
      </c>
      <c r="D204" t="s">
        <v>298</v>
      </c>
      <c r="E204" s="27" t="s">
        <v>911</v>
      </c>
      <c r="F204" s="28" t="s">
        <v>396</v>
      </c>
      <c r="G204" s="29">
        <v>0.10000000000000001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716</v>
      </c>
    </row>
    <row r="207">
      <c r="A207" s="1" t="s">
        <v>309</v>
      </c>
      <c r="E207" s="27" t="s">
        <v>717</v>
      </c>
    </row>
    <row r="208">
      <c r="A208" s="1" t="s">
        <v>300</v>
      </c>
      <c r="B208" s="1">
        <v>54</v>
      </c>
      <c r="C208" s="26" t="s">
        <v>1023</v>
      </c>
      <c r="D208" t="s">
        <v>298</v>
      </c>
      <c r="E208" s="27" t="s">
        <v>1024</v>
      </c>
      <c r="F208" s="28" t="s">
        <v>333</v>
      </c>
      <c r="G208" s="29">
        <v>10</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716</v>
      </c>
    </row>
    <row r="211">
      <c r="A211" s="1" t="s">
        <v>309</v>
      </c>
      <c r="E211" s="27" t="s">
        <v>717</v>
      </c>
    </row>
    <row r="212">
      <c r="A212" s="1" t="s">
        <v>300</v>
      </c>
      <c r="B212" s="1">
        <v>50</v>
      </c>
      <c r="C212" s="26" t="s">
        <v>1025</v>
      </c>
      <c r="D212" t="s">
        <v>298</v>
      </c>
      <c r="E212" s="27" t="s">
        <v>1026</v>
      </c>
      <c r="F212" s="28" t="s">
        <v>396</v>
      </c>
      <c r="G212" s="29">
        <v>0.10000000000000001</v>
      </c>
      <c r="H212" s="28">
        <v>0</v>
      </c>
      <c r="I212" s="30">
        <f>ROUND(G212*H212,P4)</f>
        <v>0</v>
      </c>
      <c r="L212" s="31">
        <v>0</v>
      </c>
      <c r="M212" s="24">
        <f>ROUND(G212*L212,P4)</f>
        <v>0</v>
      </c>
      <c r="N212" s="25" t="s">
        <v>328</v>
      </c>
      <c r="O212" s="32">
        <f>M212*AA212</f>
        <v>0</v>
      </c>
      <c r="P212" s="1">
        <v>3</v>
      </c>
      <c r="AA212" s="1">
        <f>IF(P212=1,$O$3,IF(P212=2,$O$4,$O$5))</f>
        <v>0</v>
      </c>
    </row>
    <row r="213">
      <c r="A213" s="1" t="s">
        <v>306</v>
      </c>
      <c r="E213" s="27" t="s">
        <v>329</v>
      </c>
    </row>
    <row r="214">
      <c r="A214" s="1" t="s">
        <v>308</v>
      </c>
      <c r="E214" s="33" t="s">
        <v>716</v>
      </c>
    </row>
    <row r="215">
      <c r="A215" s="1" t="s">
        <v>309</v>
      </c>
      <c r="E215" s="27" t="s">
        <v>717</v>
      </c>
    </row>
    <row r="216">
      <c r="A216" s="1" t="s">
        <v>300</v>
      </c>
      <c r="B216" s="1">
        <v>51</v>
      </c>
      <c r="C216" s="26" t="s">
        <v>1027</v>
      </c>
      <c r="D216" t="s">
        <v>298</v>
      </c>
      <c r="E216" s="27" t="s">
        <v>1028</v>
      </c>
      <c r="F216" s="28" t="s">
        <v>396</v>
      </c>
      <c r="G216" s="29">
        <v>0.10000000000000001</v>
      </c>
      <c r="H216" s="28">
        <v>0</v>
      </c>
      <c r="I216" s="30">
        <f>ROUND(G216*H216,P4)</f>
        <v>0</v>
      </c>
      <c r="L216" s="31">
        <v>0</v>
      </c>
      <c r="M216" s="24">
        <f>ROUND(G216*L216,P4)</f>
        <v>0</v>
      </c>
      <c r="N216" s="25" t="s">
        <v>328</v>
      </c>
      <c r="O216" s="32">
        <f>M216*AA216</f>
        <v>0</v>
      </c>
      <c r="P216" s="1">
        <v>3</v>
      </c>
      <c r="AA216" s="1">
        <f>IF(P216=1,$O$3,IF(P216=2,$O$4,$O$5))</f>
        <v>0</v>
      </c>
    </row>
    <row r="217">
      <c r="A217" s="1" t="s">
        <v>306</v>
      </c>
      <c r="E217" s="27" t="s">
        <v>329</v>
      </c>
    </row>
    <row r="218">
      <c r="A218" s="1" t="s">
        <v>308</v>
      </c>
      <c r="E218" s="33" t="s">
        <v>716</v>
      </c>
    </row>
    <row r="219">
      <c r="A219" s="1" t="s">
        <v>309</v>
      </c>
      <c r="E219" s="27" t="s">
        <v>717</v>
      </c>
    </row>
    <row r="220">
      <c r="A220" s="1" t="s">
        <v>300</v>
      </c>
      <c r="B220" s="1">
        <v>48</v>
      </c>
      <c r="C220" s="26" t="s">
        <v>1029</v>
      </c>
      <c r="D220" t="s">
        <v>298</v>
      </c>
      <c r="E220" s="27" t="s">
        <v>1030</v>
      </c>
      <c r="F220" s="28" t="s">
        <v>359</v>
      </c>
      <c r="G220" s="29">
        <v>2</v>
      </c>
      <c r="H220" s="28">
        <v>0</v>
      </c>
      <c r="I220" s="30">
        <f>ROUND(G220*H220,P4)</f>
        <v>0</v>
      </c>
      <c r="L220" s="31">
        <v>0</v>
      </c>
      <c r="M220" s="24">
        <f>ROUND(G220*L220,P4)</f>
        <v>0</v>
      </c>
      <c r="N220" s="25" t="s">
        <v>328</v>
      </c>
      <c r="O220" s="32">
        <f>M220*AA220</f>
        <v>0</v>
      </c>
      <c r="P220" s="1">
        <v>3</v>
      </c>
      <c r="AA220" s="1">
        <f>IF(P220=1,$O$3,IF(P220=2,$O$4,$O$5))</f>
        <v>0</v>
      </c>
    </row>
    <row r="221">
      <c r="A221" s="1" t="s">
        <v>306</v>
      </c>
      <c r="E221" s="27" t="s">
        <v>329</v>
      </c>
    </row>
    <row r="222">
      <c r="A222" s="1" t="s">
        <v>308</v>
      </c>
      <c r="E222" s="33" t="s">
        <v>716</v>
      </c>
    </row>
    <row r="223">
      <c r="A223" s="1" t="s">
        <v>309</v>
      </c>
      <c r="E223" s="27" t="s">
        <v>717</v>
      </c>
    </row>
    <row r="224">
      <c r="A224" s="1" t="s">
        <v>300</v>
      </c>
      <c r="B224" s="1">
        <v>49</v>
      </c>
      <c r="C224" s="26" t="s">
        <v>1031</v>
      </c>
      <c r="D224" t="s">
        <v>298</v>
      </c>
      <c r="E224" s="27" t="s">
        <v>1032</v>
      </c>
      <c r="F224" s="28" t="s">
        <v>359</v>
      </c>
      <c r="G224" s="29">
        <v>2</v>
      </c>
      <c r="H224" s="28">
        <v>0</v>
      </c>
      <c r="I224" s="30">
        <f>ROUND(G224*H224,P4)</f>
        <v>0</v>
      </c>
      <c r="L224" s="31">
        <v>0</v>
      </c>
      <c r="M224" s="24">
        <f>ROUND(G224*L224,P4)</f>
        <v>0</v>
      </c>
      <c r="N224" s="25" t="s">
        <v>328</v>
      </c>
      <c r="O224" s="32">
        <f>M224*AA224</f>
        <v>0</v>
      </c>
      <c r="P224" s="1">
        <v>3</v>
      </c>
      <c r="AA224" s="1">
        <f>IF(P224=1,$O$3,IF(P224=2,$O$4,$O$5))</f>
        <v>0</v>
      </c>
    </row>
    <row r="225">
      <c r="A225" s="1" t="s">
        <v>306</v>
      </c>
      <c r="E225" s="27" t="s">
        <v>329</v>
      </c>
    </row>
    <row r="226">
      <c r="A226" s="1" t="s">
        <v>308</v>
      </c>
      <c r="E226" s="33" t="s">
        <v>716</v>
      </c>
    </row>
    <row r="227">
      <c r="A227" s="1" t="s">
        <v>309</v>
      </c>
      <c r="E227" s="27" t="s">
        <v>717</v>
      </c>
    </row>
    <row r="228">
      <c r="A228" s="1" t="s">
        <v>297</v>
      </c>
      <c r="C228" s="22" t="s">
        <v>344</v>
      </c>
      <c r="E228" s="23" t="s">
        <v>1033</v>
      </c>
      <c r="L228" s="24">
        <f>SUMIFS(L229:L280,A229:A280,"P")</f>
        <v>0</v>
      </c>
      <c r="M228" s="24">
        <f>SUMIFS(M229:M280,A229:A280,"P")</f>
        <v>0</v>
      </c>
      <c r="N228" s="25"/>
    </row>
    <row r="229">
      <c r="A229" s="1" t="s">
        <v>300</v>
      </c>
      <c r="B229" s="1">
        <v>64</v>
      </c>
      <c r="C229" s="26" t="s">
        <v>584</v>
      </c>
      <c r="D229" t="s">
        <v>298</v>
      </c>
      <c r="E229" s="27" t="s">
        <v>585</v>
      </c>
      <c r="F229" s="28" t="s">
        <v>586</v>
      </c>
      <c r="G229" s="29">
        <v>80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55</v>
      </c>
      <c r="C233" s="26" t="s">
        <v>1071</v>
      </c>
      <c r="D233" t="s">
        <v>298</v>
      </c>
      <c r="E233" s="27" t="s">
        <v>1072</v>
      </c>
      <c r="F233" s="28" t="s">
        <v>1036</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c r="A237" s="1" t="s">
        <v>300</v>
      </c>
      <c r="B237" s="1">
        <v>56</v>
      </c>
      <c r="C237" s="26" t="s">
        <v>1037</v>
      </c>
      <c r="D237" t="s">
        <v>298</v>
      </c>
      <c r="E237" s="27" t="s">
        <v>1038</v>
      </c>
      <c r="F237" s="28" t="s">
        <v>1036</v>
      </c>
      <c r="G237" s="29">
        <v>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57</v>
      </c>
      <c r="C241" s="26" t="s">
        <v>1039</v>
      </c>
      <c r="D241" t="s">
        <v>298</v>
      </c>
      <c r="E241" s="27" t="s">
        <v>1040</v>
      </c>
      <c r="F241" s="28" t="s">
        <v>1036</v>
      </c>
      <c r="G241" s="29">
        <v>1</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ht="25.5">
      <c r="A245" s="1" t="s">
        <v>300</v>
      </c>
      <c r="B245" s="1">
        <v>65</v>
      </c>
      <c r="C245" s="26" t="s">
        <v>1073</v>
      </c>
      <c r="D245" t="s">
        <v>298</v>
      </c>
      <c r="E245" s="27" t="s">
        <v>1074</v>
      </c>
      <c r="F245" s="28" t="s">
        <v>359</v>
      </c>
      <c r="G245" s="29">
        <v>1</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67</v>
      </c>
      <c r="C249" s="26" t="s">
        <v>1075</v>
      </c>
      <c r="D249" t="s">
        <v>298</v>
      </c>
      <c r="E249" s="27" t="s">
        <v>1076</v>
      </c>
      <c r="F249" s="28" t="s">
        <v>359</v>
      </c>
      <c r="G249" s="29">
        <v>1</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ht="25.5">
      <c r="A253" s="1" t="s">
        <v>300</v>
      </c>
      <c r="B253" s="1">
        <v>66</v>
      </c>
      <c r="C253" s="26" t="s">
        <v>1077</v>
      </c>
      <c r="D253" t="s">
        <v>298</v>
      </c>
      <c r="E253" s="27" t="s">
        <v>1078</v>
      </c>
      <c r="F253" s="28" t="s">
        <v>359</v>
      </c>
      <c r="G253" s="29">
        <v>1</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c r="A257" s="1" t="s">
        <v>300</v>
      </c>
      <c r="B257" s="1">
        <v>62</v>
      </c>
      <c r="C257" s="26" t="s">
        <v>1047</v>
      </c>
      <c r="D257" t="s">
        <v>298</v>
      </c>
      <c r="E257" s="27" t="s">
        <v>1048</v>
      </c>
      <c r="F257" s="28" t="s">
        <v>359</v>
      </c>
      <c r="G257" s="29">
        <v>0</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c r="A261" s="1" t="s">
        <v>300</v>
      </c>
      <c r="B261" s="1">
        <v>61</v>
      </c>
      <c r="C261" s="26" t="s">
        <v>1049</v>
      </c>
      <c r="D261" t="s">
        <v>298</v>
      </c>
      <c r="E261" s="27" t="s">
        <v>1050</v>
      </c>
      <c r="F261" s="28" t="s">
        <v>359</v>
      </c>
      <c r="G261" s="29">
        <v>0</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63</v>
      </c>
      <c r="C265" s="26" t="s">
        <v>1051</v>
      </c>
      <c r="D265" t="s">
        <v>298</v>
      </c>
      <c r="E265" s="27" t="s">
        <v>1052</v>
      </c>
      <c r="F265" s="28" t="s">
        <v>359</v>
      </c>
      <c r="G265" s="29">
        <v>0</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58</v>
      </c>
      <c r="C269" s="26" t="s">
        <v>1053</v>
      </c>
      <c r="D269" t="s">
        <v>298</v>
      </c>
      <c r="E269" s="27" t="s">
        <v>1054</v>
      </c>
      <c r="F269" s="28" t="s">
        <v>359</v>
      </c>
      <c r="G269" s="29">
        <v>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59</v>
      </c>
      <c r="C273" s="26" t="s">
        <v>1055</v>
      </c>
      <c r="D273" t="s">
        <v>298</v>
      </c>
      <c r="E273" s="27" t="s">
        <v>1056</v>
      </c>
      <c r="F273" s="28" t="s">
        <v>359</v>
      </c>
      <c r="G273" s="29">
        <v>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ht="25.5">
      <c r="A277" s="1" t="s">
        <v>300</v>
      </c>
      <c r="B277" s="1">
        <v>60</v>
      </c>
      <c r="C277" s="26" t="s">
        <v>1057</v>
      </c>
      <c r="D277" t="s">
        <v>298</v>
      </c>
      <c r="E277" s="27" t="s">
        <v>1058</v>
      </c>
      <c r="F277" s="28" t="s">
        <v>359</v>
      </c>
      <c r="G277" s="29">
        <v>1</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297</v>
      </c>
      <c r="C281" s="22" t="s">
        <v>1059</v>
      </c>
      <c r="E281" s="23" t="s">
        <v>1060</v>
      </c>
      <c r="L281" s="24">
        <f>SUMIFS(L282:L301,A282:A301,"P")</f>
        <v>0</v>
      </c>
      <c r="M281" s="24">
        <f>SUMIFS(M282:M301,A282:A301,"P")</f>
        <v>0</v>
      </c>
      <c r="N281" s="25"/>
    </row>
    <row r="282" ht="25.5">
      <c r="A282" s="1" t="s">
        <v>300</v>
      </c>
      <c r="B282" s="1">
        <v>68</v>
      </c>
      <c r="C282" s="26" t="s">
        <v>301</v>
      </c>
      <c r="D282" t="s">
        <v>302</v>
      </c>
      <c r="E282" s="27" t="s">
        <v>303</v>
      </c>
      <c r="F282" s="28" t="s">
        <v>304</v>
      </c>
      <c r="G282" s="29">
        <v>6.5140000000000002</v>
      </c>
      <c r="H282" s="28">
        <v>0</v>
      </c>
      <c r="I282" s="30">
        <f>ROUND(G282*H282,P4)</f>
        <v>0</v>
      </c>
      <c r="L282" s="31">
        <v>0</v>
      </c>
      <c r="M282" s="24">
        <f>ROUND(G282*L282,P4)</f>
        <v>0</v>
      </c>
      <c r="N282" s="25" t="s">
        <v>305</v>
      </c>
      <c r="O282" s="32">
        <f>M282*AA282</f>
        <v>0</v>
      </c>
      <c r="P282" s="1">
        <v>3</v>
      </c>
      <c r="AA282" s="1">
        <f>IF(P282=1,$O$3,IF(P282=2,$O$4,$O$5))</f>
        <v>0</v>
      </c>
    </row>
    <row r="283">
      <c r="A283" s="1" t="s">
        <v>306</v>
      </c>
      <c r="E283" s="27" t="s">
        <v>307</v>
      </c>
    </row>
    <row r="284">
      <c r="A284" s="1" t="s">
        <v>308</v>
      </c>
      <c r="E284" s="33" t="s">
        <v>716</v>
      </c>
    </row>
    <row r="285" ht="153">
      <c r="A285" s="1" t="s">
        <v>309</v>
      </c>
      <c r="E285" s="27" t="s">
        <v>310</v>
      </c>
    </row>
    <row r="286" ht="25.5">
      <c r="A286" s="1" t="s">
        <v>300</v>
      </c>
      <c r="B286" s="1">
        <v>69</v>
      </c>
      <c r="C286" s="26" t="s">
        <v>1061</v>
      </c>
      <c r="D286" t="s">
        <v>1062</v>
      </c>
      <c r="E286" s="27" t="s">
        <v>1063</v>
      </c>
      <c r="F286" s="28" t="s">
        <v>304</v>
      </c>
      <c r="G286" s="29">
        <v>0.10000000000000001</v>
      </c>
      <c r="H286" s="28">
        <v>0</v>
      </c>
      <c r="I286" s="30">
        <f>ROUND(G286*H286,P4)</f>
        <v>0</v>
      </c>
      <c r="L286" s="31">
        <v>0</v>
      </c>
      <c r="M286" s="24">
        <f>ROUND(G286*L286,P4)</f>
        <v>0</v>
      </c>
      <c r="N286" s="25" t="s">
        <v>305</v>
      </c>
      <c r="O286" s="32">
        <f>M286*AA286</f>
        <v>0</v>
      </c>
      <c r="P286" s="1">
        <v>3</v>
      </c>
      <c r="AA286" s="1">
        <f>IF(P286=1,$O$3,IF(P286=2,$O$4,$O$5))</f>
        <v>0</v>
      </c>
    </row>
    <row r="287">
      <c r="A287" s="1" t="s">
        <v>306</v>
      </c>
      <c r="E287" s="27" t="s">
        <v>307</v>
      </c>
    </row>
    <row r="288">
      <c r="A288" s="1" t="s">
        <v>308</v>
      </c>
      <c r="E288" s="33" t="s">
        <v>716</v>
      </c>
    </row>
    <row r="289" ht="153">
      <c r="A289" s="1" t="s">
        <v>309</v>
      </c>
      <c r="E289" s="27" t="s">
        <v>310</v>
      </c>
    </row>
    <row r="290" ht="25.5">
      <c r="A290" s="1" t="s">
        <v>300</v>
      </c>
      <c r="B290" s="1">
        <v>72</v>
      </c>
      <c r="C290" s="26" t="s">
        <v>317</v>
      </c>
      <c r="D290" t="s">
        <v>318</v>
      </c>
      <c r="E290" s="27" t="s">
        <v>319</v>
      </c>
      <c r="F290" s="28" t="s">
        <v>304</v>
      </c>
      <c r="G290" s="29">
        <v>0.02</v>
      </c>
      <c r="H290" s="28">
        <v>0</v>
      </c>
      <c r="I290" s="30">
        <f>ROUND(G290*H290,P4)</f>
        <v>0</v>
      </c>
      <c r="L290" s="31">
        <v>0</v>
      </c>
      <c r="M290" s="24">
        <f>ROUND(G290*L290,P4)</f>
        <v>0</v>
      </c>
      <c r="N290" s="25" t="s">
        <v>305</v>
      </c>
      <c r="O290" s="32">
        <f>M290*AA290</f>
        <v>0</v>
      </c>
      <c r="P290" s="1">
        <v>3</v>
      </c>
      <c r="AA290" s="1">
        <f>IF(P290=1,$O$3,IF(P290=2,$O$4,$O$5))</f>
        <v>0</v>
      </c>
    </row>
    <row r="291">
      <c r="A291" s="1" t="s">
        <v>306</v>
      </c>
      <c r="E291" s="27" t="s">
        <v>307</v>
      </c>
    </row>
    <row r="292">
      <c r="A292" s="1" t="s">
        <v>308</v>
      </c>
      <c r="E292" s="33" t="s">
        <v>716</v>
      </c>
    </row>
    <row r="293" ht="153">
      <c r="A293" s="1" t="s">
        <v>309</v>
      </c>
      <c r="E293" s="27" t="s">
        <v>310</v>
      </c>
    </row>
    <row r="294" ht="25.5">
      <c r="A294" s="1" t="s">
        <v>300</v>
      </c>
      <c r="B294" s="1">
        <v>70</v>
      </c>
      <c r="C294" s="26" t="s">
        <v>928</v>
      </c>
      <c r="D294" t="s">
        <v>929</v>
      </c>
      <c r="E294" s="27" t="s">
        <v>930</v>
      </c>
      <c r="F294" s="28" t="s">
        <v>304</v>
      </c>
      <c r="G294" s="29">
        <v>0.10000000000000001</v>
      </c>
      <c r="H294" s="28">
        <v>0</v>
      </c>
      <c r="I294" s="30">
        <f>ROUND(G294*H294,P4)</f>
        <v>0</v>
      </c>
      <c r="L294" s="31">
        <v>0</v>
      </c>
      <c r="M294" s="24">
        <f>ROUND(G294*L294,P4)</f>
        <v>0</v>
      </c>
      <c r="N294" s="25" t="s">
        <v>305</v>
      </c>
      <c r="O294" s="32">
        <f>M294*AA294</f>
        <v>0</v>
      </c>
      <c r="P294" s="1">
        <v>3</v>
      </c>
      <c r="AA294" s="1">
        <f>IF(P294=1,$O$3,IF(P294=2,$O$4,$O$5))</f>
        <v>0</v>
      </c>
    </row>
    <row r="295">
      <c r="A295" s="1" t="s">
        <v>306</v>
      </c>
      <c r="E295" s="27" t="s">
        <v>307</v>
      </c>
    </row>
    <row r="296">
      <c r="A296" s="1" t="s">
        <v>308</v>
      </c>
      <c r="E296" s="33" t="s">
        <v>716</v>
      </c>
    </row>
    <row r="297" ht="153">
      <c r="A297" s="1" t="s">
        <v>309</v>
      </c>
      <c r="E297" s="27" t="s">
        <v>310</v>
      </c>
    </row>
    <row r="298" ht="25.5">
      <c r="A298" s="1" t="s">
        <v>300</v>
      </c>
      <c r="B298" s="1">
        <v>71</v>
      </c>
      <c r="C298" s="26" t="s">
        <v>1064</v>
      </c>
      <c r="D298" t="s">
        <v>1065</v>
      </c>
      <c r="E298" s="27" t="s">
        <v>1066</v>
      </c>
      <c r="F298" s="28" t="s">
        <v>304</v>
      </c>
      <c r="G298" s="29">
        <v>0.10000000000000001</v>
      </c>
      <c r="H298" s="28">
        <v>0</v>
      </c>
      <c r="I298" s="30">
        <f>ROUND(G298*H298,P4)</f>
        <v>0</v>
      </c>
      <c r="L298" s="31">
        <v>0</v>
      </c>
      <c r="M298" s="24">
        <f>ROUND(G298*L298,P4)</f>
        <v>0</v>
      </c>
      <c r="N298" s="25" t="s">
        <v>305</v>
      </c>
      <c r="O298" s="32">
        <f>M298*AA298</f>
        <v>0</v>
      </c>
      <c r="P298" s="1">
        <v>3</v>
      </c>
      <c r="AA298" s="1">
        <f>IF(P298=1,$O$3,IF(P298=2,$O$4,$O$5))</f>
        <v>0</v>
      </c>
    </row>
    <row r="299">
      <c r="A299" s="1" t="s">
        <v>306</v>
      </c>
      <c r="E299" s="27" t="s">
        <v>307</v>
      </c>
    </row>
    <row r="300">
      <c r="A300" s="1" t="s">
        <v>308</v>
      </c>
      <c r="E300" s="33" t="s">
        <v>716</v>
      </c>
    </row>
    <row r="301" ht="153">
      <c r="A301" s="1" t="s">
        <v>309</v>
      </c>
      <c r="E301" s="27" t="s">
        <v>310</v>
      </c>
    </row>
  </sheetData>
  <sheetProtection sheet="1" objects="1" scenarios="1" spinCount="100000" saltValue="YLvjPyiBFmsvT0Dx/DWUSBCIARNGgbWxQC3p8MWL7/RpcTa8jAz3Rw2eHyQadpWzgHD55NNIPJQKfaGM6wU0gg==" hashValue="aoVd9jiiutRS+RlRKQUHEhoWniK9wK7mUVp0o77UxrmgVQ+CfwiSid8n+TGnzN5UJTEtZPH4hhhW2aM6fCoV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COUNTIFS(L8:L271,"=0",A8:A271,"P")+COUNTIFS(L8:L271,"",A8:A271,"P")+SUM(Q8:Q271)</f>
        <v>0</v>
      </c>
    </row>
    <row r="8">
      <c r="A8" s="1" t="s">
        <v>295</v>
      </c>
      <c r="C8" s="22" t="s">
        <v>1079</v>
      </c>
      <c r="E8" s="23" t="s">
        <v>33</v>
      </c>
      <c r="L8" s="24">
        <f>L9+L258</f>
        <v>0</v>
      </c>
      <c r="M8" s="24">
        <f>M9+M258</f>
        <v>0</v>
      </c>
      <c r="N8" s="25"/>
    </row>
    <row r="9">
      <c r="A9" s="1" t="s">
        <v>297</v>
      </c>
      <c r="C9" s="22" t="s">
        <v>323</v>
      </c>
      <c r="E9" s="23" t="s">
        <v>1080</v>
      </c>
      <c r="L9" s="24">
        <f>SUMIFS(L10:L257,A10:A257,"P")</f>
        <v>0</v>
      </c>
      <c r="M9" s="24">
        <f>SUMIFS(M10:M257,A10:A257,"P")</f>
        <v>0</v>
      </c>
      <c r="N9" s="25"/>
    </row>
    <row r="10" ht="25.5">
      <c r="A10" s="1" t="s">
        <v>300</v>
      </c>
      <c r="B10" s="1">
        <v>53</v>
      </c>
      <c r="C10" s="26" t="s">
        <v>368</v>
      </c>
      <c r="D10" t="s">
        <v>298</v>
      </c>
      <c r="E10" s="27" t="s">
        <v>369</v>
      </c>
      <c r="F10" s="28" t="s">
        <v>333</v>
      </c>
      <c r="G10" s="29">
        <v>50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c r="A14" s="1" t="s">
        <v>300</v>
      </c>
      <c r="B14" s="1">
        <v>54</v>
      </c>
      <c r="C14" s="26" t="s">
        <v>1018</v>
      </c>
      <c r="D14" t="s">
        <v>298</v>
      </c>
      <c r="E14" s="27" t="s">
        <v>1019</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c r="A18" s="1" t="s">
        <v>300</v>
      </c>
      <c r="B18" s="1">
        <v>55</v>
      </c>
      <c r="C18" s="26" t="s">
        <v>1081</v>
      </c>
      <c r="D18" t="s">
        <v>298</v>
      </c>
      <c r="E18" s="27" t="s">
        <v>1082</v>
      </c>
      <c r="F18" s="28" t="s">
        <v>1083</v>
      </c>
      <c r="G18" s="29">
        <v>3</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56</v>
      </c>
      <c r="C22" s="26" t="s">
        <v>1084</v>
      </c>
      <c r="D22" t="s">
        <v>298</v>
      </c>
      <c r="E22" s="27" t="s">
        <v>1085</v>
      </c>
      <c r="F22" s="28" t="s">
        <v>1083</v>
      </c>
      <c r="G22" s="29">
        <v>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ht="25.5">
      <c r="A26" s="1" t="s">
        <v>300</v>
      </c>
      <c r="B26" s="1">
        <v>49</v>
      </c>
      <c r="C26" s="26" t="s">
        <v>803</v>
      </c>
      <c r="D26" t="s">
        <v>298</v>
      </c>
      <c r="E26" s="27" t="s">
        <v>804</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51</v>
      </c>
      <c r="C30" s="26" t="s">
        <v>1021</v>
      </c>
      <c r="D30" t="s">
        <v>298</v>
      </c>
      <c r="E30" s="27" t="s">
        <v>1022</v>
      </c>
      <c r="F30" s="28" t="s">
        <v>333</v>
      </c>
      <c r="G30" s="29">
        <v>120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ht="25.5">
      <c r="A34" s="1" t="s">
        <v>300</v>
      </c>
      <c r="B34" s="1">
        <v>50</v>
      </c>
      <c r="C34" s="26" t="s">
        <v>805</v>
      </c>
      <c r="D34" t="s">
        <v>298</v>
      </c>
      <c r="E34" s="27" t="s">
        <v>806</v>
      </c>
      <c r="F34" s="28" t="s">
        <v>359</v>
      </c>
      <c r="G34" s="29">
        <v>15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ht="25.5">
      <c r="A38" s="1" t="s">
        <v>300</v>
      </c>
      <c r="B38" s="1">
        <v>52</v>
      </c>
      <c r="C38" s="26" t="s">
        <v>1086</v>
      </c>
      <c r="D38" t="s">
        <v>298</v>
      </c>
      <c r="E38" s="27" t="s">
        <v>1087</v>
      </c>
      <c r="F38" s="28" t="s">
        <v>359</v>
      </c>
      <c r="G38" s="29">
        <v>24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39</v>
      </c>
      <c r="C42" s="26" t="s">
        <v>986</v>
      </c>
      <c r="D42" t="s">
        <v>298</v>
      </c>
      <c r="E42" s="27" t="s">
        <v>987</v>
      </c>
      <c r="F42" s="28" t="s">
        <v>359</v>
      </c>
      <c r="G42" s="29">
        <v>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38</v>
      </c>
      <c r="C46" s="26" t="s">
        <v>1088</v>
      </c>
      <c r="D46" t="s">
        <v>298</v>
      </c>
      <c r="E46" s="27" t="s">
        <v>1089</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ht="25.5">
      <c r="A50" s="1" t="s">
        <v>300</v>
      </c>
      <c r="B50" s="1">
        <v>40</v>
      </c>
      <c r="C50" s="26" t="s">
        <v>1090</v>
      </c>
      <c r="D50" t="s">
        <v>298</v>
      </c>
      <c r="E50" s="27" t="s">
        <v>1091</v>
      </c>
      <c r="F50" s="28" t="s">
        <v>359</v>
      </c>
      <c r="G50" s="29">
        <v>3</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57</v>
      </c>
      <c r="C54" s="26" t="s">
        <v>1092</v>
      </c>
      <c r="D54" t="s">
        <v>298</v>
      </c>
      <c r="E54" s="27" t="s">
        <v>1093</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38.25">
      <c r="A58" s="1" t="s">
        <v>300</v>
      </c>
      <c r="B58" s="1">
        <v>58</v>
      </c>
      <c r="C58" s="26" t="s">
        <v>1094</v>
      </c>
      <c r="D58" t="s">
        <v>298</v>
      </c>
      <c r="E58" s="27" t="s">
        <v>1095</v>
      </c>
      <c r="F58" s="28" t="s">
        <v>359</v>
      </c>
      <c r="G58" s="29">
        <v>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43</v>
      </c>
      <c r="C62" s="26" t="s">
        <v>1096</v>
      </c>
      <c r="D62" t="s">
        <v>298</v>
      </c>
      <c r="E62" s="27" t="s">
        <v>1097</v>
      </c>
      <c r="F62" s="28" t="s">
        <v>359</v>
      </c>
      <c r="G62" s="29">
        <v>25</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44</v>
      </c>
      <c r="C66" s="26" t="s">
        <v>1098</v>
      </c>
      <c r="D66" t="s">
        <v>298</v>
      </c>
      <c r="E66" s="27" t="s">
        <v>1099</v>
      </c>
      <c r="F66" s="28" t="s">
        <v>359</v>
      </c>
      <c r="G66" s="29">
        <v>25</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41</v>
      </c>
      <c r="C70" s="26" t="s">
        <v>858</v>
      </c>
      <c r="D70" t="s">
        <v>298</v>
      </c>
      <c r="E70" s="27" t="s">
        <v>859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42</v>
      </c>
      <c r="C74" s="26" t="s">
        <v>860</v>
      </c>
      <c r="D74" t="s">
        <v>298</v>
      </c>
      <c r="E74" s="27" t="s">
        <v>861</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34</v>
      </c>
      <c r="C78" s="26" t="s">
        <v>866</v>
      </c>
      <c r="D78" t="s">
        <v>298</v>
      </c>
      <c r="E78" s="27" t="s">
        <v>867</v>
      </c>
      <c r="F78" s="28" t="s">
        <v>359</v>
      </c>
      <c r="G78" s="29">
        <v>3</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35</v>
      </c>
      <c r="C82" s="26" t="s">
        <v>868</v>
      </c>
      <c r="D82" t="s">
        <v>298</v>
      </c>
      <c r="E82" s="27" t="s">
        <v>869</v>
      </c>
      <c r="F82" s="28" t="s">
        <v>359</v>
      </c>
      <c r="G82" s="29">
        <v>3</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36</v>
      </c>
      <c r="C86" s="26" t="s">
        <v>995</v>
      </c>
      <c r="D86" t="s">
        <v>298</v>
      </c>
      <c r="E86" s="27" t="s">
        <v>996</v>
      </c>
      <c r="F86" s="28" t="s">
        <v>333</v>
      </c>
      <c r="G86" s="29">
        <v>2</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37</v>
      </c>
      <c r="C90" s="26" t="s">
        <v>997</v>
      </c>
      <c r="D90" t="s">
        <v>298</v>
      </c>
      <c r="E90" s="27" t="s">
        <v>998</v>
      </c>
      <c r="F90" s="28" t="s">
        <v>333</v>
      </c>
      <c r="G90" s="29">
        <v>2</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47</v>
      </c>
      <c r="C94" s="26" t="s">
        <v>1100</v>
      </c>
      <c r="D94" t="s">
        <v>298</v>
      </c>
      <c r="E94" s="27" t="s">
        <v>1101</v>
      </c>
      <c r="F94" s="28" t="s">
        <v>396</v>
      </c>
      <c r="G94" s="29">
        <v>1.2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48</v>
      </c>
      <c r="C98" s="26" t="s">
        <v>1023</v>
      </c>
      <c r="D98" t="s">
        <v>298</v>
      </c>
      <c r="E98" s="27" t="s">
        <v>1024</v>
      </c>
      <c r="F98" s="28" t="s">
        <v>333</v>
      </c>
      <c r="G98" s="29">
        <v>60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45</v>
      </c>
      <c r="C102" s="26" t="s">
        <v>1029</v>
      </c>
      <c r="D102" t="s">
        <v>298</v>
      </c>
      <c r="E102" s="27" t="s">
        <v>1030</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46</v>
      </c>
      <c r="C106" s="26" t="s">
        <v>1031</v>
      </c>
      <c r="D106" t="s">
        <v>298</v>
      </c>
      <c r="E106" s="27" t="s">
        <v>1032</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24</v>
      </c>
      <c r="C110" s="26" t="s">
        <v>1102</v>
      </c>
      <c r="D110" t="s">
        <v>298</v>
      </c>
      <c r="E110" s="27" t="s">
        <v>1103</v>
      </c>
      <c r="F110" s="28" t="s">
        <v>359</v>
      </c>
      <c r="G110" s="29">
        <v>3</v>
      </c>
      <c r="H110" s="28">
        <v>0</v>
      </c>
      <c r="I110" s="30">
        <f>ROUND(G110*H110,P4)</f>
        <v>0</v>
      </c>
      <c r="L110" s="31">
        <v>0</v>
      </c>
      <c r="M110" s="24">
        <f>ROUND(G110*L110,P4)</f>
        <v>0</v>
      </c>
      <c r="N110" s="25" t="s">
        <v>328</v>
      </c>
      <c r="O110" s="32">
        <f>M110*AA110</f>
        <v>0</v>
      </c>
      <c r="P110" s="1">
        <v>3</v>
      </c>
      <c r="AA110" s="1">
        <f>IF(P110=1,$O$3,IF(P110=2,$O$4,$O$5))</f>
        <v>0</v>
      </c>
    </row>
    <row r="111">
      <c r="A111" s="1" t="s">
        <v>306</v>
      </c>
      <c r="E111" s="27" t="s">
        <v>1104</v>
      </c>
    </row>
    <row r="112">
      <c r="A112" s="1" t="s">
        <v>308</v>
      </c>
      <c r="E112" s="33" t="s">
        <v>716</v>
      </c>
    </row>
    <row r="113">
      <c r="A113" s="1" t="s">
        <v>309</v>
      </c>
      <c r="E113" s="27" t="s">
        <v>330</v>
      </c>
    </row>
    <row r="114">
      <c r="A114" s="1" t="s">
        <v>300</v>
      </c>
      <c r="B114" s="1">
        <v>25</v>
      </c>
      <c r="C114" s="26" t="s">
        <v>1105</v>
      </c>
      <c r="D114" t="s">
        <v>298</v>
      </c>
      <c r="E114" s="27" t="s">
        <v>1106</v>
      </c>
      <c r="F114" s="28" t="s">
        <v>359</v>
      </c>
      <c r="G114" s="29">
        <v>3</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31</v>
      </c>
      <c r="C118" s="26" t="s">
        <v>1107</v>
      </c>
      <c r="D118" t="s">
        <v>298</v>
      </c>
      <c r="E118" s="27" t="s">
        <v>1108</v>
      </c>
      <c r="F118" s="28" t="s">
        <v>333</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32</v>
      </c>
      <c r="C122" s="26" t="s">
        <v>1109</v>
      </c>
      <c r="D122" t="s">
        <v>298</v>
      </c>
      <c r="E122" s="27" t="s">
        <v>1110</v>
      </c>
      <c r="F122" s="28" t="s">
        <v>333</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26</v>
      </c>
      <c r="C126" s="26" t="s">
        <v>1111</v>
      </c>
      <c r="D126" t="s">
        <v>298</v>
      </c>
      <c r="E126" s="27" t="s">
        <v>1112</v>
      </c>
      <c r="F126" s="28" t="s">
        <v>359</v>
      </c>
      <c r="G126" s="29">
        <v>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27</v>
      </c>
      <c r="C130" s="26" t="s">
        <v>637</v>
      </c>
      <c r="D130" t="s">
        <v>298</v>
      </c>
      <c r="E130" s="27" t="s">
        <v>638</v>
      </c>
      <c r="F130" s="28" t="s">
        <v>359</v>
      </c>
      <c r="G130" s="29">
        <v>6</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28</v>
      </c>
      <c r="C134" s="26" t="s">
        <v>1113</v>
      </c>
      <c r="D134" t="s">
        <v>298</v>
      </c>
      <c r="E134" s="27" t="s">
        <v>1114</v>
      </c>
      <c r="F134" s="28" t="s">
        <v>359</v>
      </c>
      <c r="G134" s="29">
        <v>3</v>
      </c>
      <c r="H134" s="28">
        <v>0</v>
      </c>
      <c r="I134" s="30">
        <f>ROUND(G134*H134,P4)</f>
        <v>0</v>
      </c>
      <c r="L134" s="31">
        <v>0</v>
      </c>
      <c r="M134" s="24">
        <f>ROUND(G134*L134,P4)</f>
        <v>0</v>
      </c>
      <c r="N134" s="25" t="s">
        <v>328</v>
      </c>
      <c r="O134" s="32">
        <f>M134*AA134</f>
        <v>0</v>
      </c>
      <c r="P134" s="1">
        <v>3</v>
      </c>
      <c r="AA134" s="1">
        <f>IF(P134=1,$O$3,IF(P134=2,$O$4,$O$5))</f>
        <v>0</v>
      </c>
    </row>
    <row r="135">
      <c r="A135" s="1" t="s">
        <v>306</v>
      </c>
      <c r="E135" s="27" t="s">
        <v>1115</v>
      </c>
    </row>
    <row r="136">
      <c r="A136" s="1" t="s">
        <v>308</v>
      </c>
      <c r="E136" s="33" t="s">
        <v>716</v>
      </c>
    </row>
    <row r="137">
      <c r="A137" s="1" t="s">
        <v>309</v>
      </c>
      <c r="E137" s="27" t="s">
        <v>330</v>
      </c>
    </row>
    <row r="138">
      <c r="A138" s="1" t="s">
        <v>300</v>
      </c>
      <c r="B138" s="1">
        <v>29</v>
      </c>
      <c r="C138" s="26" t="s">
        <v>1116</v>
      </c>
      <c r="D138" t="s">
        <v>298</v>
      </c>
      <c r="E138" s="27" t="s">
        <v>1117</v>
      </c>
      <c r="F138" s="28" t="s">
        <v>359</v>
      </c>
      <c r="G138" s="29">
        <v>3</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30</v>
      </c>
      <c r="C142" s="26" t="s">
        <v>1118</v>
      </c>
      <c r="D142" t="s">
        <v>298</v>
      </c>
      <c r="E142" s="27" t="s">
        <v>1119</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8</v>
      </c>
      <c r="C146" s="26" t="s">
        <v>1120</v>
      </c>
      <c r="D146" t="s">
        <v>298</v>
      </c>
      <c r="E146" s="27" t="s">
        <v>1121</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9</v>
      </c>
      <c r="C150" s="26" t="s">
        <v>1122</v>
      </c>
      <c r="D150" t="s">
        <v>298</v>
      </c>
      <c r="E150" s="27" t="s">
        <v>1123</v>
      </c>
      <c r="F150" s="28" t="s">
        <v>359</v>
      </c>
      <c r="G150" s="29">
        <v>3</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ht="25.5">
      <c r="A154" s="1" t="s">
        <v>300</v>
      </c>
      <c r="B154" s="1">
        <v>6</v>
      </c>
      <c r="C154" s="26" t="s">
        <v>1124</v>
      </c>
      <c r="D154" t="s">
        <v>298</v>
      </c>
      <c r="E154" s="27" t="s">
        <v>1125</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7</v>
      </c>
      <c r="C158" s="26" t="s">
        <v>1126</v>
      </c>
      <c r="D158" t="s">
        <v>298</v>
      </c>
      <c r="E158" s="27" t="s">
        <v>1127</v>
      </c>
      <c r="F158" s="28" t="s">
        <v>359</v>
      </c>
      <c r="G158" s="29">
        <v>3</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ht="25.5">
      <c r="A162" s="1" t="s">
        <v>300</v>
      </c>
      <c r="B162" s="1">
        <v>16</v>
      </c>
      <c r="C162" s="26" t="s">
        <v>1128</v>
      </c>
      <c r="D162" t="s">
        <v>298</v>
      </c>
      <c r="E162" s="27" t="s">
        <v>1129</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17</v>
      </c>
      <c r="C166" s="26" t="s">
        <v>1130</v>
      </c>
      <c r="D166" t="s">
        <v>298</v>
      </c>
      <c r="E166" s="27" t="s">
        <v>1131</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18</v>
      </c>
      <c r="C170" s="26" t="s">
        <v>1132</v>
      </c>
      <c r="D170" t="s">
        <v>298</v>
      </c>
      <c r="E170" s="27" t="s">
        <v>1133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25.5">
      <c r="A174" s="1" t="s">
        <v>300</v>
      </c>
      <c r="B174" s="1">
        <v>21</v>
      </c>
      <c r="C174" s="26" t="s">
        <v>1134</v>
      </c>
      <c r="D174" t="s">
        <v>298</v>
      </c>
      <c r="E174" s="27" t="s">
        <v>1135</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19</v>
      </c>
      <c r="C178" s="26" t="s">
        <v>1136</v>
      </c>
      <c r="D178" t="s">
        <v>298</v>
      </c>
      <c r="E178" s="27" t="s">
        <v>1137</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22</v>
      </c>
      <c r="C182" s="26" t="s">
        <v>1138</v>
      </c>
      <c r="D182" t="s">
        <v>298</v>
      </c>
      <c r="E182" s="27" t="s">
        <v>1139</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1140</v>
      </c>
    </row>
    <row r="184">
      <c r="A184" s="1" t="s">
        <v>308</v>
      </c>
      <c r="E184" s="33" t="s">
        <v>716</v>
      </c>
    </row>
    <row r="185">
      <c r="A185" s="1" t="s">
        <v>309</v>
      </c>
      <c r="E185" s="27" t="s">
        <v>330</v>
      </c>
    </row>
    <row r="186">
      <c r="A186" s="1" t="s">
        <v>300</v>
      </c>
      <c r="B186" s="1">
        <v>23</v>
      </c>
      <c r="C186" s="26" t="s">
        <v>1141</v>
      </c>
      <c r="D186" t="s">
        <v>298</v>
      </c>
      <c r="E186" s="27" t="s">
        <v>1142</v>
      </c>
      <c r="F186" s="28" t="s">
        <v>359</v>
      </c>
      <c r="G186" s="29">
        <v>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1</v>
      </c>
      <c r="C190" s="26" t="s">
        <v>1143</v>
      </c>
      <c r="D190" t="s">
        <v>298</v>
      </c>
      <c r="E190" s="27" t="s">
        <v>1144</v>
      </c>
      <c r="F190" s="28" t="s">
        <v>359</v>
      </c>
      <c r="G190" s="29">
        <v>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330</v>
      </c>
    </row>
    <row r="194">
      <c r="A194" s="1" t="s">
        <v>300</v>
      </c>
      <c r="B194" s="1">
        <v>3</v>
      </c>
      <c r="C194" s="26" t="s">
        <v>1145</v>
      </c>
      <c r="D194" t="s">
        <v>298</v>
      </c>
      <c r="E194" s="27" t="s">
        <v>1146</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330</v>
      </c>
    </row>
    <row r="198">
      <c r="A198" s="1" t="s">
        <v>300</v>
      </c>
      <c r="B198" s="1">
        <v>20</v>
      </c>
      <c r="C198" s="26" t="s">
        <v>1147</v>
      </c>
      <c r="D198" t="s">
        <v>298</v>
      </c>
      <c r="E198" s="27" t="s">
        <v>1148</v>
      </c>
      <c r="F198" s="28" t="s">
        <v>359</v>
      </c>
      <c r="G198" s="29">
        <v>3</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330</v>
      </c>
    </row>
    <row r="202">
      <c r="A202" s="1" t="s">
        <v>300</v>
      </c>
      <c r="B202" s="1">
        <v>4</v>
      </c>
      <c r="C202" s="26" t="s">
        <v>1149</v>
      </c>
      <c r="D202" t="s">
        <v>298</v>
      </c>
      <c r="E202" s="27" t="s">
        <v>1150</v>
      </c>
      <c r="F202" s="28" t="s">
        <v>359</v>
      </c>
      <c r="G202" s="29">
        <v>1</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330</v>
      </c>
    </row>
    <row r="206">
      <c r="A206" s="1" t="s">
        <v>300</v>
      </c>
      <c r="B206" s="1">
        <v>10</v>
      </c>
      <c r="C206" s="26" t="s">
        <v>1151</v>
      </c>
      <c r="D206" t="s">
        <v>298</v>
      </c>
      <c r="E206" s="27" t="s">
        <v>1152</v>
      </c>
      <c r="F206" s="28" t="s">
        <v>359</v>
      </c>
      <c r="G206" s="29">
        <v>1</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330</v>
      </c>
    </row>
    <row r="210">
      <c r="A210" s="1" t="s">
        <v>300</v>
      </c>
      <c r="B210" s="1">
        <v>12</v>
      </c>
      <c r="C210" s="26" t="s">
        <v>1153</v>
      </c>
      <c r="D210" t="s">
        <v>298</v>
      </c>
      <c r="E210" s="27" t="s">
        <v>1154</v>
      </c>
      <c r="F210" s="28" t="s">
        <v>359</v>
      </c>
      <c r="G210" s="29">
        <v>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330</v>
      </c>
    </row>
    <row r="214">
      <c r="A214" s="1" t="s">
        <v>300</v>
      </c>
      <c r="B214" s="1">
        <v>13</v>
      </c>
      <c r="C214" s="26" t="s">
        <v>1049</v>
      </c>
      <c r="D214" t="s">
        <v>298</v>
      </c>
      <c r="E214" s="27" t="s">
        <v>1050</v>
      </c>
      <c r="F214" s="28" t="s">
        <v>359</v>
      </c>
      <c r="G214" s="29">
        <v>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330</v>
      </c>
    </row>
    <row r="218">
      <c r="A218" s="1" t="s">
        <v>300</v>
      </c>
      <c r="B218" s="1">
        <v>11</v>
      </c>
      <c r="C218" s="26" t="s">
        <v>1051</v>
      </c>
      <c r="D218" t="s">
        <v>298</v>
      </c>
      <c r="E218" s="27" t="s">
        <v>1052</v>
      </c>
      <c r="F218" s="28" t="s">
        <v>359</v>
      </c>
      <c r="G218" s="29">
        <v>1</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2</v>
      </c>
      <c r="C222" s="26" t="s">
        <v>1155</v>
      </c>
      <c r="D222" t="s">
        <v>298</v>
      </c>
      <c r="E222" s="27" t="s">
        <v>1156</v>
      </c>
      <c r="F222" s="28" t="s">
        <v>359</v>
      </c>
      <c r="G222" s="29">
        <v>1</v>
      </c>
      <c r="H222" s="28">
        <v>0</v>
      </c>
      <c r="I222" s="30">
        <f>ROUND(G222*H222,P4)</f>
        <v>0</v>
      </c>
      <c r="L222" s="31">
        <v>0</v>
      </c>
      <c r="M222" s="24">
        <f>ROUND(G222*L222,P4)</f>
        <v>0</v>
      </c>
      <c r="N222" s="25" t="s">
        <v>780</v>
      </c>
      <c r="O222" s="32">
        <f>M222*AA222</f>
        <v>0</v>
      </c>
      <c r="P222" s="1">
        <v>3</v>
      </c>
      <c r="AA222" s="1">
        <f>IF(P222=1,$O$3,IF(P222=2,$O$4,$O$5))</f>
        <v>0</v>
      </c>
    </row>
    <row r="223">
      <c r="A223" s="1" t="s">
        <v>306</v>
      </c>
      <c r="E223" s="27" t="s">
        <v>329</v>
      </c>
    </row>
    <row r="224">
      <c r="A224" s="1" t="s">
        <v>308</v>
      </c>
      <c r="E224" s="33" t="s">
        <v>716</v>
      </c>
    </row>
    <row r="225" ht="114.75">
      <c r="A225" s="1" t="s">
        <v>309</v>
      </c>
      <c r="E225" s="27" t="s">
        <v>1157</v>
      </c>
    </row>
    <row r="226">
      <c r="A226" s="1" t="s">
        <v>300</v>
      </c>
      <c r="B226" s="1">
        <v>5</v>
      </c>
      <c r="C226" s="26" t="s">
        <v>1158</v>
      </c>
      <c r="D226" t="s">
        <v>298</v>
      </c>
      <c r="E226" s="27" t="s">
        <v>1159</v>
      </c>
      <c r="F226" s="28" t="s">
        <v>359</v>
      </c>
      <c r="G226" s="29">
        <v>1</v>
      </c>
      <c r="H226" s="28">
        <v>0</v>
      </c>
      <c r="I226" s="30">
        <f>ROUND(G226*H226,P4)</f>
        <v>0</v>
      </c>
      <c r="L226" s="31">
        <v>0</v>
      </c>
      <c r="M226" s="24">
        <f>ROUND(G226*L226,P4)</f>
        <v>0</v>
      </c>
      <c r="N226" s="25" t="s">
        <v>780</v>
      </c>
      <c r="O226" s="32">
        <f>M226*AA226</f>
        <v>0</v>
      </c>
      <c r="P226" s="1">
        <v>3</v>
      </c>
      <c r="AA226" s="1">
        <f>IF(P226=1,$O$3,IF(P226=2,$O$4,$O$5))</f>
        <v>0</v>
      </c>
    </row>
    <row r="227">
      <c r="A227" s="1" t="s">
        <v>306</v>
      </c>
      <c r="E227" s="27" t="s">
        <v>329</v>
      </c>
    </row>
    <row r="228">
      <c r="A228" s="1" t="s">
        <v>308</v>
      </c>
      <c r="E228" s="33" t="s">
        <v>716</v>
      </c>
    </row>
    <row r="229" ht="114.75">
      <c r="A229" s="1" t="s">
        <v>309</v>
      </c>
      <c r="E229" s="27" t="s">
        <v>1157</v>
      </c>
    </row>
    <row r="230">
      <c r="A230" s="1" t="s">
        <v>300</v>
      </c>
      <c r="B230" s="1">
        <v>14</v>
      </c>
      <c r="C230" s="26" t="s">
        <v>1160</v>
      </c>
      <c r="D230" t="s">
        <v>298</v>
      </c>
      <c r="E230" s="27" t="s">
        <v>1161</v>
      </c>
      <c r="F230" s="28" t="s">
        <v>359</v>
      </c>
      <c r="G230" s="29">
        <v>1</v>
      </c>
      <c r="H230" s="28">
        <v>0</v>
      </c>
      <c r="I230" s="30">
        <f>ROUND(G230*H230,P4)</f>
        <v>0</v>
      </c>
      <c r="L230" s="31">
        <v>0</v>
      </c>
      <c r="M230" s="24">
        <f>ROUND(G230*L230,P4)</f>
        <v>0</v>
      </c>
      <c r="N230" s="25" t="s">
        <v>780</v>
      </c>
      <c r="O230" s="32">
        <f>M230*AA230</f>
        <v>0</v>
      </c>
      <c r="P230" s="1">
        <v>3</v>
      </c>
      <c r="AA230" s="1">
        <f>IF(P230=1,$O$3,IF(P230=2,$O$4,$O$5))</f>
        <v>0</v>
      </c>
    </row>
    <row r="231">
      <c r="A231" s="1" t="s">
        <v>306</v>
      </c>
      <c r="E231" s="27" t="s">
        <v>329</v>
      </c>
    </row>
    <row r="232">
      <c r="A232" s="1" t="s">
        <v>308</v>
      </c>
      <c r="E232" s="33" t="s">
        <v>716</v>
      </c>
    </row>
    <row r="233" ht="114.75">
      <c r="A233" s="1" t="s">
        <v>309</v>
      </c>
      <c r="E233" s="27" t="s">
        <v>1162</v>
      </c>
    </row>
    <row r="234">
      <c r="A234" s="1" t="s">
        <v>300</v>
      </c>
      <c r="B234" s="1">
        <v>15</v>
      </c>
      <c r="C234" s="26" t="s">
        <v>1163</v>
      </c>
      <c r="D234" t="s">
        <v>298</v>
      </c>
      <c r="E234" s="27" t="s">
        <v>1164</v>
      </c>
      <c r="F234" s="28" t="s">
        <v>359</v>
      </c>
      <c r="G234" s="29">
        <v>1</v>
      </c>
      <c r="H234" s="28">
        <v>0</v>
      </c>
      <c r="I234" s="30">
        <f>ROUND(G234*H234,P4)</f>
        <v>0</v>
      </c>
      <c r="L234" s="31">
        <v>0</v>
      </c>
      <c r="M234" s="24">
        <f>ROUND(G234*L234,P4)</f>
        <v>0</v>
      </c>
      <c r="N234" s="25" t="s">
        <v>780</v>
      </c>
      <c r="O234" s="32">
        <f>M234*AA234</f>
        <v>0</v>
      </c>
      <c r="P234" s="1">
        <v>3</v>
      </c>
      <c r="AA234" s="1">
        <f>IF(P234=1,$O$3,IF(P234=2,$O$4,$O$5))</f>
        <v>0</v>
      </c>
    </row>
    <row r="235">
      <c r="A235" s="1" t="s">
        <v>306</v>
      </c>
      <c r="E235" s="27" t="s">
        <v>329</v>
      </c>
    </row>
    <row r="236">
      <c r="A236" s="1" t="s">
        <v>308</v>
      </c>
      <c r="E236" s="33" t="s">
        <v>716</v>
      </c>
    </row>
    <row r="237" ht="114.75">
      <c r="A237" s="1" t="s">
        <v>309</v>
      </c>
      <c r="E237" s="27" t="s">
        <v>1165</v>
      </c>
    </row>
    <row r="238">
      <c r="A238" s="1" t="s">
        <v>300</v>
      </c>
      <c r="B238" s="1">
        <v>33</v>
      </c>
      <c r="C238" s="26" t="s">
        <v>1166</v>
      </c>
      <c r="D238" t="s">
        <v>298</v>
      </c>
      <c r="E238" s="27" t="s">
        <v>1167</v>
      </c>
      <c r="F238" s="28" t="s">
        <v>359</v>
      </c>
      <c r="G238" s="29">
        <v>1</v>
      </c>
      <c r="H238" s="28">
        <v>0</v>
      </c>
      <c r="I238" s="30">
        <f>ROUND(G238*H238,P4)</f>
        <v>0</v>
      </c>
      <c r="L238" s="31">
        <v>0</v>
      </c>
      <c r="M238" s="24">
        <f>ROUND(G238*L238,P4)</f>
        <v>0</v>
      </c>
      <c r="N238" s="25" t="s">
        <v>780</v>
      </c>
      <c r="O238" s="32">
        <f>M238*AA238</f>
        <v>0</v>
      </c>
      <c r="P238" s="1">
        <v>3</v>
      </c>
      <c r="AA238" s="1">
        <f>IF(P238=1,$O$3,IF(P238=2,$O$4,$O$5))</f>
        <v>0</v>
      </c>
    </row>
    <row r="239">
      <c r="A239" s="1" t="s">
        <v>306</v>
      </c>
      <c r="E239" s="27" t="s">
        <v>329</v>
      </c>
    </row>
    <row r="240">
      <c r="A240" s="1" t="s">
        <v>308</v>
      </c>
      <c r="E240" s="33" t="s">
        <v>716</v>
      </c>
    </row>
    <row r="241" ht="114.75">
      <c r="A241" s="1" t="s">
        <v>309</v>
      </c>
      <c r="E241" s="27" t="s">
        <v>1165</v>
      </c>
    </row>
    <row r="242">
      <c r="A242" s="1" t="s">
        <v>300</v>
      </c>
      <c r="B242" s="1">
        <v>59</v>
      </c>
      <c r="C242" s="26" t="s">
        <v>1168</v>
      </c>
      <c r="D242" t="s">
        <v>298</v>
      </c>
      <c r="E242" s="27" t="s">
        <v>1169</v>
      </c>
      <c r="F242" s="28" t="s">
        <v>1170</v>
      </c>
      <c r="G242" s="29">
        <v>1</v>
      </c>
      <c r="H242" s="28">
        <v>0</v>
      </c>
      <c r="I242" s="30">
        <f>ROUND(G242*H242,P4)</f>
        <v>0</v>
      </c>
      <c r="L242" s="31">
        <v>0</v>
      </c>
      <c r="M242" s="24">
        <f>ROUND(G242*L242,P4)</f>
        <v>0</v>
      </c>
      <c r="N242" s="25" t="s">
        <v>780</v>
      </c>
      <c r="O242" s="32">
        <f>M242*AA242</f>
        <v>0</v>
      </c>
      <c r="P242" s="1">
        <v>3</v>
      </c>
      <c r="AA242" s="1">
        <f>IF(P242=1,$O$3,IF(P242=2,$O$4,$O$5))</f>
        <v>0</v>
      </c>
    </row>
    <row r="243">
      <c r="A243" s="1" t="s">
        <v>306</v>
      </c>
      <c r="E243" s="27" t="s">
        <v>329</v>
      </c>
    </row>
    <row r="244">
      <c r="A244" s="1" t="s">
        <v>308</v>
      </c>
      <c r="E244" s="33" t="s">
        <v>716</v>
      </c>
    </row>
    <row r="245" ht="127.5">
      <c r="A245" s="1" t="s">
        <v>309</v>
      </c>
      <c r="E245" s="27" t="s">
        <v>1171</v>
      </c>
    </row>
    <row r="246">
      <c r="A246" s="1" t="s">
        <v>300</v>
      </c>
      <c r="B246" s="1">
        <v>60</v>
      </c>
      <c r="C246" s="26" t="s">
        <v>1172</v>
      </c>
      <c r="D246" t="s">
        <v>298</v>
      </c>
      <c r="E246" s="27" t="s">
        <v>1173</v>
      </c>
      <c r="F246" s="28" t="s">
        <v>586</v>
      </c>
      <c r="G246" s="29">
        <v>32</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127.5">
      <c r="A249" s="1" t="s">
        <v>309</v>
      </c>
      <c r="E249" s="27" t="s">
        <v>1174</v>
      </c>
    </row>
    <row r="250">
      <c r="A250" s="1" t="s">
        <v>300</v>
      </c>
      <c r="B250" s="1">
        <v>61</v>
      </c>
      <c r="C250" s="26" t="s">
        <v>1175</v>
      </c>
      <c r="D250" t="s">
        <v>298</v>
      </c>
      <c r="E250" s="27" t="s">
        <v>1176</v>
      </c>
      <c r="F250" s="28" t="s">
        <v>586</v>
      </c>
      <c r="G250" s="29">
        <v>48</v>
      </c>
      <c r="H250" s="28">
        <v>0</v>
      </c>
      <c r="I250" s="30">
        <f>ROUND(G250*H250,P4)</f>
        <v>0</v>
      </c>
      <c r="L250" s="31">
        <v>0</v>
      </c>
      <c r="M250" s="24">
        <f>ROUND(G250*L250,P4)</f>
        <v>0</v>
      </c>
      <c r="N250" s="25" t="s">
        <v>780</v>
      </c>
      <c r="O250" s="32">
        <f>M250*AA250</f>
        <v>0</v>
      </c>
      <c r="P250" s="1">
        <v>3</v>
      </c>
      <c r="AA250" s="1">
        <f>IF(P250=1,$O$3,IF(P250=2,$O$4,$O$5))</f>
        <v>0</v>
      </c>
    </row>
    <row r="251">
      <c r="A251" s="1" t="s">
        <v>306</v>
      </c>
      <c r="E251" s="27" t="s">
        <v>329</v>
      </c>
    </row>
    <row r="252">
      <c r="A252" s="1" t="s">
        <v>308</v>
      </c>
      <c r="E252" s="33" t="s">
        <v>716</v>
      </c>
    </row>
    <row r="253" ht="127.5">
      <c r="A253" s="1" t="s">
        <v>309</v>
      </c>
      <c r="E253" s="27" t="s">
        <v>1177</v>
      </c>
    </row>
    <row r="254">
      <c r="A254" s="1" t="s">
        <v>300</v>
      </c>
      <c r="B254" s="1">
        <v>62</v>
      </c>
      <c r="C254" s="26" t="s">
        <v>1178</v>
      </c>
      <c r="D254" t="s">
        <v>298</v>
      </c>
      <c r="E254" s="27" t="s">
        <v>1179</v>
      </c>
      <c r="F254" s="28" t="s">
        <v>586</v>
      </c>
      <c r="G254" s="29">
        <v>32</v>
      </c>
      <c r="H254" s="28">
        <v>0</v>
      </c>
      <c r="I254" s="30">
        <f>ROUND(G254*H254,P4)</f>
        <v>0</v>
      </c>
      <c r="L254" s="31">
        <v>0</v>
      </c>
      <c r="M254" s="24">
        <f>ROUND(G254*L254,P4)</f>
        <v>0</v>
      </c>
      <c r="N254" s="25" t="s">
        <v>780</v>
      </c>
      <c r="O254" s="32">
        <f>M254*AA254</f>
        <v>0</v>
      </c>
      <c r="P254" s="1">
        <v>3</v>
      </c>
      <c r="AA254" s="1">
        <f>IF(P254=1,$O$3,IF(P254=2,$O$4,$O$5))</f>
        <v>0</v>
      </c>
    </row>
    <row r="255">
      <c r="A255" s="1" t="s">
        <v>306</v>
      </c>
      <c r="E255" s="27" t="s">
        <v>329</v>
      </c>
    </row>
    <row r="256">
      <c r="A256" s="1" t="s">
        <v>308</v>
      </c>
      <c r="E256" s="33" t="s">
        <v>716</v>
      </c>
    </row>
    <row r="257" ht="127.5">
      <c r="A257" s="1" t="s">
        <v>309</v>
      </c>
      <c r="E257" s="27" t="s">
        <v>1174</v>
      </c>
    </row>
    <row r="258">
      <c r="A258" s="1" t="s">
        <v>297</v>
      </c>
      <c r="C258" s="22" t="s">
        <v>336</v>
      </c>
      <c r="E258" s="23" t="s">
        <v>1060</v>
      </c>
      <c r="L258" s="24">
        <f>SUMIFS(L259:L270,A259:A270,"P")</f>
        <v>0</v>
      </c>
      <c r="M258" s="24">
        <f>SUMIFS(M259:M270,A259:A270,"P")</f>
        <v>0</v>
      </c>
      <c r="N258" s="25"/>
    </row>
    <row r="259" ht="25.5">
      <c r="A259" s="1" t="s">
        <v>300</v>
      </c>
      <c r="B259" s="1">
        <v>63</v>
      </c>
      <c r="C259" s="26" t="s">
        <v>1061</v>
      </c>
      <c r="D259" t="s">
        <v>1062</v>
      </c>
      <c r="E259" s="27" t="s">
        <v>1063</v>
      </c>
      <c r="F259" s="28" t="s">
        <v>304</v>
      </c>
      <c r="G259" s="29">
        <v>0.050000000000000003</v>
      </c>
      <c r="H259" s="28">
        <v>0</v>
      </c>
      <c r="I259" s="30">
        <f>ROUND(G259*H259,P4)</f>
        <v>0</v>
      </c>
      <c r="L259" s="31">
        <v>0</v>
      </c>
      <c r="M259" s="24">
        <f>ROUND(G259*L259,P4)</f>
        <v>0</v>
      </c>
      <c r="N259" s="25" t="s">
        <v>305</v>
      </c>
      <c r="O259" s="32">
        <f>M259*AA259</f>
        <v>0</v>
      </c>
      <c r="P259" s="1">
        <v>3</v>
      </c>
      <c r="AA259" s="1">
        <f>IF(P259=1,$O$3,IF(P259=2,$O$4,$O$5))</f>
        <v>0</v>
      </c>
    </row>
    <row r="260">
      <c r="A260" s="1" t="s">
        <v>306</v>
      </c>
      <c r="E260" s="27" t="s">
        <v>307</v>
      </c>
    </row>
    <row r="261">
      <c r="A261" s="1" t="s">
        <v>308</v>
      </c>
      <c r="E261" s="33" t="s">
        <v>716</v>
      </c>
    </row>
    <row r="262" ht="153">
      <c r="A262" s="1" t="s">
        <v>309</v>
      </c>
      <c r="E262" s="27" t="s">
        <v>310</v>
      </c>
    </row>
    <row r="263" ht="25.5">
      <c r="A263" s="1" t="s">
        <v>300</v>
      </c>
      <c r="B263" s="1">
        <v>65</v>
      </c>
      <c r="C263" s="26" t="s">
        <v>925</v>
      </c>
      <c r="D263" t="s">
        <v>926</v>
      </c>
      <c r="E263" s="27" t="s">
        <v>927</v>
      </c>
      <c r="F263" s="28" t="s">
        <v>304</v>
      </c>
      <c r="G263" s="29">
        <v>0.01</v>
      </c>
      <c r="H263" s="28">
        <v>0</v>
      </c>
      <c r="I263" s="30">
        <f>ROUND(G263*H263,P4)</f>
        <v>0</v>
      </c>
      <c r="L263" s="31">
        <v>0</v>
      </c>
      <c r="M263" s="24">
        <f>ROUND(G263*L263,P4)</f>
        <v>0</v>
      </c>
      <c r="N263" s="25" t="s">
        <v>305</v>
      </c>
      <c r="O263" s="32">
        <f>M263*AA263</f>
        <v>0</v>
      </c>
      <c r="P263" s="1">
        <v>3</v>
      </c>
      <c r="AA263" s="1">
        <f>IF(P263=1,$O$3,IF(P263=2,$O$4,$O$5))</f>
        <v>0</v>
      </c>
    </row>
    <row r="264">
      <c r="A264" s="1" t="s">
        <v>306</v>
      </c>
      <c r="E264" s="27" t="s">
        <v>307</v>
      </c>
    </row>
    <row r="265">
      <c r="A265" s="1" t="s">
        <v>308</v>
      </c>
      <c r="E265" s="33" t="s">
        <v>716</v>
      </c>
    </row>
    <row r="266" ht="153">
      <c r="A266" s="1" t="s">
        <v>309</v>
      </c>
      <c r="E266" s="27" t="s">
        <v>310</v>
      </c>
    </row>
    <row r="267" ht="38.25">
      <c r="A267" s="1" t="s">
        <v>300</v>
      </c>
      <c r="B267" s="1">
        <v>64</v>
      </c>
      <c r="C267" s="26" t="s">
        <v>1180</v>
      </c>
      <c r="D267" t="s">
        <v>1181</v>
      </c>
      <c r="E267" s="27" t="s">
        <v>1182</v>
      </c>
      <c r="F267" s="28" t="s">
        <v>304</v>
      </c>
      <c r="G267" s="29">
        <v>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c r="E269" s="33" t="s">
        <v>716</v>
      </c>
    </row>
    <row r="270" ht="153">
      <c r="A270" s="1" t="s">
        <v>309</v>
      </c>
      <c r="E270" s="27" t="s">
        <v>310</v>
      </c>
    </row>
  </sheetData>
  <sheetProtection sheet="1" objects="1" scenarios="1" spinCount="100000" saltValue="OQWiabnKzOIufrMdOkaqrfEY4hlGpYohgtV9wqUHAwibvlcypUo8GHIFslNhpRy5LZi1+nAkKJxfmB/SwWck8Q==" hashValue="GmNHm5YQaoQzk9D5JwpLOYADli1tpXQ3qvNOAlTqA3l6xF95Liaz2rKnAB+os8uE1yqgk+79tnksr77WTKDA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1183</v>
      </c>
      <c r="E8" s="23" t="s">
        <v>35</v>
      </c>
      <c r="L8" s="24">
        <f>L9+L210</f>
        <v>0</v>
      </c>
      <c r="M8" s="24">
        <f>M9+M210</f>
        <v>0</v>
      </c>
      <c r="N8" s="25"/>
    </row>
    <row r="9">
      <c r="A9" s="1" t="s">
        <v>297</v>
      </c>
      <c r="C9" s="22" t="s">
        <v>323</v>
      </c>
      <c r="E9" s="23" t="s">
        <v>1184</v>
      </c>
      <c r="L9" s="24">
        <f>SUMIFS(L10:L209,A10:A209,"P")</f>
        <v>0</v>
      </c>
      <c r="M9" s="24">
        <f>SUMIFS(M10:M209,A10:A209,"P")</f>
        <v>0</v>
      </c>
      <c r="N9" s="25"/>
    </row>
    <row r="10">
      <c r="A10" s="1" t="s">
        <v>300</v>
      </c>
      <c r="B10" s="1">
        <v>43</v>
      </c>
      <c r="C10" s="26" t="s">
        <v>1185</v>
      </c>
      <c r="D10" t="s">
        <v>298</v>
      </c>
      <c r="E10" s="27" t="s">
        <v>1186</v>
      </c>
      <c r="F10" s="28" t="s">
        <v>359</v>
      </c>
      <c r="G10" s="29">
        <v>18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38</v>
      </c>
      <c r="C14" s="26" t="s">
        <v>368</v>
      </c>
      <c r="D14" t="s">
        <v>298</v>
      </c>
      <c r="E14" s="27" t="s">
        <v>369</v>
      </c>
      <c r="F14" s="28" t="s">
        <v>333</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44</v>
      </c>
      <c r="C18" s="26" t="s">
        <v>795</v>
      </c>
      <c r="D18" t="s">
        <v>298</v>
      </c>
      <c r="E18" s="27" t="s">
        <v>796</v>
      </c>
      <c r="F18" s="28" t="s">
        <v>333</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37</v>
      </c>
      <c r="C22" s="26" t="s">
        <v>1018</v>
      </c>
      <c r="D22" t="s">
        <v>298</v>
      </c>
      <c r="E22" s="27" t="s">
        <v>1019</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c r="A26" s="1" t="s">
        <v>300</v>
      </c>
      <c r="B26" s="1">
        <v>45</v>
      </c>
      <c r="C26" s="26" t="s">
        <v>1187</v>
      </c>
      <c r="D26" t="s">
        <v>298</v>
      </c>
      <c r="E26" s="27" t="s">
        <v>1188</v>
      </c>
      <c r="F26" s="28" t="s">
        <v>359</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40</v>
      </c>
      <c r="C30" s="26" t="s">
        <v>1021</v>
      </c>
      <c r="D30" t="s">
        <v>298</v>
      </c>
      <c r="E30" s="27" t="s">
        <v>1022</v>
      </c>
      <c r="F30" s="28" t="s">
        <v>333</v>
      </c>
      <c r="G30" s="29">
        <v>80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ht="25.5">
      <c r="A34" s="1" t="s">
        <v>300</v>
      </c>
      <c r="B34" s="1">
        <v>41</v>
      </c>
      <c r="C34" s="26" t="s">
        <v>1086</v>
      </c>
      <c r="D34" t="s">
        <v>298</v>
      </c>
      <c r="E34" s="27" t="s">
        <v>1087</v>
      </c>
      <c r="F34" s="28" t="s">
        <v>359</v>
      </c>
      <c r="G34" s="29">
        <v>12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42</v>
      </c>
      <c r="C38" s="26" t="s">
        <v>986</v>
      </c>
      <c r="D38" t="s">
        <v>298</v>
      </c>
      <c r="E38" s="27" t="s">
        <v>987</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35</v>
      </c>
      <c r="C42" s="26" t="s">
        <v>910</v>
      </c>
      <c r="D42" t="s">
        <v>298</v>
      </c>
      <c r="E42" s="27" t="s">
        <v>911</v>
      </c>
      <c r="F42" s="28" t="s">
        <v>396</v>
      </c>
      <c r="G42" s="29">
        <v>1.8</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36</v>
      </c>
      <c r="C46" s="26" t="s">
        <v>1023</v>
      </c>
      <c r="D46" t="s">
        <v>298</v>
      </c>
      <c r="E46" s="27" t="s">
        <v>1024</v>
      </c>
      <c r="F46" s="28" t="s">
        <v>333</v>
      </c>
      <c r="G46" s="29">
        <v>800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c r="A50" s="1" t="s">
        <v>300</v>
      </c>
      <c r="B50" s="1">
        <v>33</v>
      </c>
      <c r="C50" s="26" t="s">
        <v>1025</v>
      </c>
      <c r="D50" t="s">
        <v>298</v>
      </c>
      <c r="E50" s="27" t="s">
        <v>1026</v>
      </c>
      <c r="F50" s="28" t="s">
        <v>396</v>
      </c>
      <c r="G50" s="29">
        <v>1.6000000000000001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c r="A54" s="1" t="s">
        <v>300</v>
      </c>
      <c r="B54" s="1">
        <v>34</v>
      </c>
      <c r="C54" s="26" t="s">
        <v>1027</v>
      </c>
      <c r="D54" t="s">
        <v>298</v>
      </c>
      <c r="E54" s="27" t="s">
        <v>1028</v>
      </c>
      <c r="F54" s="28" t="s">
        <v>396</v>
      </c>
      <c r="G54" s="29">
        <v>1.6000000000000001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330</v>
      </c>
    </row>
    <row r="58">
      <c r="A58" s="1" t="s">
        <v>300</v>
      </c>
      <c r="B58" s="1">
        <v>29</v>
      </c>
      <c r="C58" s="26" t="s">
        <v>1111</v>
      </c>
      <c r="D58" t="s">
        <v>298</v>
      </c>
      <c r="E58" s="27" t="s">
        <v>1112</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30</v>
      </c>
      <c r="C62" s="26" t="s">
        <v>637</v>
      </c>
      <c r="D62" t="s">
        <v>298</v>
      </c>
      <c r="E62" s="27" t="s">
        <v>638</v>
      </c>
      <c r="F62" s="28" t="s">
        <v>359</v>
      </c>
      <c r="G62" s="29">
        <v>6</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1</v>
      </c>
      <c r="C66" s="26" t="s">
        <v>1189</v>
      </c>
      <c r="D66" t="s">
        <v>298</v>
      </c>
      <c r="E66" s="27" t="s">
        <v>1190</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2</v>
      </c>
      <c r="C70" s="26" t="s">
        <v>1191</v>
      </c>
      <c r="D70" t="s">
        <v>298</v>
      </c>
      <c r="E70" s="27" t="s">
        <v>1192</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3</v>
      </c>
      <c r="C74" s="26" t="s">
        <v>1193</v>
      </c>
      <c r="D74" t="s">
        <v>298</v>
      </c>
      <c r="E74" s="27" t="s">
        <v>1194</v>
      </c>
      <c r="F74" s="28" t="s">
        <v>359</v>
      </c>
      <c r="G74" s="29">
        <v>4</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5</v>
      </c>
      <c r="C78" s="26" t="s">
        <v>1195</v>
      </c>
      <c r="D78" t="s">
        <v>298</v>
      </c>
      <c r="E78" s="27" t="s">
        <v>1196</v>
      </c>
      <c r="F78" s="28" t="s">
        <v>359</v>
      </c>
      <c r="G78" s="29">
        <v>4</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22</v>
      </c>
      <c r="C82" s="26" t="s">
        <v>1197</v>
      </c>
      <c r="D82" t="s">
        <v>298</v>
      </c>
      <c r="E82" s="27" t="s">
        <v>1198</v>
      </c>
      <c r="F82" s="28" t="s">
        <v>359</v>
      </c>
      <c r="G82" s="29">
        <v>4</v>
      </c>
      <c r="H82" s="28">
        <v>0</v>
      </c>
      <c r="I82" s="30">
        <f>ROUND(G82*H82,P4)</f>
        <v>0</v>
      </c>
      <c r="L82" s="31">
        <v>0</v>
      </c>
      <c r="M82" s="24">
        <f>ROUND(G82*L82,P4)</f>
        <v>0</v>
      </c>
      <c r="N82" s="25" t="s">
        <v>328</v>
      </c>
      <c r="O82" s="32">
        <f>M82*AA82</f>
        <v>0</v>
      </c>
      <c r="P82" s="1">
        <v>3</v>
      </c>
      <c r="AA82" s="1">
        <f>IF(P82=1,$O$3,IF(P82=2,$O$4,$O$5))</f>
        <v>0</v>
      </c>
    </row>
    <row r="83">
      <c r="A83" s="1" t="s">
        <v>306</v>
      </c>
      <c r="E83" s="27" t="s">
        <v>1199</v>
      </c>
    </row>
    <row r="84">
      <c r="A84" s="1" t="s">
        <v>308</v>
      </c>
      <c r="E84" s="33" t="s">
        <v>716</v>
      </c>
    </row>
    <row r="85">
      <c r="A85" s="1" t="s">
        <v>309</v>
      </c>
      <c r="E85" s="27" t="s">
        <v>330</v>
      </c>
    </row>
    <row r="86">
      <c r="A86" s="1" t="s">
        <v>300</v>
      </c>
      <c r="B86" s="1">
        <v>23</v>
      </c>
      <c r="C86" s="26" t="s">
        <v>1200</v>
      </c>
      <c r="D86" t="s">
        <v>298</v>
      </c>
      <c r="E86" s="27" t="s">
        <v>1201</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ht="25.5">
      <c r="A90" s="1" t="s">
        <v>300</v>
      </c>
      <c r="B90" s="1">
        <v>24</v>
      </c>
      <c r="C90" s="26" t="s">
        <v>1202</v>
      </c>
      <c r="D90" t="s">
        <v>298</v>
      </c>
      <c r="E90" s="27" t="s">
        <v>1203</v>
      </c>
      <c r="F90" s="28" t="s">
        <v>359</v>
      </c>
      <c r="G90" s="29">
        <v>7</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ht="25.5">
      <c r="A94" s="1" t="s">
        <v>300</v>
      </c>
      <c r="B94" s="1">
        <v>25</v>
      </c>
      <c r="C94" s="26" t="s">
        <v>1204</v>
      </c>
      <c r="D94" t="s">
        <v>298</v>
      </c>
      <c r="E94" s="27" t="s">
        <v>1205</v>
      </c>
      <c r="F94" s="28" t="s">
        <v>359</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26</v>
      </c>
      <c r="C98" s="26" t="s">
        <v>1206</v>
      </c>
      <c r="D98" t="s">
        <v>298</v>
      </c>
      <c r="E98" s="27" t="s">
        <v>1207</v>
      </c>
      <c r="F98" s="28" t="s">
        <v>359</v>
      </c>
      <c r="G98" s="29">
        <v>9</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31</v>
      </c>
      <c r="C102" s="26" t="s">
        <v>1208</v>
      </c>
      <c r="D102" t="s">
        <v>298</v>
      </c>
      <c r="E102" s="27" t="s">
        <v>1209</v>
      </c>
      <c r="F102" s="28" t="s">
        <v>359</v>
      </c>
      <c r="G102" s="29">
        <v>32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32</v>
      </c>
      <c r="C106" s="26" t="s">
        <v>1210</v>
      </c>
      <c r="D106" t="s">
        <v>298</v>
      </c>
      <c r="E106" s="27" t="s">
        <v>1211</v>
      </c>
      <c r="F106" s="28" t="s">
        <v>359</v>
      </c>
      <c r="G106" s="29">
        <v>32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11</v>
      </c>
      <c r="C110" s="26" t="s">
        <v>1212</v>
      </c>
      <c r="D110" t="s">
        <v>298</v>
      </c>
      <c r="E110" s="27" t="s">
        <v>1213</v>
      </c>
      <c r="F110" s="28" t="s">
        <v>359</v>
      </c>
      <c r="G110" s="29">
        <v>22</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12</v>
      </c>
      <c r="C114" s="26" t="s">
        <v>1214</v>
      </c>
      <c r="D114" t="s">
        <v>298</v>
      </c>
      <c r="E114" s="27" t="s">
        <v>1215</v>
      </c>
      <c r="F114" s="28" t="s">
        <v>359</v>
      </c>
      <c r="G114" s="29">
        <v>7</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13</v>
      </c>
      <c r="C118" s="26" t="s">
        <v>1216</v>
      </c>
      <c r="D118" t="s">
        <v>298</v>
      </c>
      <c r="E118" s="27" t="s">
        <v>1217</v>
      </c>
      <c r="F118" s="28" t="s">
        <v>359</v>
      </c>
      <c r="G118" s="29">
        <v>29</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14</v>
      </c>
      <c r="C122" s="26" t="s">
        <v>1218</v>
      </c>
      <c r="D122" t="s">
        <v>298</v>
      </c>
      <c r="E122" s="27" t="s">
        <v>1219</v>
      </c>
      <c r="F122" s="28" t="s">
        <v>359</v>
      </c>
      <c r="G122" s="29">
        <v>16</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15</v>
      </c>
      <c r="C126" s="26" t="s">
        <v>1220</v>
      </c>
      <c r="D126" t="s">
        <v>298</v>
      </c>
      <c r="E126" s="27" t="s">
        <v>1221</v>
      </c>
      <c r="F126" s="28" t="s">
        <v>359</v>
      </c>
      <c r="G126" s="29">
        <v>16</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16</v>
      </c>
      <c r="C130" s="26" t="s">
        <v>1222</v>
      </c>
      <c r="D130" t="s">
        <v>298</v>
      </c>
      <c r="E130" s="27" t="s">
        <v>1223</v>
      </c>
      <c r="F130" s="28" t="s">
        <v>359</v>
      </c>
      <c r="G130" s="29">
        <v>21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17</v>
      </c>
      <c r="C134" s="26" t="s">
        <v>1224</v>
      </c>
      <c r="D134" t="s">
        <v>298</v>
      </c>
      <c r="E134" s="27" t="s">
        <v>1225</v>
      </c>
      <c r="F134" s="28" t="s">
        <v>359</v>
      </c>
      <c r="G134" s="29">
        <v>21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20</v>
      </c>
      <c r="C138" s="26" t="s">
        <v>1226</v>
      </c>
      <c r="D138" t="s">
        <v>298</v>
      </c>
      <c r="E138" s="27" t="s">
        <v>1227</v>
      </c>
      <c r="F138" s="28" t="s">
        <v>359</v>
      </c>
      <c r="G138" s="29">
        <v>9</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21</v>
      </c>
      <c r="C142" s="26" t="s">
        <v>1228</v>
      </c>
      <c r="D142" t="s">
        <v>298</v>
      </c>
      <c r="E142" s="27" t="s">
        <v>1229</v>
      </c>
      <c r="F142" s="28" t="s">
        <v>359</v>
      </c>
      <c r="G142" s="29">
        <v>9</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18</v>
      </c>
      <c r="C146" s="26" t="s">
        <v>1230</v>
      </c>
      <c r="D146" t="s">
        <v>298</v>
      </c>
      <c r="E146" s="27" t="s">
        <v>1231</v>
      </c>
      <c r="F146" s="28" t="s">
        <v>359</v>
      </c>
      <c r="G146" s="29">
        <v>9</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19</v>
      </c>
      <c r="C150" s="26" t="s">
        <v>1232</v>
      </c>
      <c r="D150" t="s">
        <v>298</v>
      </c>
      <c r="E150" s="27" t="s">
        <v>1233</v>
      </c>
      <c r="F150" s="28" t="s">
        <v>359</v>
      </c>
      <c r="G150" s="29">
        <v>9</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ht="25.5">
      <c r="A154" s="1" t="s">
        <v>300</v>
      </c>
      <c r="B154" s="1">
        <v>6</v>
      </c>
      <c r="C154" s="26" t="s">
        <v>1234</v>
      </c>
      <c r="D154" t="s">
        <v>298</v>
      </c>
      <c r="E154" s="27" t="s">
        <v>1235</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ht="25.5">
      <c r="A158" s="1" t="s">
        <v>300</v>
      </c>
      <c r="B158" s="1">
        <v>7</v>
      </c>
      <c r="C158" s="26" t="s">
        <v>1236</v>
      </c>
      <c r="D158" t="s">
        <v>298</v>
      </c>
      <c r="E158" s="27" t="s">
        <v>1237</v>
      </c>
      <c r="F158" s="28" t="s">
        <v>359</v>
      </c>
      <c r="G158" s="29">
        <v>4</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8</v>
      </c>
      <c r="C162" s="26" t="s">
        <v>1238</v>
      </c>
      <c r="D162" t="s">
        <v>298</v>
      </c>
      <c r="E162" s="27" t="s">
        <v>1239</v>
      </c>
      <c r="F162" s="28" t="s">
        <v>359</v>
      </c>
      <c r="G162" s="29">
        <v>8</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27</v>
      </c>
      <c r="C166" s="26" t="s">
        <v>1240</v>
      </c>
      <c r="D166" t="s">
        <v>298</v>
      </c>
      <c r="E166" s="27" t="s">
        <v>1241</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28</v>
      </c>
      <c r="C170" s="26" t="s">
        <v>1242</v>
      </c>
      <c r="D170" t="s">
        <v>298</v>
      </c>
      <c r="E170" s="27" t="s">
        <v>1243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c r="A174" s="1" t="s">
        <v>300</v>
      </c>
      <c r="B174" s="1">
        <v>9</v>
      </c>
      <c r="C174" s="26" t="s">
        <v>1244</v>
      </c>
      <c r="D174" t="s">
        <v>298</v>
      </c>
      <c r="E174" s="27" t="s">
        <v>1245</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330</v>
      </c>
    </row>
    <row r="178">
      <c r="A178" s="1" t="s">
        <v>300</v>
      </c>
      <c r="B178" s="1">
        <v>10</v>
      </c>
      <c r="C178" s="26" t="s">
        <v>1246</v>
      </c>
      <c r="D178" t="s">
        <v>298</v>
      </c>
      <c r="E178" s="27" t="s">
        <v>1247</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330</v>
      </c>
    </row>
    <row r="182">
      <c r="A182" s="1" t="s">
        <v>300</v>
      </c>
      <c r="B182" s="1">
        <v>46</v>
      </c>
      <c r="C182" s="26" t="s">
        <v>1248</v>
      </c>
      <c r="D182" t="s">
        <v>298</v>
      </c>
      <c r="E182" s="27" t="s">
        <v>1249</v>
      </c>
      <c r="F182" s="28" t="s">
        <v>586</v>
      </c>
      <c r="G182" s="29">
        <v>16</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330</v>
      </c>
    </row>
    <row r="186" ht="25.5">
      <c r="A186" s="1" t="s">
        <v>300</v>
      </c>
      <c r="B186" s="1">
        <v>47</v>
      </c>
      <c r="C186" s="26" t="s">
        <v>1250</v>
      </c>
      <c r="D186" t="s">
        <v>298</v>
      </c>
      <c r="E186" s="27" t="s">
        <v>1251</v>
      </c>
      <c r="F186" s="28" t="s">
        <v>359</v>
      </c>
      <c r="G186" s="29">
        <v>4</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48</v>
      </c>
      <c r="C190" s="26" t="s">
        <v>1252</v>
      </c>
      <c r="D190" t="s">
        <v>298</v>
      </c>
      <c r="E190" s="27" t="s">
        <v>1253</v>
      </c>
      <c r="F190" s="28" t="s">
        <v>359</v>
      </c>
      <c r="G190" s="29">
        <v>4</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330</v>
      </c>
    </row>
    <row r="194">
      <c r="A194" s="1" t="s">
        <v>300</v>
      </c>
      <c r="B194" s="1">
        <v>49</v>
      </c>
      <c r="C194" s="26" t="s">
        <v>1254</v>
      </c>
      <c r="D194" t="s">
        <v>298</v>
      </c>
      <c r="E194" s="27" t="s">
        <v>1255</v>
      </c>
      <c r="F194" s="28" t="s">
        <v>359</v>
      </c>
      <c r="G194" s="29">
        <v>4</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330</v>
      </c>
    </row>
    <row r="198" ht="25.5">
      <c r="A198" s="1" t="s">
        <v>300</v>
      </c>
      <c r="B198" s="1">
        <v>50</v>
      </c>
      <c r="C198" s="26" t="s">
        <v>1057</v>
      </c>
      <c r="D198" t="s">
        <v>298</v>
      </c>
      <c r="E198" s="27" t="s">
        <v>1058</v>
      </c>
      <c r="F198" s="28" t="s">
        <v>359</v>
      </c>
      <c r="G198" s="29">
        <v>4</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330</v>
      </c>
    </row>
    <row r="202">
      <c r="A202" s="1" t="s">
        <v>300</v>
      </c>
      <c r="B202" s="1">
        <v>4</v>
      </c>
      <c r="C202" s="26" t="s">
        <v>1256</v>
      </c>
      <c r="D202" t="s">
        <v>298</v>
      </c>
      <c r="E202" s="27" t="s">
        <v>1257</v>
      </c>
      <c r="F202" s="28" t="s">
        <v>1170</v>
      </c>
      <c r="G202" s="29">
        <v>4</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c r="E204" s="33" t="s">
        <v>716</v>
      </c>
    </row>
    <row r="205" ht="102">
      <c r="A205" s="1" t="s">
        <v>309</v>
      </c>
      <c r="E205" s="27" t="s">
        <v>1258</v>
      </c>
    </row>
    <row r="206">
      <c r="A206" s="1" t="s">
        <v>300</v>
      </c>
      <c r="B206" s="1">
        <v>39</v>
      </c>
      <c r="C206" s="26" t="s">
        <v>1259</v>
      </c>
      <c r="D206" t="s">
        <v>298</v>
      </c>
      <c r="E206" s="27" t="s">
        <v>1260</v>
      </c>
      <c r="F206" s="28" t="s">
        <v>333</v>
      </c>
      <c r="G206" s="29">
        <v>50</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c r="E208" s="33" t="s">
        <v>716</v>
      </c>
    </row>
    <row r="209" ht="63.75">
      <c r="A209" s="1" t="s">
        <v>309</v>
      </c>
      <c r="E209" s="27" t="s">
        <v>1261</v>
      </c>
    </row>
    <row r="210">
      <c r="A210" s="1" t="s">
        <v>297</v>
      </c>
      <c r="C210" s="22" t="s">
        <v>1059</v>
      </c>
      <c r="E210" s="23" t="s">
        <v>1060</v>
      </c>
      <c r="L210" s="24">
        <f>SUMIFS(L211:L218,A211:A218,"P")</f>
        <v>0</v>
      </c>
      <c r="M210" s="24">
        <f>SUMIFS(M211:M218,A211:A218,"P")</f>
        <v>0</v>
      </c>
      <c r="N210" s="25"/>
    </row>
    <row r="211" ht="25.5">
      <c r="A211" s="1" t="s">
        <v>300</v>
      </c>
      <c r="B211" s="1">
        <v>51</v>
      </c>
      <c r="C211" s="26" t="s">
        <v>1061</v>
      </c>
      <c r="D211" t="s">
        <v>1062</v>
      </c>
      <c r="E211" s="27" t="s">
        <v>1063</v>
      </c>
      <c r="F211" s="28" t="s">
        <v>304</v>
      </c>
      <c r="G211" s="29">
        <v>0.10000000000000001</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716</v>
      </c>
    </row>
    <row r="214" ht="153">
      <c r="A214" s="1" t="s">
        <v>309</v>
      </c>
      <c r="E214" s="27" t="s">
        <v>310</v>
      </c>
    </row>
    <row r="215" ht="25.5">
      <c r="A215" s="1" t="s">
        <v>300</v>
      </c>
      <c r="B215" s="1">
        <v>52</v>
      </c>
      <c r="C215" s="26" t="s">
        <v>928</v>
      </c>
      <c r="D215" t="s">
        <v>929</v>
      </c>
      <c r="E215" s="27" t="s">
        <v>930</v>
      </c>
      <c r="F215" s="28" t="s">
        <v>304</v>
      </c>
      <c r="G215" s="29">
        <v>0.10000000000000001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716</v>
      </c>
    </row>
    <row r="218" ht="153">
      <c r="A218" s="1" t="s">
        <v>309</v>
      </c>
      <c r="E218" s="27" t="s">
        <v>310</v>
      </c>
    </row>
  </sheetData>
  <sheetProtection sheet="1" objects="1" scenarios="1" spinCount="100000" saltValue="sWsDh10U2MJGDLntNNQJhnpzAqVXH4zNZh/2hd7kBz6S//QMvlTDBG6X5ELyK6EfK3cGuPgBqyA/NkYdiC9dwA==" hashValue="OhOOSh3MyixTHNwijwCR2mka7mKDwPgCWpTpeENhk8+GmuIY7ai0ka8kp0xO/KEGeYXy7x05R3HoRRkj4sQo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COUNTIFS(L8:L275,"=0",A8:A275,"P")+COUNTIFS(L8:L275,"",A8:A275,"P")+SUM(Q8:Q275)</f>
        <v>0</v>
      </c>
    </row>
    <row r="8" ht="25.5">
      <c r="A8" s="1" t="s">
        <v>295</v>
      </c>
      <c r="C8" s="22" t="s">
        <v>1262</v>
      </c>
      <c r="E8" s="23" t="s">
        <v>37</v>
      </c>
      <c r="L8" s="24">
        <f>L9+L266</f>
        <v>0</v>
      </c>
      <c r="M8" s="24">
        <f>M9+M266</f>
        <v>0</v>
      </c>
      <c r="N8" s="25"/>
    </row>
    <row r="9">
      <c r="A9" s="1" t="s">
        <v>297</v>
      </c>
      <c r="C9" s="22" t="s">
        <v>323</v>
      </c>
      <c r="E9" s="23" t="s">
        <v>1263</v>
      </c>
      <c r="L9" s="24">
        <f>SUMIFS(L10:L265,A10:A265,"P")</f>
        <v>0</v>
      </c>
      <c r="M9" s="24">
        <f>SUMIFS(M10:M265,A10:A265,"P")</f>
        <v>0</v>
      </c>
      <c r="N9" s="25"/>
    </row>
    <row r="10">
      <c r="A10" s="1" t="s">
        <v>300</v>
      </c>
      <c r="B10" s="1">
        <v>53</v>
      </c>
      <c r="C10" s="26" t="s">
        <v>1264</v>
      </c>
      <c r="D10" t="s">
        <v>298</v>
      </c>
      <c r="E10" s="27" t="s">
        <v>1265</v>
      </c>
      <c r="F10" s="28" t="s">
        <v>359</v>
      </c>
      <c r="G10" s="29">
        <v>20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ht="25.5">
      <c r="A14" s="1" t="s">
        <v>300</v>
      </c>
      <c r="B14" s="1">
        <v>35</v>
      </c>
      <c r="C14" s="26" t="s">
        <v>1266</v>
      </c>
      <c r="D14" t="s">
        <v>298</v>
      </c>
      <c r="E14" s="27" t="s">
        <v>1267</v>
      </c>
      <c r="F14" s="28" t="s">
        <v>333</v>
      </c>
      <c r="G14" s="29">
        <v>80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36</v>
      </c>
      <c r="C18" s="26" t="s">
        <v>795</v>
      </c>
      <c r="D18" t="s">
        <v>298</v>
      </c>
      <c r="E18" s="27" t="s">
        <v>796</v>
      </c>
      <c r="F18" s="28" t="s">
        <v>333</v>
      </c>
      <c r="G18" s="29">
        <v>40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34</v>
      </c>
      <c r="C22" s="26" t="s">
        <v>937</v>
      </c>
      <c r="D22" t="s">
        <v>298</v>
      </c>
      <c r="E22" s="27" t="s">
        <v>938</v>
      </c>
      <c r="F22" s="28" t="s">
        <v>333</v>
      </c>
      <c r="G22" s="29">
        <v>120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31</v>
      </c>
      <c r="C26" s="26" t="s">
        <v>1268</v>
      </c>
      <c r="D26" t="s">
        <v>298</v>
      </c>
      <c r="E26" s="27" t="s">
        <v>1269</v>
      </c>
      <c r="F26" s="28" t="s">
        <v>333</v>
      </c>
      <c r="G26" s="29">
        <v>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49</v>
      </c>
      <c r="C30" s="26" t="s">
        <v>1270</v>
      </c>
      <c r="D30" t="s">
        <v>298</v>
      </c>
      <c r="E30" s="27" t="s">
        <v>1271</v>
      </c>
      <c r="F30" s="28" t="s">
        <v>350</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50</v>
      </c>
      <c r="C34" s="26" t="s">
        <v>1272</v>
      </c>
      <c r="D34" t="s">
        <v>298</v>
      </c>
      <c r="E34" s="27" t="s">
        <v>1273</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51</v>
      </c>
      <c r="C38" s="26" t="s">
        <v>1187</v>
      </c>
      <c r="D38" t="s">
        <v>298</v>
      </c>
      <c r="E38" s="27" t="s">
        <v>1188</v>
      </c>
      <c r="F38" s="28" t="s">
        <v>359</v>
      </c>
      <c r="G38" s="29">
        <v>8</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52</v>
      </c>
      <c r="C42" s="26" t="s">
        <v>771</v>
      </c>
      <c r="D42" t="s">
        <v>298</v>
      </c>
      <c r="E42" s="27" t="s">
        <v>772</v>
      </c>
      <c r="F42" s="28" t="s">
        <v>359</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30</v>
      </c>
      <c r="C46" s="26" t="s">
        <v>1081</v>
      </c>
      <c r="D46" t="s">
        <v>298</v>
      </c>
      <c r="E46" s="27" t="s">
        <v>1082</v>
      </c>
      <c r="F46" s="28" t="s">
        <v>359</v>
      </c>
      <c r="G46" s="29">
        <v>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62</v>
      </c>
      <c r="C50" s="26" t="s">
        <v>984</v>
      </c>
      <c r="D50" t="s">
        <v>298</v>
      </c>
      <c r="E50" s="27" t="s">
        <v>985</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38</v>
      </c>
      <c r="C54" s="26" t="s">
        <v>803</v>
      </c>
      <c r="D54" t="s">
        <v>298</v>
      </c>
      <c r="E54" s="27" t="s">
        <v>804</v>
      </c>
      <c r="F54" s="28" t="s">
        <v>333</v>
      </c>
      <c r="G54" s="29">
        <v>15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37</v>
      </c>
      <c r="C58" s="26" t="s">
        <v>1021</v>
      </c>
      <c r="D58" t="s">
        <v>298</v>
      </c>
      <c r="E58" s="27" t="s">
        <v>1022</v>
      </c>
      <c r="F58" s="28" t="s">
        <v>333</v>
      </c>
      <c r="G58" s="29">
        <v>50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44</v>
      </c>
      <c r="C62" s="26" t="s">
        <v>805</v>
      </c>
      <c r="D62" t="s">
        <v>298</v>
      </c>
      <c r="E62" s="27" t="s">
        <v>806</v>
      </c>
      <c r="F62" s="28" t="s">
        <v>359</v>
      </c>
      <c r="G62" s="29">
        <v>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45</v>
      </c>
      <c r="C66" s="26" t="s">
        <v>1086</v>
      </c>
      <c r="D66" t="s">
        <v>298</v>
      </c>
      <c r="E66" s="27" t="s">
        <v>1087</v>
      </c>
      <c r="F66" s="28" t="s">
        <v>359</v>
      </c>
      <c r="G66" s="29">
        <v>4</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46</v>
      </c>
      <c r="C70" s="26" t="s">
        <v>1274</v>
      </c>
      <c r="D70" t="s">
        <v>298</v>
      </c>
      <c r="E70" s="27" t="s">
        <v>1275</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47</v>
      </c>
      <c r="C74" s="26" t="s">
        <v>1090</v>
      </c>
      <c r="D74" t="s">
        <v>298</v>
      </c>
      <c r="E74" s="27" t="s">
        <v>1091</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48</v>
      </c>
      <c r="C78" s="26" t="s">
        <v>988</v>
      </c>
      <c r="D78" t="s">
        <v>298</v>
      </c>
      <c r="E78" s="27" t="s">
        <v>989</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63</v>
      </c>
      <c r="C82" s="26" t="s">
        <v>1276</v>
      </c>
      <c r="D82" t="s">
        <v>298</v>
      </c>
      <c r="E82" s="27" t="s">
        <v>1277</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26</v>
      </c>
      <c r="C86" s="26" t="s">
        <v>1278</v>
      </c>
      <c r="D86" t="s">
        <v>298</v>
      </c>
      <c r="E86" s="27" t="s">
        <v>1279</v>
      </c>
      <c r="F86" s="28" t="s">
        <v>359</v>
      </c>
      <c r="G86" s="29">
        <v>20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27</v>
      </c>
      <c r="C90" s="26" t="s">
        <v>1280</v>
      </c>
      <c r="D90" t="s">
        <v>298</v>
      </c>
      <c r="E90" s="27" t="s">
        <v>1281</v>
      </c>
      <c r="F90" s="28" t="s">
        <v>359</v>
      </c>
      <c r="G90" s="29">
        <v>20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28</v>
      </c>
      <c r="C94" s="26" t="s">
        <v>995</v>
      </c>
      <c r="D94" t="s">
        <v>298</v>
      </c>
      <c r="E94" s="27" t="s">
        <v>996</v>
      </c>
      <c r="F94" s="28" t="s">
        <v>333</v>
      </c>
      <c r="G94" s="29">
        <v>2</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29</v>
      </c>
      <c r="C98" s="26" t="s">
        <v>997</v>
      </c>
      <c r="D98" t="s">
        <v>298</v>
      </c>
      <c r="E98" s="27" t="s">
        <v>998</v>
      </c>
      <c r="F98" s="28" t="s">
        <v>333</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32</v>
      </c>
      <c r="C102" s="26" t="s">
        <v>1025</v>
      </c>
      <c r="D102" t="s">
        <v>298</v>
      </c>
      <c r="E102" s="27" t="s">
        <v>1026</v>
      </c>
      <c r="F102" s="28" t="s">
        <v>396</v>
      </c>
      <c r="G102" s="29">
        <v>1.2</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33</v>
      </c>
      <c r="C106" s="26" t="s">
        <v>1027</v>
      </c>
      <c r="D106" t="s">
        <v>298</v>
      </c>
      <c r="E106" s="27" t="s">
        <v>1028</v>
      </c>
      <c r="F106" s="28" t="s">
        <v>396</v>
      </c>
      <c r="G106" s="29">
        <v>1.2</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54</v>
      </c>
      <c r="C110" s="26" t="s">
        <v>1282</v>
      </c>
      <c r="D110" t="s">
        <v>298</v>
      </c>
      <c r="E110" s="27" t="s">
        <v>1283</v>
      </c>
      <c r="F110" s="28" t="s">
        <v>359</v>
      </c>
      <c r="G110" s="29">
        <v>30</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55</v>
      </c>
      <c r="C114" s="26" t="s">
        <v>1031</v>
      </c>
      <c r="D114" t="s">
        <v>298</v>
      </c>
      <c r="E114" s="27" t="s">
        <v>1032</v>
      </c>
      <c r="F114" s="28" t="s">
        <v>359</v>
      </c>
      <c r="G114" s="29">
        <v>30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10</v>
      </c>
      <c r="C118" s="26" t="s">
        <v>1284</v>
      </c>
      <c r="D118" t="s">
        <v>298</v>
      </c>
      <c r="E118" s="27" t="s">
        <v>1285</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11</v>
      </c>
      <c r="C122" s="26" t="s">
        <v>1286</v>
      </c>
      <c r="D122" t="s">
        <v>298</v>
      </c>
      <c r="E122" s="27" t="s">
        <v>1287</v>
      </c>
      <c r="F122" s="28" t="s">
        <v>359</v>
      </c>
      <c r="G122" s="29">
        <v>2</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8</v>
      </c>
      <c r="C126" s="26" t="s">
        <v>1288</v>
      </c>
      <c r="D126" t="s">
        <v>298</v>
      </c>
      <c r="E126" s="27" t="s">
        <v>1289</v>
      </c>
      <c r="F126" s="28" t="s">
        <v>359</v>
      </c>
      <c r="G126" s="29">
        <v>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9</v>
      </c>
      <c r="C130" s="26" t="s">
        <v>1290</v>
      </c>
      <c r="D130" t="s">
        <v>298</v>
      </c>
      <c r="E130" s="27" t="s">
        <v>1291</v>
      </c>
      <c r="F130" s="28" t="s">
        <v>359</v>
      </c>
      <c r="G130" s="29">
        <v>3</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20</v>
      </c>
      <c r="C134" s="26" t="s">
        <v>1292</v>
      </c>
      <c r="D134" t="s">
        <v>298</v>
      </c>
      <c r="E134" s="27" t="s">
        <v>1293</v>
      </c>
      <c r="F134" s="28" t="s">
        <v>359</v>
      </c>
      <c r="G134" s="29">
        <v>2</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c r="A138" s="1" t="s">
        <v>300</v>
      </c>
      <c r="B138" s="1">
        <v>21</v>
      </c>
      <c r="C138" s="26" t="s">
        <v>1294</v>
      </c>
      <c r="D138" t="s">
        <v>298</v>
      </c>
      <c r="E138" s="27" t="s">
        <v>1295</v>
      </c>
      <c r="F138" s="28" t="s">
        <v>359</v>
      </c>
      <c r="G138" s="29">
        <v>2</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c r="A142" s="1" t="s">
        <v>300</v>
      </c>
      <c r="B142" s="1">
        <v>3</v>
      </c>
      <c r="C142" s="26" t="s">
        <v>1296</v>
      </c>
      <c r="D142" t="s">
        <v>298</v>
      </c>
      <c r="E142" s="27" t="s">
        <v>1297</v>
      </c>
      <c r="F142" s="28" t="s">
        <v>359</v>
      </c>
      <c r="G142" s="29">
        <v>10</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6</v>
      </c>
      <c r="C146" s="26" t="s">
        <v>1298</v>
      </c>
      <c r="D146" t="s">
        <v>298</v>
      </c>
      <c r="E146" s="27" t="s">
        <v>1299</v>
      </c>
      <c r="F146" s="28" t="s">
        <v>359</v>
      </c>
      <c r="G146" s="29">
        <v>10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4</v>
      </c>
      <c r="C150" s="26" t="s">
        <v>1300</v>
      </c>
      <c r="D150" t="s">
        <v>298</v>
      </c>
      <c r="E150" s="27" t="s">
        <v>1301</v>
      </c>
      <c r="F150" s="28" t="s">
        <v>359</v>
      </c>
      <c r="G150" s="29">
        <v>10</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1</v>
      </c>
      <c r="C154" s="26" t="s">
        <v>1302</v>
      </c>
      <c r="D154" t="s">
        <v>298</v>
      </c>
      <c r="E154" s="27" t="s">
        <v>1303</v>
      </c>
      <c r="F154" s="28" t="s">
        <v>359</v>
      </c>
      <c r="G154" s="29">
        <v>3</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v>
      </c>
      <c r="C158" s="26" t="s">
        <v>1304</v>
      </c>
      <c r="D158" t="s">
        <v>298</v>
      </c>
      <c r="E158" s="27" t="s">
        <v>1305</v>
      </c>
      <c r="F158" s="28" t="s">
        <v>359</v>
      </c>
      <c r="G158" s="29">
        <v>2</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7</v>
      </c>
      <c r="C162" s="26" t="s">
        <v>1306</v>
      </c>
      <c r="D162" t="s">
        <v>298</v>
      </c>
      <c r="E162" s="27" t="s">
        <v>1307</v>
      </c>
      <c r="F162" s="28" t="s">
        <v>359</v>
      </c>
      <c r="G162" s="29">
        <v>5</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c r="A166" s="1" t="s">
        <v>300</v>
      </c>
      <c r="B166" s="1">
        <v>2</v>
      </c>
      <c r="C166" s="26" t="s">
        <v>1308</v>
      </c>
      <c r="D166" t="s">
        <v>298</v>
      </c>
      <c r="E166" s="27" t="s">
        <v>1309</v>
      </c>
      <c r="F166" s="28" t="s">
        <v>359</v>
      </c>
      <c r="G166" s="29">
        <v>5</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12</v>
      </c>
      <c r="C170" s="26" t="s">
        <v>1310</v>
      </c>
      <c r="D170" t="s">
        <v>298</v>
      </c>
      <c r="E170" s="27" t="s">
        <v>1311</v>
      </c>
      <c r="F170" s="28" t="s">
        <v>359</v>
      </c>
      <c r="G170" s="29">
        <v>3</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c r="A174" s="1" t="s">
        <v>300</v>
      </c>
      <c r="B174" s="1">
        <v>13</v>
      </c>
      <c r="C174" s="26" t="s">
        <v>1312</v>
      </c>
      <c r="D174" t="s">
        <v>298</v>
      </c>
      <c r="E174" s="27" t="s">
        <v>1313</v>
      </c>
      <c r="F174" s="28" t="s">
        <v>359</v>
      </c>
      <c r="G174" s="29">
        <v>6</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14</v>
      </c>
      <c r="C178" s="26" t="s">
        <v>1314</v>
      </c>
      <c r="D178" t="s">
        <v>298</v>
      </c>
      <c r="E178" s="27" t="s">
        <v>1315</v>
      </c>
      <c r="F178" s="28" t="s">
        <v>359</v>
      </c>
      <c r="G178" s="29">
        <v>9</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15</v>
      </c>
      <c r="C182" s="26" t="s">
        <v>1316</v>
      </c>
      <c r="D182" t="s">
        <v>298</v>
      </c>
      <c r="E182" s="27" t="s">
        <v>1317</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16</v>
      </c>
      <c r="C186" s="26" t="s">
        <v>1318</v>
      </c>
      <c r="D186" t="s">
        <v>298</v>
      </c>
      <c r="E186" s="27" t="s">
        <v>1319</v>
      </c>
      <c r="F186" s="28" t="s">
        <v>359</v>
      </c>
      <c r="G186" s="29">
        <v>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17</v>
      </c>
      <c r="C190" s="26" t="s">
        <v>1320</v>
      </c>
      <c r="D190" t="s">
        <v>298</v>
      </c>
      <c r="E190" s="27" t="s">
        <v>1321</v>
      </c>
      <c r="F190" s="28" t="s">
        <v>359</v>
      </c>
      <c r="G190" s="29">
        <v>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39</v>
      </c>
      <c r="C194" s="26" t="s">
        <v>1322</v>
      </c>
      <c r="D194" t="s">
        <v>298</v>
      </c>
      <c r="E194" s="27" t="s">
        <v>1323</v>
      </c>
      <c r="F194" s="28" t="s">
        <v>359</v>
      </c>
      <c r="G194" s="29">
        <v>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40</v>
      </c>
      <c r="C198" s="26" t="s">
        <v>1324</v>
      </c>
      <c r="D198" t="s">
        <v>298</v>
      </c>
      <c r="E198" s="27" t="s">
        <v>1325</v>
      </c>
      <c r="F198" s="28" t="s">
        <v>359</v>
      </c>
      <c r="G198" s="29">
        <v>15</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41</v>
      </c>
      <c r="C202" s="26" t="s">
        <v>1326</v>
      </c>
      <c r="D202" t="s">
        <v>298</v>
      </c>
      <c r="E202" s="27" t="s">
        <v>1327</v>
      </c>
      <c r="F202" s="28" t="s">
        <v>359</v>
      </c>
      <c r="G202" s="29">
        <v>15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42</v>
      </c>
      <c r="C206" s="26" t="s">
        <v>1328</v>
      </c>
      <c r="D206" t="s">
        <v>298</v>
      </c>
      <c r="E206" s="27" t="s">
        <v>1329</v>
      </c>
      <c r="F206" s="28" t="s">
        <v>359</v>
      </c>
      <c r="G206" s="29">
        <v>2</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43</v>
      </c>
      <c r="C210" s="26" t="s">
        <v>1330</v>
      </c>
      <c r="D210" t="s">
        <v>298</v>
      </c>
      <c r="E210" s="27" t="s">
        <v>1331</v>
      </c>
      <c r="F210" s="28" t="s">
        <v>359</v>
      </c>
      <c r="G210" s="29">
        <v>34</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57</v>
      </c>
      <c r="C214" s="26" t="s">
        <v>1332</v>
      </c>
      <c r="D214" t="s">
        <v>298</v>
      </c>
      <c r="E214" s="27" t="s">
        <v>1333</v>
      </c>
      <c r="F214" s="28" t="s">
        <v>359</v>
      </c>
      <c r="G214" s="29">
        <v>15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58</v>
      </c>
      <c r="C218" s="26" t="s">
        <v>1334</v>
      </c>
      <c r="D218" t="s">
        <v>298</v>
      </c>
      <c r="E218" s="27" t="s">
        <v>1335</v>
      </c>
      <c r="F218" s="28" t="s">
        <v>359</v>
      </c>
      <c r="G218" s="29">
        <v>15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59</v>
      </c>
      <c r="C222" s="26" t="s">
        <v>1336</v>
      </c>
      <c r="D222" t="s">
        <v>298</v>
      </c>
      <c r="E222" s="27" t="s">
        <v>1337</v>
      </c>
      <c r="F222" s="28" t="s">
        <v>1036</v>
      </c>
      <c r="G222" s="29">
        <v>1</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ht="25.5">
      <c r="A226" s="1" t="s">
        <v>300</v>
      </c>
      <c r="B226" s="1">
        <v>64</v>
      </c>
      <c r="C226" s="26" t="s">
        <v>1338</v>
      </c>
      <c r="D226" t="s">
        <v>298</v>
      </c>
      <c r="E226" s="27" t="s">
        <v>1339</v>
      </c>
      <c r="F226" s="28" t="s">
        <v>586</v>
      </c>
      <c r="G226" s="29">
        <v>16</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60</v>
      </c>
      <c r="C230" s="26" t="s">
        <v>1340</v>
      </c>
      <c r="D230" t="s">
        <v>298</v>
      </c>
      <c r="E230" s="27" t="s">
        <v>1341</v>
      </c>
      <c r="F230" s="28" t="s">
        <v>359</v>
      </c>
      <c r="G230" s="29">
        <v>2</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ht="25.5">
      <c r="A234" s="1" t="s">
        <v>300</v>
      </c>
      <c r="B234" s="1">
        <v>24</v>
      </c>
      <c r="C234" s="26" t="s">
        <v>1342</v>
      </c>
      <c r="D234" t="s">
        <v>298</v>
      </c>
      <c r="E234" s="27" t="s">
        <v>1343</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1344</v>
      </c>
    </row>
    <row r="238" ht="25.5">
      <c r="A238" s="1" t="s">
        <v>300</v>
      </c>
      <c r="B238" s="1">
        <v>23</v>
      </c>
      <c r="C238" s="26" t="s">
        <v>1345</v>
      </c>
      <c r="D238" t="s">
        <v>298</v>
      </c>
      <c r="E238" s="27" t="s">
        <v>1346</v>
      </c>
      <c r="F238" s="28" t="s">
        <v>359</v>
      </c>
      <c r="G238" s="29">
        <v>2</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1344</v>
      </c>
    </row>
    <row r="242">
      <c r="A242" s="1" t="s">
        <v>300</v>
      </c>
      <c r="B242" s="1">
        <v>25</v>
      </c>
      <c r="C242" s="26" t="s">
        <v>1347</v>
      </c>
      <c r="D242" t="s">
        <v>298</v>
      </c>
      <c r="E242" s="27" t="s">
        <v>1348</v>
      </c>
      <c r="F242" s="28" t="s">
        <v>359</v>
      </c>
      <c r="G242" s="29">
        <v>3</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22</v>
      </c>
      <c r="C246" s="26" t="s">
        <v>1349</v>
      </c>
      <c r="D246" t="s">
        <v>298</v>
      </c>
      <c r="E246" s="27" t="s">
        <v>1350</v>
      </c>
      <c r="F246" s="28" t="s">
        <v>359</v>
      </c>
      <c r="G246" s="29">
        <v>3</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c r="A249" s="1" t="s">
        <v>309</v>
      </c>
      <c r="E249" s="27" t="s">
        <v>1344</v>
      </c>
    </row>
    <row r="250">
      <c r="A250" s="1" t="s">
        <v>300</v>
      </c>
      <c r="B250" s="1">
        <v>18</v>
      </c>
      <c r="C250" s="26" t="s">
        <v>1351</v>
      </c>
      <c r="D250" t="s">
        <v>298</v>
      </c>
      <c r="E250" s="27" t="s">
        <v>1352</v>
      </c>
      <c r="F250" s="28" t="s">
        <v>359</v>
      </c>
      <c r="G250" s="29">
        <v>1</v>
      </c>
      <c r="H250" s="28">
        <v>0</v>
      </c>
      <c r="I250" s="30">
        <f>ROUND(G250*H250,P4)</f>
        <v>0</v>
      </c>
      <c r="L250" s="31">
        <v>0</v>
      </c>
      <c r="M250" s="24">
        <f>ROUND(G250*L250,P4)</f>
        <v>0</v>
      </c>
      <c r="N250" s="25" t="s">
        <v>780</v>
      </c>
      <c r="O250" s="32">
        <f>M250*AA250</f>
        <v>0</v>
      </c>
      <c r="P250" s="1">
        <v>3</v>
      </c>
      <c r="AA250" s="1">
        <f>IF(P250=1,$O$3,IF(P250=2,$O$4,$O$5))</f>
        <v>0</v>
      </c>
    </row>
    <row r="251">
      <c r="A251" s="1" t="s">
        <v>306</v>
      </c>
      <c r="E251" s="27" t="s">
        <v>329</v>
      </c>
    </row>
    <row r="252">
      <c r="A252" s="1" t="s">
        <v>308</v>
      </c>
      <c r="E252" s="33" t="s">
        <v>716</v>
      </c>
    </row>
    <row r="253" ht="191.25">
      <c r="A253" s="1" t="s">
        <v>309</v>
      </c>
      <c r="E253" s="27" t="s">
        <v>1353</v>
      </c>
    </row>
    <row r="254">
      <c r="A254" s="1" t="s">
        <v>300</v>
      </c>
      <c r="B254" s="1">
        <v>56</v>
      </c>
      <c r="C254" s="26" t="s">
        <v>1354</v>
      </c>
      <c r="D254" t="s">
        <v>298</v>
      </c>
      <c r="E254" s="27" t="s">
        <v>1355</v>
      </c>
      <c r="F254" s="28" t="s">
        <v>1170</v>
      </c>
      <c r="G254" s="29">
        <v>1</v>
      </c>
      <c r="H254" s="28">
        <v>0</v>
      </c>
      <c r="I254" s="30">
        <f>ROUND(G254*H254,P4)</f>
        <v>0</v>
      </c>
      <c r="L254" s="31">
        <v>0</v>
      </c>
      <c r="M254" s="24">
        <f>ROUND(G254*L254,P4)</f>
        <v>0</v>
      </c>
      <c r="N254" s="25" t="s">
        <v>780</v>
      </c>
      <c r="O254" s="32">
        <f>M254*AA254</f>
        <v>0</v>
      </c>
      <c r="P254" s="1">
        <v>3</v>
      </c>
      <c r="AA254" s="1">
        <f>IF(P254=1,$O$3,IF(P254=2,$O$4,$O$5))</f>
        <v>0</v>
      </c>
    </row>
    <row r="255">
      <c r="A255" s="1" t="s">
        <v>306</v>
      </c>
      <c r="E255" s="27" t="s">
        <v>329</v>
      </c>
    </row>
    <row r="256">
      <c r="A256" s="1" t="s">
        <v>308</v>
      </c>
      <c r="E256" s="33" t="s">
        <v>1356</v>
      </c>
    </row>
    <row r="257" ht="153">
      <c r="A257" s="1" t="s">
        <v>309</v>
      </c>
      <c r="E257" s="27" t="s">
        <v>1357</v>
      </c>
    </row>
    <row r="258">
      <c r="A258" s="1" t="s">
        <v>300</v>
      </c>
      <c r="B258" s="1">
        <v>19</v>
      </c>
      <c r="C258" s="26" t="s">
        <v>1358</v>
      </c>
      <c r="D258" t="s">
        <v>298</v>
      </c>
      <c r="E258" s="27" t="s">
        <v>1359</v>
      </c>
      <c r="F258" s="28" t="s">
        <v>359</v>
      </c>
      <c r="G258" s="29">
        <v>2</v>
      </c>
      <c r="H258" s="28">
        <v>0</v>
      </c>
      <c r="I258" s="30">
        <f>ROUND(G258*H258,P4)</f>
        <v>0</v>
      </c>
      <c r="L258" s="31">
        <v>0</v>
      </c>
      <c r="M258" s="24">
        <f>ROUND(G258*L258,P4)</f>
        <v>0</v>
      </c>
      <c r="N258" s="25" t="s">
        <v>780</v>
      </c>
      <c r="O258" s="32">
        <f>M258*AA258</f>
        <v>0</v>
      </c>
      <c r="P258" s="1">
        <v>3</v>
      </c>
      <c r="AA258" s="1">
        <f>IF(P258=1,$O$3,IF(P258=2,$O$4,$O$5))</f>
        <v>0</v>
      </c>
    </row>
    <row r="259">
      <c r="A259" s="1" t="s">
        <v>306</v>
      </c>
      <c r="E259" s="27" t="s">
        <v>329</v>
      </c>
    </row>
    <row r="260">
      <c r="A260" s="1" t="s">
        <v>308</v>
      </c>
      <c r="E260" s="33" t="s">
        <v>716</v>
      </c>
    </row>
    <row r="261" ht="191.25">
      <c r="A261" s="1" t="s">
        <v>309</v>
      </c>
      <c r="E261" s="27" t="s">
        <v>1353</v>
      </c>
    </row>
    <row r="262">
      <c r="A262" s="1" t="s">
        <v>300</v>
      </c>
      <c r="B262" s="1">
        <v>61</v>
      </c>
      <c r="C262" s="26" t="s">
        <v>1360</v>
      </c>
      <c r="D262" t="s">
        <v>298</v>
      </c>
      <c r="E262" s="27" t="s">
        <v>1361</v>
      </c>
      <c r="F262" s="28" t="s">
        <v>586</v>
      </c>
      <c r="G262" s="29">
        <v>8</v>
      </c>
      <c r="H262" s="28">
        <v>0</v>
      </c>
      <c r="I262" s="30">
        <f>ROUND(G262*H262,P4)</f>
        <v>0</v>
      </c>
      <c r="L262" s="31">
        <v>0</v>
      </c>
      <c r="M262" s="24">
        <f>ROUND(G262*L262,P4)</f>
        <v>0</v>
      </c>
      <c r="N262" s="25" t="s">
        <v>780</v>
      </c>
      <c r="O262" s="32">
        <f>M262*AA262</f>
        <v>0</v>
      </c>
      <c r="P262" s="1">
        <v>3</v>
      </c>
      <c r="AA262" s="1">
        <f>IF(P262=1,$O$3,IF(P262=2,$O$4,$O$5))</f>
        <v>0</v>
      </c>
    </row>
    <row r="263">
      <c r="A263" s="1" t="s">
        <v>306</v>
      </c>
      <c r="E263" s="27" t="s">
        <v>329</v>
      </c>
    </row>
    <row r="264">
      <c r="A264" s="1" t="s">
        <v>308</v>
      </c>
      <c r="E264" s="33" t="s">
        <v>716</v>
      </c>
    </row>
    <row r="265">
      <c r="A265" s="1" t="s">
        <v>309</v>
      </c>
      <c r="E265" s="27" t="s">
        <v>717</v>
      </c>
    </row>
    <row r="266">
      <c r="A266" s="1" t="s">
        <v>297</v>
      </c>
      <c r="C266" s="22" t="s">
        <v>1059</v>
      </c>
      <c r="E266" s="23" t="s">
        <v>1060</v>
      </c>
      <c r="L266" s="24">
        <f>SUMIFS(L267:L274,A267:A274,"P")</f>
        <v>0</v>
      </c>
      <c r="M266" s="24">
        <f>SUMIFS(M267:M274,A267:A274,"P")</f>
        <v>0</v>
      </c>
      <c r="N266" s="25"/>
    </row>
    <row r="267" ht="25.5">
      <c r="A267" s="1" t="s">
        <v>300</v>
      </c>
      <c r="B267" s="1">
        <v>65</v>
      </c>
      <c r="C267" s="26" t="s">
        <v>1061</v>
      </c>
      <c r="D267" t="s">
        <v>1062</v>
      </c>
      <c r="E267" s="27" t="s">
        <v>1063</v>
      </c>
      <c r="F267" s="28" t="s">
        <v>304</v>
      </c>
      <c r="G267" s="29">
        <v>0.10000000000000001</v>
      </c>
      <c r="H267" s="28">
        <v>0</v>
      </c>
      <c r="I267" s="30">
        <f>ROUND(G267*H267,P4)</f>
        <v>0</v>
      </c>
      <c r="L267" s="31">
        <v>0</v>
      </c>
      <c r="M267" s="24">
        <f>ROUND(G267*L267,P4)</f>
        <v>0</v>
      </c>
      <c r="N267" s="25" t="s">
        <v>305</v>
      </c>
      <c r="O267" s="32">
        <f>M267*AA267</f>
        <v>0</v>
      </c>
      <c r="P267" s="1">
        <v>3</v>
      </c>
      <c r="AA267" s="1">
        <f>IF(P267=1,$O$3,IF(P267=2,$O$4,$O$5))</f>
        <v>0</v>
      </c>
    </row>
    <row r="268">
      <c r="A268" s="1" t="s">
        <v>306</v>
      </c>
      <c r="E268" s="27" t="s">
        <v>307</v>
      </c>
    </row>
    <row r="269">
      <c r="A269" s="1" t="s">
        <v>308</v>
      </c>
    </row>
    <row r="270" ht="153">
      <c r="A270" s="1" t="s">
        <v>309</v>
      </c>
      <c r="E270" s="27" t="s">
        <v>310</v>
      </c>
    </row>
    <row r="271" ht="25.5">
      <c r="A271" s="1" t="s">
        <v>300</v>
      </c>
      <c r="B271" s="1">
        <v>66</v>
      </c>
      <c r="C271" s="26" t="s">
        <v>928</v>
      </c>
      <c r="D271" t="s">
        <v>929</v>
      </c>
      <c r="E271" s="27" t="s">
        <v>930</v>
      </c>
      <c r="F271" s="28" t="s">
        <v>304</v>
      </c>
      <c r="G271" s="29">
        <v>0.10000000000000001</v>
      </c>
      <c r="H271" s="28">
        <v>0</v>
      </c>
      <c r="I271" s="30">
        <f>ROUND(G271*H271,P4)</f>
        <v>0</v>
      </c>
      <c r="L271" s="31">
        <v>0</v>
      </c>
      <c r="M271" s="24">
        <f>ROUND(G271*L271,P4)</f>
        <v>0</v>
      </c>
      <c r="N271" s="25" t="s">
        <v>305</v>
      </c>
      <c r="O271" s="32">
        <f>M271*AA271</f>
        <v>0</v>
      </c>
      <c r="P271" s="1">
        <v>3</v>
      </c>
      <c r="AA271" s="1">
        <f>IF(P271=1,$O$3,IF(P271=2,$O$4,$O$5))</f>
        <v>0</v>
      </c>
    </row>
    <row r="272">
      <c r="A272" s="1" t="s">
        <v>306</v>
      </c>
      <c r="E272" s="27" t="s">
        <v>307</v>
      </c>
    </row>
    <row r="273">
      <c r="A273" s="1" t="s">
        <v>308</v>
      </c>
    </row>
    <row r="274" ht="153">
      <c r="A274" s="1" t="s">
        <v>309</v>
      </c>
      <c r="E274" s="27" t="s">
        <v>310</v>
      </c>
    </row>
  </sheetData>
  <sheetProtection sheet="1" objects="1" scenarios="1" spinCount="100000" saltValue="ntF3ox2n3TUd8qVpnkM05fgEfycOz9013aDGPcw1Jth/fZY/NSkLtmF+aCWJVTS1HG5f/gOC2Ov1QCorfl8b6w==" hashValue="jIojgFrrRQU3fwAy8m2qBJUPOPweLvKEFl/pnBeW+mGOfP4WJnR1f+51CmK3GoJSEQqkNl0jminsgRM1ElbT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COUNTIFS(L8:L199,"=0",A8:A199,"P")+COUNTIFS(L8:L199,"",A8:A199,"P")+SUM(Q8:Q199)</f>
        <v>0</v>
      </c>
    </row>
    <row r="8">
      <c r="A8" s="1" t="s">
        <v>295</v>
      </c>
      <c r="C8" s="22" t="s">
        <v>1362</v>
      </c>
      <c r="E8" s="23" t="s">
        <v>39</v>
      </c>
      <c r="L8" s="24">
        <f>L9+L190</f>
        <v>0</v>
      </c>
      <c r="M8" s="24">
        <f>M9+M190</f>
        <v>0</v>
      </c>
      <c r="N8" s="25"/>
    </row>
    <row r="9">
      <c r="A9" s="1" t="s">
        <v>297</v>
      </c>
      <c r="C9" s="22" t="s">
        <v>323</v>
      </c>
      <c r="E9" s="23" t="s">
        <v>1184</v>
      </c>
      <c r="L9" s="24">
        <f>SUMIFS(L10:L189,A10:A189,"P")</f>
        <v>0</v>
      </c>
      <c r="M9" s="24">
        <f>SUMIFS(M10:M189,A10:A189,"P")</f>
        <v>0</v>
      </c>
      <c r="N9" s="25"/>
    </row>
    <row r="10">
      <c r="A10" s="1" t="s">
        <v>300</v>
      </c>
      <c r="B10" s="1">
        <v>38</v>
      </c>
      <c r="C10" s="26" t="s">
        <v>1185</v>
      </c>
      <c r="D10" t="s">
        <v>298</v>
      </c>
      <c r="E10" s="27" t="s">
        <v>1186</v>
      </c>
      <c r="F10" s="28" t="s">
        <v>359</v>
      </c>
      <c r="G10" s="29">
        <v>11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39</v>
      </c>
      <c r="C14" s="26" t="s">
        <v>795</v>
      </c>
      <c r="D14" t="s">
        <v>298</v>
      </c>
      <c r="E14" s="27" t="s">
        <v>796</v>
      </c>
      <c r="F14" s="28" t="s">
        <v>333</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c r="A18" s="1" t="s">
        <v>300</v>
      </c>
      <c r="B18" s="1">
        <v>34</v>
      </c>
      <c r="C18" s="26" t="s">
        <v>1018</v>
      </c>
      <c r="D18" t="s">
        <v>298</v>
      </c>
      <c r="E18" s="27" t="s">
        <v>1019</v>
      </c>
      <c r="F18" s="28" t="s">
        <v>333</v>
      </c>
      <c r="G18" s="29">
        <v>180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c r="A22" s="1" t="s">
        <v>300</v>
      </c>
      <c r="B22" s="1">
        <v>40</v>
      </c>
      <c r="C22" s="26" t="s">
        <v>1187</v>
      </c>
      <c r="D22" t="s">
        <v>298</v>
      </c>
      <c r="E22" s="27" t="s">
        <v>1188</v>
      </c>
      <c r="F22" s="28" t="s">
        <v>359</v>
      </c>
      <c r="G22" s="29">
        <v>11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330</v>
      </c>
    </row>
    <row r="26">
      <c r="A26" s="1" t="s">
        <v>300</v>
      </c>
      <c r="B26" s="1">
        <v>35</v>
      </c>
      <c r="C26" s="26" t="s">
        <v>1021</v>
      </c>
      <c r="D26" t="s">
        <v>298</v>
      </c>
      <c r="E26" s="27" t="s">
        <v>1022</v>
      </c>
      <c r="F26" s="28" t="s">
        <v>333</v>
      </c>
      <c r="G26" s="29">
        <v>40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ht="25.5">
      <c r="A30" s="1" t="s">
        <v>300</v>
      </c>
      <c r="B30" s="1">
        <v>36</v>
      </c>
      <c r="C30" s="26" t="s">
        <v>1086</v>
      </c>
      <c r="D30" t="s">
        <v>298</v>
      </c>
      <c r="E30" s="27" t="s">
        <v>1087</v>
      </c>
      <c r="F30" s="28" t="s">
        <v>359</v>
      </c>
      <c r="G30" s="29">
        <v>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330</v>
      </c>
    </row>
    <row r="34">
      <c r="A34" s="1" t="s">
        <v>300</v>
      </c>
      <c r="B34" s="1">
        <v>37</v>
      </c>
      <c r="C34" s="26" t="s">
        <v>986</v>
      </c>
      <c r="D34" t="s">
        <v>298</v>
      </c>
      <c r="E34" s="27" t="s">
        <v>987</v>
      </c>
      <c r="F34" s="28" t="s">
        <v>359</v>
      </c>
      <c r="G34" s="29">
        <v>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32</v>
      </c>
      <c r="C38" s="26" t="s">
        <v>910</v>
      </c>
      <c r="D38" t="s">
        <v>298</v>
      </c>
      <c r="E38" s="27" t="s">
        <v>911</v>
      </c>
      <c r="F38" s="28" t="s">
        <v>396</v>
      </c>
      <c r="G38" s="29">
        <v>0.80000000000000004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33</v>
      </c>
      <c r="C42" s="26" t="s">
        <v>1023</v>
      </c>
      <c r="D42" t="s">
        <v>298</v>
      </c>
      <c r="E42" s="27" t="s">
        <v>1024</v>
      </c>
      <c r="F42" s="28" t="s">
        <v>333</v>
      </c>
      <c r="G42" s="29">
        <v>400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330</v>
      </c>
    </row>
    <row r="46">
      <c r="A46" s="1" t="s">
        <v>300</v>
      </c>
      <c r="B46" s="1">
        <v>30</v>
      </c>
      <c r="C46" s="26" t="s">
        <v>1025</v>
      </c>
      <c r="D46" t="s">
        <v>298</v>
      </c>
      <c r="E46" s="27" t="s">
        <v>1026</v>
      </c>
      <c r="F46" s="28" t="s">
        <v>396</v>
      </c>
      <c r="G46" s="29">
        <v>0.80000000000000004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330</v>
      </c>
    </row>
    <row r="50">
      <c r="A50" s="1" t="s">
        <v>300</v>
      </c>
      <c r="B50" s="1">
        <v>31</v>
      </c>
      <c r="C50" s="26" t="s">
        <v>1027</v>
      </c>
      <c r="D50" t="s">
        <v>298</v>
      </c>
      <c r="E50" s="27" t="s">
        <v>1028</v>
      </c>
      <c r="F50" s="28" t="s">
        <v>396</v>
      </c>
      <c r="G50" s="29">
        <v>0.80000000000000004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c r="A54" s="1" t="s">
        <v>300</v>
      </c>
      <c r="B54" s="1">
        <v>26</v>
      </c>
      <c r="C54" s="26" t="s">
        <v>1111</v>
      </c>
      <c r="D54" t="s">
        <v>298</v>
      </c>
      <c r="E54" s="27" t="s">
        <v>1112</v>
      </c>
      <c r="F54" s="28" t="s">
        <v>359</v>
      </c>
      <c r="G54" s="29">
        <v>3</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330</v>
      </c>
    </row>
    <row r="58">
      <c r="A58" s="1" t="s">
        <v>300</v>
      </c>
      <c r="B58" s="1">
        <v>27</v>
      </c>
      <c r="C58" s="26" t="s">
        <v>637</v>
      </c>
      <c r="D58" t="s">
        <v>298</v>
      </c>
      <c r="E58" s="27" t="s">
        <v>638</v>
      </c>
      <c r="F58" s="28" t="s">
        <v>359</v>
      </c>
      <c r="G58" s="29">
        <v>3</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v>
      </c>
      <c r="C62" s="26" t="s">
        <v>1189</v>
      </c>
      <c r="D62" t="s">
        <v>298</v>
      </c>
      <c r="E62" s="27" t="s">
        <v>1190</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c r="A66" s="1" t="s">
        <v>300</v>
      </c>
      <c r="B66" s="1">
        <v>2</v>
      </c>
      <c r="C66" s="26" t="s">
        <v>1191</v>
      </c>
      <c r="D66" t="s">
        <v>298</v>
      </c>
      <c r="E66" s="27" t="s">
        <v>1192</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330</v>
      </c>
    </row>
    <row r="70">
      <c r="A70" s="1" t="s">
        <v>300</v>
      </c>
      <c r="B70" s="1">
        <v>3</v>
      </c>
      <c r="C70" s="26" t="s">
        <v>1193</v>
      </c>
      <c r="D70" t="s">
        <v>298</v>
      </c>
      <c r="E70" s="27" t="s">
        <v>1194</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330</v>
      </c>
    </row>
    <row r="74">
      <c r="A74" s="1" t="s">
        <v>300</v>
      </c>
      <c r="B74" s="1">
        <v>5</v>
      </c>
      <c r="C74" s="26" t="s">
        <v>1195</v>
      </c>
      <c r="D74" t="s">
        <v>298</v>
      </c>
      <c r="E74" s="27" t="s">
        <v>1196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330</v>
      </c>
    </row>
    <row r="78">
      <c r="A78" s="1" t="s">
        <v>300</v>
      </c>
      <c r="B78" s="1">
        <v>21</v>
      </c>
      <c r="C78" s="26" t="s">
        <v>1197</v>
      </c>
      <c r="D78" t="s">
        <v>298</v>
      </c>
      <c r="E78" s="27" t="s">
        <v>1198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1199</v>
      </c>
    </row>
    <row r="80">
      <c r="A80" s="1" t="s">
        <v>308</v>
      </c>
      <c r="E80" s="33" t="s">
        <v>716</v>
      </c>
    </row>
    <row r="81">
      <c r="A81" s="1" t="s">
        <v>309</v>
      </c>
      <c r="E81" s="27" t="s">
        <v>330</v>
      </c>
    </row>
    <row r="82">
      <c r="A82" s="1" t="s">
        <v>300</v>
      </c>
      <c r="B82" s="1">
        <v>22</v>
      </c>
      <c r="C82" s="26" t="s">
        <v>1200</v>
      </c>
      <c r="D82" t="s">
        <v>298</v>
      </c>
      <c r="E82" s="27" t="s">
        <v>1201</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ht="25.5">
      <c r="A86" s="1" t="s">
        <v>300</v>
      </c>
      <c r="B86" s="1">
        <v>23</v>
      </c>
      <c r="C86" s="26" t="s">
        <v>1202</v>
      </c>
      <c r="D86" t="s">
        <v>298</v>
      </c>
      <c r="E86" s="27" t="s">
        <v>1203</v>
      </c>
      <c r="F86" s="28" t="s">
        <v>359</v>
      </c>
      <c r="G86" s="29">
        <v>4</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ht="25.5">
      <c r="A90" s="1" t="s">
        <v>300</v>
      </c>
      <c r="B90" s="1">
        <v>24</v>
      </c>
      <c r="C90" s="26" t="s">
        <v>1204</v>
      </c>
      <c r="D90" t="s">
        <v>298</v>
      </c>
      <c r="E90" s="27" t="s">
        <v>1205</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25</v>
      </c>
      <c r="C94" s="26" t="s">
        <v>1206</v>
      </c>
      <c r="D94" t="s">
        <v>298</v>
      </c>
      <c r="E94" s="27" t="s">
        <v>1207</v>
      </c>
      <c r="F94" s="28" t="s">
        <v>359</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28</v>
      </c>
      <c r="C98" s="26" t="s">
        <v>1208</v>
      </c>
      <c r="D98" t="s">
        <v>298</v>
      </c>
      <c r="E98" s="27" t="s">
        <v>1209</v>
      </c>
      <c r="F98" s="28" t="s">
        <v>359</v>
      </c>
      <c r="G98" s="29">
        <v>15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29</v>
      </c>
      <c r="C102" s="26" t="s">
        <v>1210</v>
      </c>
      <c r="D102" t="s">
        <v>298</v>
      </c>
      <c r="E102" s="27" t="s">
        <v>1211</v>
      </c>
      <c r="F102" s="28" t="s">
        <v>359</v>
      </c>
      <c r="G102" s="29">
        <v>15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330</v>
      </c>
    </row>
    <row r="106">
      <c r="A106" s="1" t="s">
        <v>300</v>
      </c>
      <c r="B106" s="1">
        <v>11</v>
      </c>
      <c r="C106" s="26" t="s">
        <v>1212</v>
      </c>
      <c r="D106" t="s">
        <v>298</v>
      </c>
      <c r="E106" s="27" t="s">
        <v>1213</v>
      </c>
      <c r="F106" s="28" t="s">
        <v>359</v>
      </c>
      <c r="G106" s="29">
        <v>14</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330</v>
      </c>
    </row>
    <row r="110">
      <c r="A110" s="1" t="s">
        <v>300</v>
      </c>
      <c r="B110" s="1">
        <v>12</v>
      </c>
      <c r="C110" s="26" t="s">
        <v>1216</v>
      </c>
      <c r="D110" t="s">
        <v>298</v>
      </c>
      <c r="E110" s="27" t="s">
        <v>1217</v>
      </c>
      <c r="F110" s="28" t="s">
        <v>359</v>
      </c>
      <c r="G110" s="29">
        <v>14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13</v>
      </c>
      <c r="C114" s="26" t="s">
        <v>1218</v>
      </c>
      <c r="D114" t="s">
        <v>298</v>
      </c>
      <c r="E114" s="27" t="s">
        <v>1219</v>
      </c>
      <c r="F114" s="28" t="s">
        <v>359</v>
      </c>
      <c r="G114" s="29">
        <v>10</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14</v>
      </c>
      <c r="C118" s="26" t="s">
        <v>1220</v>
      </c>
      <c r="D118" t="s">
        <v>298</v>
      </c>
      <c r="E118" s="27" t="s">
        <v>1221</v>
      </c>
      <c r="F118" s="28" t="s">
        <v>359</v>
      </c>
      <c r="G118" s="29">
        <v>10</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15</v>
      </c>
      <c r="C122" s="26" t="s">
        <v>1222</v>
      </c>
      <c r="D122" t="s">
        <v>298</v>
      </c>
      <c r="E122" s="27" t="s">
        <v>1223</v>
      </c>
      <c r="F122" s="28" t="s">
        <v>359</v>
      </c>
      <c r="G122" s="29">
        <v>13</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16</v>
      </c>
      <c r="C126" s="26" t="s">
        <v>1224</v>
      </c>
      <c r="D126" t="s">
        <v>298</v>
      </c>
      <c r="E126" s="27" t="s">
        <v>1225</v>
      </c>
      <c r="F126" s="28" t="s">
        <v>359</v>
      </c>
      <c r="G126" s="29">
        <v>13</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19</v>
      </c>
      <c r="C130" s="26" t="s">
        <v>1226</v>
      </c>
      <c r="D130" t="s">
        <v>298</v>
      </c>
      <c r="E130" s="27" t="s">
        <v>1227</v>
      </c>
      <c r="F130" s="28" t="s">
        <v>359</v>
      </c>
      <c r="G130" s="29">
        <v>8</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20</v>
      </c>
      <c r="C134" s="26" t="s">
        <v>1228</v>
      </c>
      <c r="D134" t="s">
        <v>298</v>
      </c>
      <c r="E134" s="27" t="s">
        <v>1229</v>
      </c>
      <c r="F134" s="28" t="s">
        <v>359</v>
      </c>
      <c r="G134" s="29">
        <v>8</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17</v>
      </c>
      <c r="C138" s="26" t="s">
        <v>1230</v>
      </c>
      <c r="D138" t="s">
        <v>298</v>
      </c>
      <c r="E138" s="27" t="s">
        <v>1231</v>
      </c>
      <c r="F138" s="28" t="s">
        <v>359</v>
      </c>
      <c r="G138" s="29">
        <v>8</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18</v>
      </c>
      <c r="C142" s="26" t="s">
        <v>1232</v>
      </c>
      <c r="D142" t="s">
        <v>298</v>
      </c>
      <c r="E142" s="27" t="s">
        <v>1233</v>
      </c>
      <c r="F142" s="28" t="s">
        <v>359</v>
      </c>
      <c r="G142" s="29">
        <v>8</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ht="25.5">
      <c r="A146" s="1" t="s">
        <v>300</v>
      </c>
      <c r="B146" s="1">
        <v>6</v>
      </c>
      <c r="C146" s="26" t="s">
        <v>1234</v>
      </c>
      <c r="D146" t="s">
        <v>298</v>
      </c>
      <c r="E146" s="27" t="s">
        <v>1235</v>
      </c>
      <c r="F146" s="28" t="s">
        <v>359</v>
      </c>
      <c r="G146" s="29">
        <v>2</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ht="25.5">
      <c r="A150" s="1" t="s">
        <v>300</v>
      </c>
      <c r="B150" s="1">
        <v>7</v>
      </c>
      <c r="C150" s="26" t="s">
        <v>1236</v>
      </c>
      <c r="D150" t="s">
        <v>298</v>
      </c>
      <c r="E150" s="27" t="s">
        <v>1237</v>
      </c>
      <c r="F150" s="28" t="s">
        <v>359</v>
      </c>
      <c r="G150" s="29">
        <v>2</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8</v>
      </c>
      <c r="C154" s="26" t="s">
        <v>1238</v>
      </c>
      <c r="D154" t="s">
        <v>298</v>
      </c>
      <c r="E154" s="27" t="s">
        <v>1239</v>
      </c>
      <c r="F154" s="28" t="s">
        <v>359</v>
      </c>
      <c r="G154" s="29">
        <v>4</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9</v>
      </c>
      <c r="C158" s="26" t="s">
        <v>1244</v>
      </c>
      <c r="D158" t="s">
        <v>298</v>
      </c>
      <c r="E158" s="27" t="s">
        <v>1245</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10</v>
      </c>
      <c r="C162" s="26" t="s">
        <v>1246</v>
      </c>
      <c r="D162" t="s">
        <v>298</v>
      </c>
      <c r="E162" s="27" t="s">
        <v>1247</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330</v>
      </c>
    </row>
    <row r="166">
      <c r="A166" s="1" t="s">
        <v>300</v>
      </c>
      <c r="B166" s="1">
        <v>41</v>
      </c>
      <c r="C166" s="26" t="s">
        <v>1248</v>
      </c>
      <c r="D166" t="s">
        <v>298</v>
      </c>
      <c r="E166" s="27" t="s">
        <v>1249</v>
      </c>
      <c r="F166" s="28" t="s">
        <v>586</v>
      </c>
      <c r="G166" s="29">
        <v>8</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ht="25.5">
      <c r="A170" s="1" t="s">
        <v>300</v>
      </c>
      <c r="B170" s="1">
        <v>42</v>
      </c>
      <c r="C170" s="26" t="s">
        <v>1250</v>
      </c>
      <c r="D170" t="s">
        <v>298</v>
      </c>
      <c r="E170" s="27" t="s">
        <v>1251</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c r="A174" s="1" t="s">
        <v>300</v>
      </c>
      <c r="B174" s="1">
        <v>43</v>
      </c>
      <c r="C174" s="26" t="s">
        <v>1252</v>
      </c>
      <c r="D174" t="s">
        <v>298</v>
      </c>
      <c r="E174" s="27" t="s">
        <v>1253</v>
      </c>
      <c r="F174" s="28" t="s">
        <v>359</v>
      </c>
      <c r="G174" s="29">
        <v>2</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330</v>
      </c>
    </row>
    <row r="178">
      <c r="A178" s="1" t="s">
        <v>300</v>
      </c>
      <c r="B178" s="1">
        <v>44</v>
      </c>
      <c r="C178" s="26" t="s">
        <v>1254</v>
      </c>
      <c r="D178" t="s">
        <v>298</v>
      </c>
      <c r="E178" s="27" t="s">
        <v>1255</v>
      </c>
      <c r="F178" s="28" t="s">
        <v>359</v>
      </c>
      <c r="G178" s="29">
        <v>2</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330</v>
      </c>
    </row>
    <row r="182" ht="25.5">
      <c r="A182" s="1" t="s">
        <v>300</v>
      </c>
      <c r="B182" s="1">
        <v>45</v>
      </c>
      <c r="C182" s="26" t="s">
        <v>1057</v>
      </c>
      <c r="D182" t="s">
        <v>298</v>
      </c>
      <c r="E182" s="27" t="s">
        <v>1058</v>
      </c>
      <c r="F182" s="28" t="s">
        <v>359</v>
      </c>
      <c r="G182" s="29">
        <v>2</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330</v>
      </c>
    </row>
    <row r="186">
      <c r="A186" s="1" t="s">
        <v>300</v>
      </c>
      <c r="B186" s="1">
        <v>4</v>
      </c>
      <c r="C186" s="26" t="s">
        <v>1256</v>
      </c>
      <c r="D186" t="s">
        <v>298</v>
      </c>
      <c r="E186" s="27" t="s">
        <v>1257</v>
      </c>
      <c r="F186" s="28" t="s">
        <v>1170</v>
      </c>
      <c r="G186" s="29">
        <v>2</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ht="102">
      <c r="A189" s="1" t="s">
        <v>309</v>
      </c>
      <c r="E189" s="27" t="s">
        <v>1258</v>
      </c>
    </row>
    <row r="190">
      <c r="A190" s="1" t="s">
        <v>297</v>
      </c>
      <c r="C190" s="22" t="s">
        <v>1059</v>
      </c>
      <c r="E190" s="23" t="s">
        <v>1060</v>
      </c>
      <c r="L190" s="24">
        <f>SUMIFS(L191:L198,A191:A198,"P")</f>
        <v>0</v>
      </c>
      <c r="M190" s="24">
        <f>SUMIFS(M191:M198,A191:A198,"P")</f>
        <v>0</v>
      </c>
      <c r="N190" s="25"/>
    </row>
    <row r="191" ht="25.5">
      <c r="A191" s="1" t="s">
        <v>300</v>
      </c>
      <c r="B191" s="1">
        <v>46</v>
      </c>
      <c r="C191" s="26" t="s">
        <v>1061</v>
      </c>
      <c r="D191" t="s">
        <v>1062</v>
      </c>
      <c r="E191" s="27" t="s">
        <v>1063</v>
      </c>
      <c r="F191" s="28" t="s">
        <v>304</v>
      </c>
      <c r="G191" s="29">
        <v>0.050000000000000003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716</v>
      </c>
    </row>
    <row r="194" ht="153">
      <c r="A194" s="1" t="s">
        <v>309</v>
      </c>
      <c r="E194" s="27" t="s">
        <v>310</v>
      </c>
    </row>
    <row r="195" ht="25.5">
      <c r="A195" s="1" t="s">
        <v>300</v>
      </c>
      <c r="B195" s="1">
        <v>47</v>
      </c>
      <c r="C195" s="26" t="s">
        <v>928</v>
      </c>
      <c r="D195" t="s">
        <v>929</v>
      </c>
      <c r="E195" s="27" t="s">
        <v>930</v>
      </c>
      <c r="F195" s="28" t="s">
        <v>304</v>
      </c>
      <c r="G195" s="29">
        <v>0.050000000000000003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716</v>
      </c>
    </row>
    <row r="198" ht="153">
      <c r="A198" s="1" t="s">
        <v>309</v>
      </c>
      <c r="E198" s="27" t="s">
        <v>310</v>
      </c>
    </row>
  </sheetData>
  <sheetProtection sheet="1" objects="1" scenarios="1" spinCount="100000" saltValue="tZ4Edvv18AQRP4PZX6fVHmOj2p7yDxPKMQoCX3yvPimfYeGYd5/bVVmjYAb7pzsg/d9wdVJieRgTUl8cU0FG+A==" hashValue="H1zo20eLziWUVtPEZwq+98PR/Ps4n3maI9TcQdtMDXVeKzRIJWS64MkfagX7CZwL+yCPytFY0xh42Gun74he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COUNTIFS(L8:L240,"=0",A8:A240,"P")+COUNTIFS(L8:L240,"",A8:A240,"P")+SUM(Q8:Q240)</f>
        <v>0</v>
      </c>
    </row>
    <row r="8">
      <c r="A8" s="1" t="s">
        <v>295</v>
      </c>
      <c r="C8" s="22" t="s">
        <v>1363</v>
      </c>
      <c r="E8" s="23" t="s">
        <v>41</v>
      </c>
      <c r="L8" s="24">
        <f>L9+L46+L231</f>
        <v>0</v>
      </c>
      <c r="M8" s="24">
        <f>M9+M46+M231</f>
        <v>0</v>
      </c>
      <c r="N8" s="25"/>
    </row>
    <row r="9">
      <c r="A9" s="1" t="s">
        <v>297</v>
      </c>
      <c r="C9" s="22" t="s">
        <v>323</v>
      </c>
      <c r="E9" s="23" t="s">
        <v>324</v>
      </c>
      <c r="L9" s="24">
        <f>SUMIFS(L10:L45,A10:A45,"P")</f>
        <v>0</v>
      </c>
      <c r="M9" s="24">
        <f>SUMIFS(M10:M45,A10:A45,"P")</f>
        <v>0</v>
      </c>
      <c r="N9" s="25"/>
    </row>
    <row r="10">
      <c r="A10" s="1" t="s">
        <v>300</v>
      </c>
      <c r="B10" s="1">
        <v>3</v>
      </c>
      <c r="C10" s="26" t="s">
        <v>325</v>
      </c>
      <c r="D10" t="s">
        <v>298</v>
      </c>
      <c r="E10" s="27" t="s">
        <v>326</v>
      </c>
      <c r="F10" s="28" t="s">
        <v>327</v>
      </c>
      <c r="G10" s="29">
        <v>1.5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7</v>
      </c>
      <c r="C14" s="26" t="s">
        <v>334</v>
      </c>
      <c r="D14" t="s">
        <v>298</v>
      </c>
      <c r="E14" s="27" t="s">
        <v>335</v>
      </c>
      <c r="F14" s="28" t="s">
        <v>327</v>
      </c>
      <c r="G14" s="29">
        <v>1.2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8</v>
      </c>
      <c r="C18" s="26" t="s">
        <v>763</v>
      </c>
      <c r="D18" t="s">
        <v>298</v>
      </c>
      <c r="E18" s="27" t="s">
        <v>764</v>
      </c>
      <c r="F18" s="28" t="s">
        <v>359</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4</v>
      </c>
      <c r="C22" s="26" t="s">
        <v>360</v>
      </c>
      <c r="D22" t="s">
        <v>298</v>
      </c>
      <c r="E22" s="27" t="s">
        <v>361</v>
      </c>
      <c r="F22" s="28" t="s">
        <v>333</v>
      </c>
      <c r="G22" s="29">
        <v>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5</v>
      </c>
      <c r="C26" s="26" t="s">
        <v>366</v>
      </c>
      <c r="D26" t="s">
        <v>298</v>
      </c>
      <c r="E26" s="27" t="s">
        <v>367</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6</v>
      </c>
      <c r="C30" s="26" t="s">
        <v>767</v>
      </c>
      <c r="D30" t="s">
        <v>298</v>
      </c>
      <c r="E30" s="27" t="s">
        <v>768</v>
      </c>
      <c r="F30" s="28" t="s">
        <v>333</v>
      </c>
      <c r="G30" s="29">
        <v>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2</v>
      </c>
      <c r="C34" s="26" t="s">
        <v>370</v>
      </c>
      <c r="D34" t="s">
        <v>298</v>
      </c>
      <c r="E34" s="27" t="s">
        <v>371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1</v>
      </c>
      <c r="C38" s="26" t="s">
        <v>1364</v>
      </c>
      <c r="D38" t="s">
        <v>298</v>
      </c>
      <c r="E38" s="27" t="s">
        <v>1365</v>
      </c>
      <c r="F38" s="28" t="s">
        <v>333</v>
      </c>
      <c r="G38" s="29">
        <v>5</v>
      </c>
      <c r="H38" s="28">
        <v>0</v>
      </c>
      <c r="I38" s="30">
        <f>ROUND(G38*H38,P4)</f>
        <v>0</v>
      </c>
      <c r="L38" s="31">
        <v>0</v>
      </c>
      <c r="M38" s="24">
        <f>ROUND(G38*L38,P4)</f>
        <v>0</v>
      </c>
      <c r="N38" s="25" t="s">
        <v>780</v>
      </c>
      <c r="O38" s="32">
        <f>M38*AA38</f>
        <v>0</v>
      </c>
      <c r="P38" s="1">
        <v>3</v>
      </c>
      <c r="AA38" s="1">
        <f>IF(P38=1,$O$3,IF(P38=2,$O$4,$O$5))</f>
        <v>0</v>
      </c>
    </row>
    <row r="39">
      <c r="A39" s="1" t="s">
        <v>306</v>
      </c>
      <c r="E39" s="27" t="s">
        <v>1366</v>
      </c>
    </row>
    <row r="40">
      <c r="A40" s="1" t="s">
        <v>308</v>
      </c>
      <c r="E40" s="33" t="s">
        <v>716</v>
      </c>
    </row>
    <row r="41">
      <c r="A41" s="1" t="s">
        <v>309</v>
      </c>
      <c r="E41" s="27" t="s">
        <v>1344</v>
      </c>
    </row>
    <row r="42">
      <c r="A42" s="1" t="s">
        <v>300</v>
      </c>
      <c r="B42" s="1">
        <v>9</v>
      </c>
      <c r="C42" s="26" t="s">
        <v>1367</v>
      </c>
      <c r="D42" t="s">
        <v>298</v>
      </c>
      <c r="E42" s="27" t="s">
        <v>1368</v>
      </c>
      <c r="F42" s="28" t="s">
        <v>779</v>
      </c>
      <c r="G42" s="29">
        <v>0.0050000000000000001</v>
      </c>
      <c r="H42" s="28">
        <v>0</v>
      </c>
      <c r="I42" s="30">
        <f>ROUND(G42*H42,P4)</f>
        <v>0</v>
      </c>
      <c r="L42" s="31">
        <v>0</v>
      </c>
      <c r="M42" s="24">
        <f>ROUND(G42*L42,P4)</f>
        <v>0</v>
      </c>
      <c r="N42" s="25" t="s">
        <v>780</v>
      </c>
      <c r="O42" s="32">
        <f>M42*AA42</f>
        <v>0</v>
      </c>
      <c r="P42" s="1">
        <v>3</v>
      </c>
      <c r="AA42" s="1">
        <f>IF(P42=1,$O$3,IF(P42=2,$O$4,$O$5))</f>
        <v>0</v>
      </c>
    </row>
    <row r="43">
      <c r="A43" s="1" t="s">
        <v>306</v>
      </c>
      <c r="E43" s="27" t="s">
        <v>329</v>
      </c>
    </row>
    <row r="44">
      <c r="A44" s="1" t="s">
        <v>308</v>
      </c>
      <c r="E44" s="33" t="s">
        <v>716</v>
      </c>
    </row>
    <row r="45">
      <c r="A45" s="1" t="s">
        <v>309</v>
      </c>
      <c r="E45" s="27" t="s">
        <v>1344</v>
      </c>
    </row>
    <row r="46">
      <c r="A46" s="1" t="s">
        <v>297</v>
      </c>
      <c r="C46" s="22" t="s">
        <v>336</v>
      </c>
      <c r="E46" s="23" t="s">
        <v>1263</v>
      </c>
      <c r="L46" s="24">
        <f>SUMIFS(L47:L230,A47:A230,"P")</f>
        <v>0</v>
      </c>
      <c r="M46" s="24">
        <f>SUMIFS(M47:M230,A47:A230,"P")</f>
        <v>0</v>
      </c>
      <c r="N46" s="25"/>
    </row>
    <row r="47">
      <c r="A47" s="1" t="s">
        <v>300</v>
      </c>
      <c r="B47" s="1">
        <v>44</v>
      </c>
      <c r="C47" s="26" t="s">
        <v>1264</v>
      </c>
      <c r="D47" t="s">
        <v>298</v>
      </c>
      <c r="E47" s="27" t="s">
        <v>1265</v>
      </c>
      <c r="F47" s="28" t="s">
        <v>359</v>
      </c>
      <c r="G47" s="29">
        <v>11</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ht="25.5">
      <c r="A51" s="1" t="s">
        <v>300</v>
      </c>
      <c r="B51" s="1">
        <v>33</v>
      </c>
      <c r="C51" s="26" t="s">
        <v>1369</v>
      </c>
      <c r="D51" t="s">
        <v>298</v>
      </c>
      <c r="E51" s="27" t="s">
        <v>1370</v>
      </c>
      <c r="F51" s="28" t="s">
        <v>333</v>
      </c>
      <c r="G51" s="29">
        <v>25</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ht="25.5">
      <c r="A55" s="1" t="s">
        <v>300</v>
      </c>
      <c r="B55" s="1">
        <v>32</v>
      </c>
      <c r="C55" s="26" t="s">
        <v>795</v>
      </c>
      <c r="D55" t="s">
        <v>298</v>
      </c>
      <c r="E55" s="27" t="s">
        <v>796</v>
      </c>
      <c r="F55" s="28" t="s">
        <v>333</v>
      </c>
      <c r="G55" s="29">
        <v>30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716</v>
      </c>
    </row>
    <row r="58">
      <c r="A58" s="1" t="s">
        <v>309</v>
      </c>
      <c r="E58" s="27" t="s">
        <v>717</v>
      </c>
    </row>
    <row r="59">
      <c r="A59" s="1" t="s">
        <v>300</v>
      </c>
      <c r="B59" s="1">
        <v>31</v>
      </c>
      <c r="C59" s="26" t="s">
        <v>937</v>
      </c>
      <c r="D59" t="s">
        <v>298</v>
      </c>
      <c r="E59" s="27" t="s">
        <v>938</v>
      </c>
      <c r="F59" s="28" t="s">
        <v>333</v>
      </c>
      <c r="G59" s="29">
        <v>50</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716</v>
      </c>
    </row>
    <row r="62">
      <c r="A62" s="1" t="s">
        <v>309</v>
      </c>
      <c r="E62" s="27" t="s">
        <v>717</v>
      </c>
    </row>
    <row r="63">
      <c r="A63" s="1" t="s">
        <v>300</v>
      </c>
      <c r="B63" s="1">
        <v>40</v>
      </c>
      <c r="C63" s="26" t="s">
        <v>1270</v>
      </c>
      <c r="D63" t="s">
        <v>298</v>
      </c>
      <c r="E63" s="27" t="s">
        <v>1271</v>
      </c>
      <c r="F63" s="28" t="s">
        <v>350</v>
      </c>
      <c r="G63" s="29">
        <v>0.5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716</v>
      </c>
    </row>
    <row r="66">
      <c r="A66" s="1" t="s">
        <v>309</v>
      </c>
      <c r="E66" s="27" t="s">
        <v>717</v>
      </c>
    </row>
    <row r="67">
      <c r="A67" s="1" t="s">
        <v>300</v>
      </c>
      <c r="B67" s="1">
        <v>41</v>
      </c>
      <c r="C67" s="26" t="s">
        <v>1272</v>
      </c>
      <c r="D67" t="s">
        <v>298</v>
      </c>
      <c r="E67" s="27" t="s">
        <v>1273</v>
      </c>
      <c r="F67" s="28" t="s">
        <v>350</v>
      </c>
      <c r="G67" s="29">
        <v>0.5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716</v>
      </c>
    </row>
    <row r="70">
      <c r="A70" s="1" t="s">
        <v>309</v>
      </c>
      <c r="E70" s="27" t="s">
        <v>717</v>
      </c>
    </row>
    <row r="71">
      <c r="A71" s="1" t="s">
        <v>300</v>
      </c>
      <c r="B71" s="1">
        <v>42</v>
      </c>
      <c r="C71" s="26" t="s">
        <v>1187</v>
      </c>
      <c r="D71" t="s">
        <v>298</v>
      </c>
      <c r="E71" s="27" t="s">
        <v>1188</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716</v>
      </c>
    </row>
    <row r="74">
      <c r="A74" s="1" t="s">
        <v>309</v>
      </c>
      <c r="E74" s="27" t="s">
        <v>717</v>
      </c>
    </row>
    <row r="75" ht="25.5">
      <c r="A75" s="1" t="s">
        <v>300</v>
      </c>
      <c r="B75" s="1">
        <v>43</v>
      </c>
      <c r="C75" s="26" t="s">
        <v>771</v>
      </c>
      <c r="D75" t="s">
        <v>298</v>
      </c>
      <c r="E75" s="27" t="s">
        <v>772</v>
      </c>
      <c r="F75" s="28" t="s">
        <v>359</v>
      </c>
      <c r="G75" s="29">
        <v>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716</v>
      </c>
    </row>
    <row r="78">
      <c r="A78" s="1" t="s">
        <v>309</v>
      </c>
      <c r="E78" s="27" t="s">
        <v>717</v>
      </c>
    </row>
    <row r="79">
      <c r="A79" s="1" t="s">
        <v>300</v>
      </c>
      <c r="B79" s="1">
        <v>28</v>
      </c>
      <c r="C79" s="26" t="s">
        <v>1081</v>
      </c>
      <c r="D79" t="s">
        <v>298</v>
      </c>
      <c r="E79" s="27" t="s">
        <v>1082</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716</v>
      </c>
    </row>
    <row r="82">
      <c r="A82" s="1" t="s">
        <v>309</v>
      </c>
      <c r="E82" s="27" t="s">
        <v>717</v>
      </c>
    </row>
    <row r="83">
      <c r="A83" s="1" t="s">
        <v>300</v>
      </c>
      <c r="B83" s="1">
        <v>53</v>
      </c>
      <c r="C83" s="26" t="s">
        <v>984</v>
      </c>
      <c r="D83" t="s">
        <v>298</v>
      </c>
      <c r="E83" s="27" t="s">
        <v>985</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716</v>
      </c>
    </row>
    <row r="86">
      <c r="A86" s="1" t="s">
        <v>309</v>
      </c>
      <c r="E86" s="27" t="s">
        <v>717</v>
      </c>
    </row>
    <row r="87">
      <c r="A87" s="1" t="s">
        <v>300</v>
      </c>
      <c r="B87" s="1">
        <v>34</v>
      </c>
      <c r="C87" s="26" t="s">
        <v>1021</v>
      </c>
      <c r="D87" t="s">
        <v>298</v>
      </c>
      <c r="E87" s="27" t="s">
        <v>1022</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716</v>
      </c>
    </row>
    <row r="90">
      <c r="A90" s="1" t="s">
        <v>309</v>
      </c>
      <c r="E90" s="27" t="s">
        <v>717</v>
      </c>
    </row>
    <row r="91" ht="25.5">
      <c r="A91" s="1" t="s">
        <v>300</v>
      </c>
      <c r="B91" s="1">
        <v>38</v>
      </c>
      <c r="C91" s="26" t="s">
        <v>1086</v>
      </c>
      <c r="D91" t="s">
        <v>298</v>
      </c>
      <c r="E91" s="27" t="s">
        <v>1087</v>
      </c>
      <c r="F91" s="28" t="s">
        <v>359</v>
      </c>
      <c r="G91" s="29">
        <v>4</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716</v>
      </c>
    </row>
    <row r="94">
      <c r="A94" s="1" t="s">
        <v>309</v>
      </c>
      <c r="E94" s="27" t="s">
        <v>717</v>
      </c>
    </row>
    <row r="95">
      <c r="A95" s="1" t="s">
        <v>300</v>
      </c>
      <c r="B95" s="1">
        <v>39</v>
      </c>
      <c r="C95" s="26" t="s">
        <v>986</v>
      </c>
      <c r="D95" t="s">
        <v>298</v>
      </c>
      <c r="E95" s="27" t="s">
        <v>987</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c r="A99" s="1" t="s">
        <v>300</v>
      </c>
      <c r="B99" s="1">
        <v>54</v>
      </c>
      <c r="C99" s="26" t="s">
        <v>1276</v>
      </c>
      <c r="D99" t="s">
        <v>298</v>
      </c>
      <c r="E99" s="27" t="s">
        <v>1277</v>
      </c>
      <c r="F99" s="28" t="s">
        <v>359</v>
      </c>
      <c r="G99" s="29">
        <v>1</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c r="A103" s="1" t="s">
        <v>300</v>
      </c>
      <c r="B103" s="1">
        <v>24</v>
      </c>
      <c r="C103" s="26" t="s">
        <v>1278</v>
      </c>
      <c r="D103" t="s">
        <v>298</v>
      </c>
      <c r="E103" s="27" t="s">
        <v>1279</v>
      </c>
      <c r="F103" s="28" t="s">
        <v>359</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c r="A107" s="1" t="s">
        <v>300</v>
      </c>
      <c r="B107" s="1">
        <v>25</v>
      </c>
      <c r="C107" s="26" t="s">
        <v>1280</v>
      </c>
      <c r="D107" t="s">
        <v>298</v>
      </c>
      <c r="E107" s="27" t="s">
        <v>1281</v>
      </c>
      <c r="F107" s="28" t="s">
        <v>359</v>
      </c>
      <c r="G107" s="29">
        <v>10</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c r="A111" s="1" t="s">
        <v>300</v>
      </c>
      <c r="B111" s="1">
        <v>26</v>
      </c>
      <c r="C111" s="26" t="s">
        <v>995</v>
      </c>
      <c r="D111" t="s">
        <v>298</v>
      </c>
      <c r="E111" s="27" t="s">
        <v>996</v>
      </c>
      <c r="F111" s="28" t="s">
        <v>333</v>
      </c>
      <c r="G111" s="29">
        <v>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27</v>
      </c>
      <c r="C115" s="26" t="s">
        <v>997</v>
      </c>
      <c r="D115" t="s">
        <v>298</v>
      </c>
      <c r="E115" s="27" t="s">
        <v>998</v>
      </c>
      <c r="F115" s="28" t="s">
        <v>333</v>
      </c>
      <c r="G115" s="29">
        <v>2</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29</v>
      </c>
      <c r="C119" s="26" t="s">
        <v>1025</v>
      </c>
      <c r="D119" t="s">
        <v>298</v>
      </c>
      <c r="E119" s="27" t="s">
        <v>1026</v>
      </c>
      <c r="F119" s="28" t="s">
        <v>396</v>
      </c>
      <c r="G119" s="29">
        <v>1</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30</v>
      </c>
      <c r="C123" s="26" t="s">
        <v>1027</v>
      </c>
      <c r="D123" t="s">
        <v>298</v>
      </c>
      <c r="E123" s="27" t="s">
        <v>1028</v>
      </c>
      <c r="F123" s="28" t="s">
        <v>396</v>
      </c>
      <c r="G123" s="29">
        <v>1</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45</v>
      </c>
      <c r="C127" s="26" t="s">
        <v>1282</v>
      </c>
      <c r="D127" t="s">
        <v>298</v>
      </c>
      <c r="E127" s="27" t="s">
        <v>1283</v>
      </c>
      <c r="F127" s="28" t="s">
        <v>359</v>
      </c>
      <c r="G127" s="29">
        <v>15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46</v>
      </c>
      <c r="C131" s="26" t="s">
        <v>1031</v>
      </c>
      <c r="D131" t="s">
        <v>298</v>
      </c>
      <c r="E131" s="27" t="s">
        <v>1032</v>
      </c>
      <c r="F131" s="28" t="s">
        <v>359</v>
      </c>
      <c r="G131" s="29">
        <v>15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16</v>
      </c>
      <c r="C135" s="26" t="s">
        <v>1371</v>
      </c>
      <c r="D135" t="s">
        <v>298</v>
      </c>
      <c r="E135" s="27" t="s">
        <v>1372</v>
      </c>
      <c r="F135" s="28" t="s">
        <v>359</v>
      </c>
      <c r="G135" s="29">
        <v>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17</v>
      </c>
      <c r="C139" s="26" t="s">
        <v>1290</v>
      </c>
      <c r="D139" t="s">
        <v>298</v>
      </c>
      <c r="E139" s="27" t="s">
        <v>1291</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12</v>
      </c>
      <c r="C143" s="26" t="s">
        <v>1296</v>
      </c>
      <c r="D143" t="s">
        <v>298</v>
      </c>
      <c r="E143" s="27" t="s">
        <v>1297</v>
      </c>
      <c r="F143" s="28" t="s">
        <v>359</v>
      </c>
      <c r="G143" s="29">
        <v>5</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14</v>
      </c>
      <c r="C147" s="26" t="s">
        <v>1298</v>
      </c>
      <c r="D147" t="s">
        <v>298</v>
      </c>
      <c r="E147" s="27" t="s">
        <v>1299</v>
      </c>
      <c r="F147" s="28" t="s">
        <v>359</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13</v>
      </c>
      <c r="C151" s="26" t="s">
        <v>1300</v>
      </c>
      <c r="D151" t="s">
        <v>298</v>
      </c>
      <c r="E151" s="27" t="s">
        <v>1301</v>
      </c>
      <c r="F151" s="28" t="s">
        <v>359</v>
      </c>
      <c r="G151" s="29">
        <v>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10</v>
      </c>
      <c r="C155" s="26" t="s">
        <v>1302</v>
      </c>
      <c r="D155" t="s">
        <v>298</v>
      </c>
      <c r="E155" s="27" t="s">
        <v>1303</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15</v>
      </c>
      <c r="C159" s="26" t="s">
        <v>1306</v>
      </c>
      <c r="D159" t="s">
        <v>298</v>
      </c>
      <c r="E159" s="27" t="s">
        <v>1307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11</v>
      </c>
      <c r="C163" s="26" t="s">
        <v>1308</v>
      </c>
      <c r="D163" t="s">
        <v>298</v>
      </c>
      <c r="E163" s="27" t="s">
        <v>1309</v>
      </c>
      <c r="F163" s="28" t="s">
        <v>359</v>
      </c>
      <c r="G163" s="29">
        <v>4</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ht="25.5">
      <c r="A167" s="1" t="s">
        <v>300</v>
      </c>
      <c r="B167" s="1">
        <v>18</v>
      </c>
      <c r="C167" s="26" t="s">
        <v>1373</v>
      </c>
      <c r="D167" t="s">
        <v>298</v>
      </c>
      <c r="E167" s="27" t="s">
        <v>1374</v>
      </c>
      <c r="F167" s="28" t="s">
        <v>359</v>
      </c>
      <c r="G167" s="29">
        <v>3</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19</v>
      </c>
      <c r="C171" s="26" t="s">
        <v>1318</v>
      </c>
      <c r="D171" t="s">
        <v>298</v>
      </c>
      <c r="E171" s="27" t="s">
        <v>1319</v>
      </c>
      <c r="F171" s="28" t="s">
        <v>359</v>
      </c>
      <c r="G171" s="29">
        <v>3</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35</v>
      </c>
      <c r="C175" s="26" t="s">
        <v>1324</v>
      </c>
      <c r="D175" t="s">
        <v>298</v>
      </c>
      <c r="E175" s="27" t="s">
        <v>1325</v>
      </c>
      <c r="F175" s="28" t="s">
        <v>359</v>
      </c>
      <c r="G175" s="29">
        <v>9</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36</v>
      </c>
      <c r="C179" s="26" t="s">
        <v>1326</v>
      </c>
      <c r="D179" t="s">
        <v>298</v>
      </c>
      <c r="E179" s="27" t="s">
        <v>1327</v>
      </c>
      <c r="F179" s="28" t="s">
        <v>359</v>
      </c>
      <c r="G179" s="29">
        <v>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37</v>
      </c>
      <c r="C183" s="26" t="s">
        <v>1330</v>
      </c>
      <c r="D183" t="s">
        <v>298</v>
      </c>
      <c r="E183" s="27" t="s">
        <v>1331</v>
      </c>
      <c r="F183" s="28" t="s">
        <v>359</v>
      </c>
      <c r="G183" s="29">
        <v>18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48</v>
      </c>
      <c r="C187" s="26" t="s">
        <v>1332</v>
      </c>
      <c r="D187" t="s">
        <v>298</v>
      </c>
      <c r="E187" s="27" t="s">
        <v>1333</v>
      </c>
      <c r="F187" s="28" t="s">
        <v>359</v>
      </c>
      <c r="G187" s="29">
        <v>9</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49</v>
      </c>
      <c r="C191" s="26" t="s">
        <v>1334</v>
      </c>
      <c r="D191" t="s">
        <v>298</v>
      </c>
      <c r="E191" s="27" t="s">
        <v>1335</v>
      </c>
      <c r="F191" s="28" t="s">
        <v>359</v>
      </c>
      <c r="G191" s="29">
        <v>9</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50</v>
      </c>
      <c r="C195" s="26" t="s">
        <v>1336</v>
      </c>
      <c r="D195" t="s">
        <v>298</v>
      </c>
      <c r="E195" s="27" t="s">
        <v>1337</v>
      </c>
      <c r="F195" s="28" t="s">
        <v>1036</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ht="25.5">
      <c r="A199" s="1" t="s">
        <v>300</v>
      </c>
      <c r="B199" s="1">
        <v>55</v>
      </c>
      <c r="C199" s="26" t="s">
        <v>1338</v>
      </c>
      <c r="D199" t="s">
        <v>298</v>
      </c>
      <c r="E199" s="27" t="s">
        <v>1339</v>
      </c>
      <c r="F199" s="28" t="s">
        <v>586</v>
      </c>
      <c r="G199" s="29">
        <v>16</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51</v>
      </c>
      <c r="C203" s="26" t="s">
        <v>1340</v>
      </c>
      <c r="D203" t="s">
        <v>298</v>
      </c>
      <c r="E203" s="27" t="s">
        <v>1341</v>
      </c>
      <c r="F203" s="28" t="s">
        <v>359</v>
      </c>
      <c r="G203" s="29">
        <v>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ht="25.5">
      <c r="A207" s="1" t="s">
        <v>300</v>
      </c>
      <c r="B207" s="1">
        <v>22</v>
      </c>
      <c r="C207" s="26" t="s">
        <v>1342</v>
      </c>
      <c r="D207" t="s">
        <v>298</v>
      </c>
      <c r="E207" s="27" t="s">
        <v>1343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1344</v>
      </c>
    </row>
    <row r="211" ht="25.5">
      <c r="A211" s="1" t="s">
        <v>300</v>
      </c>
      <c r="B211" s="1">
        <v>21</v>
      </c>
      <c r="C211" s="26" t="s">
        <v>1345</v>
      </c>
      <c r="D211" t="s">
        <v>298</v>
      </c>
      <c r="E211" s="27" t="s">
        <v>1346</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1344</v>
      </c>
    </row>
    <row r="215">
      <c r="A215" s="1" t="s">
        <v>300</v>
      </c>
      <c r="B215" s="1">
        <v>23</v>
      </c>
      <c r="C215" s="26" t="s">
        <v>1347</v>
      </c>
      <c r="D215" t="s">
        <v>298</v>
      </c>
      <c r="E215" s="27" t="s">
        <v>1348</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20</v>
      </c>
      <c r="C219" s="26" t="s">
        <v>1375</v>
      </c>
      <c r="D219" t="s">
        <v>298</v>
      </c>
      <c r="E219" s="27" t="s">
        <v>1350</v>
      </c>
      <c r="F219" s="28" t="s">
        <v>359</v>
      </c>
      <c r="G219" s="29">
        <v>3</v>
      </c>
      <c r="H219" s="28">
        <v>0</v>
      </c>
      <c r="I219" s="30">
        <f>ROUND(G219*H219,P4)</f>
        <v>0</v>
      </c>
      <c r="L219" s="31">
        <v>0</v>
      </c>
      <c r="M219" s="24">
        <f>ROUND(G219*L219,P4)</f>
        <v>0</v>
      </c>
      <c r="N219" s="25" t="s">
        <v>780</v>
      </c>
      <c r="O219" s="32">
        <f>M219*AA219</f>
        <v>0</v>
      </c>
      <c r="P219" s="1">
        <v>3</v>
      </c>
      <c r="AA219" s="1">
        <f>IF(P219=1,$O$3,IF(P219=2,$O$4,$O$5))</f>
        <v>0</v>
      </c>
    </row>
    <row r="220">
      <c r="A220" s="1" t="s">
        <v>306</v>
      </c>
      <c r="E220" s="27" t="s">
        <v>329</v>
      </c>
    </row>
    <row r="221">
      <c r="A221" s="1" t="s">
        <v>308</v>
      </c>
      <c r="E221" s="33" t="s">
        <v>716</v>
      </c>
    </row>
    <row r="222">
      <c r="A222" s="1" t="s">
        <v>309</v>
      </c>
      <c r="E222" s="27" t="s">
        <v>1344</v>
      </c>
    </row>
    <row r="223">
      <c r="A223" s="1" t="s">
        <v>300</v>
      </c>
      <c r="B223" s="1">
        <v>47</v>
      </c>
      <c r="C223" s="26" t="s">
        <v>1376</v>
      </c>
      <c r="D223" t="s">
        <v>298</v>
      </c>
      <c r="E223" s="27" t="s">
        <v>1355</v>
      </c>
      <c r="F223" s="28" t="s">
        <v>1170</v>
      </c>
      <c r="G223" s="29">
        <v>1</v>
      </c>
      <c r="H223" s="28">
        <v>0</v>
      </c>
      <c r="I223" s="30">
        <f>ROUND(G223*H223,P4)</f>
        <v>0</v>
      </c>
      <c r="L223" s="31">
        <v>0</v>
      </c>
      <c r="M223" s="24">
        <f>ROUND(G223*L223,P4)</f>
        <v>0</v>
      </c>
      <c r="N223" s="25" t="s">
        <v>780</v>
      </c>
      <c r="O223" s="32">
        <f>M223*AA223</f>
        <v>0</v>
      </c>
      <c r="P223" s="1">
        <v>3</v>
      </c>
      <c r="AA223" s="1">
        <f>IF(P223=1,$O$3,IF(P223=2,$O$4,$O$5))</f>
        <v>0</v>
      </c>
    </row>
    <row r="224">
      <c r="A224" s="1" t="s">
        <v>306</v>
      </c>
      <c r="E224" s="27" t="s">
        <v>329</v>
      </c>
    </row>
    <row r="225">
      <c r="A225" s="1" t="s">
        <v>308</v>
      </c>
      <c r="E225" s="33" t="s">
        <v>1356</v>
      </c>
    </row>
    <row r="226" ht="153">
      <c r="A226" s="1" t="s">
        <v>309</v>
      </c>
      <c r="E226" s="27" t="s">
        <v>1357</v>
      </c>
    </row>
    <row r="227">
      <c r="A227" s="1" t="s">
        <v>300</v>
      </c>
      <c r="B227" s="1">
        <v>52</v>
      </c>
      <c r="C227" s="26" t="s">
        <v>1360</v>
      </c>
      <c r="D227" t="s">
        <v>298</v>
      </c>
      <c r="E227" s="27" t="s">
        <v>1361</v>
      </c>
      <c r="F227" s="28" t="s">
        <v>586</v>
      </c>
      <c r="G227" s="29">
        <v>8</v>
      </c>
      <c r="H227" s="28">
        <v>0</v>
      </c>
      <c r="I227" s="30">
        <f>ROUND(G227*H227,P4)</f>
        <v>0</v>
      </c>
      <c r="L227" s="31">
        <v>0</v>
      </c>
      <c r="M227" s="24">
        <f>ROUND(G227*L227,P4)</f>
        <v>0</v>
      </c>
      <c r="N227" s="25" t="s">
        <v>780</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297</v>
      </c>
      <c r="C231" s="22" t="s">
        <v>1059</v>
      </c>
      <c r="E231" s="23" t="s">
        <v>1060</v>
      </c>
      <c r="L231" s="24">
        <f>SUMIFS(L232:L239,A232:A239,"P")</f>
        <v>0</v>
      </c>
      <c r="M231" s="24">
        <f>SUMIFS(M232:M239,A232:A239,"P")</f>
        <v>0</v>
      </c>
      <c r="N231" s="25"/>
    </row>
    <row r="232" ht="25.5">
      <c r="A232" s="1" t="s">
        <v>300</v>
      </c>
      <c r="B232" s="1">
        <v>56</v>
      </c>
      <c r="C232" s="26" t="s">
        <v>1061</v>
      </c>
      <c r="D232" t="s">
        <v>1062</v>
      </c>
      <c r="E232" s="27" t="s">
        <v>1063</v>
      </c>
      <c r="F232" s="28" t="s">
        <v>304</v>
      </c>
      <c r="G232" s="29">
        <v>0.059999999999999998</v>
      </c>
      <c r="H232" s="28">
        <v>0</v>
      </c>
      <c r="I232" s="30">
        <f>ROUND(G232*H232,P4)</f>
        <v>0</v>
      </c>
      <c r="L232" s="31">
        <v>0</v>
      </c>
      <c r="M232" s="24">
        <f>ROUND(G232*L232,P4)</f>
        <v>0</v>
      </c>
      <c r="N232" s="25" t="s">
        <v>305</v>
      </c>
      <c r="O232" s="32">
        <f>M232*AA232</f>
        <v>0</v>
      </c>
      <c r="P232" s="1">
        <v>3</v>
      </c>
      <c r="AA232" s="1">
        <f>IF(P232=1,$O$3,IF(P232=2,$O$4,$O$5))</f>
        <v>0</v>
      </c>
    </row>
    <row r="233">
      <c r="A233" s="1" t="s">
        <v>306</v>
      </c>
      <c r="E233" s="27" t="s">
        <v>307</v>
      </c>
    </row>
    <row r="234">
      <c r="A234" s="1" t="s">
        <v>308</v>
      </c>
    </row>
    <row r="235" ht="153">
      <c r="A235" s="1" t="s">
        <v>309</v>
      </c>
      <c r="E235" s="27" t="s">
        <v>310</v>
      </c>
    </row>
    <row r="236" ht="25.5">
      <c r="A236" s="1" t="s">
        <v>300</v>
      </c>
      <c r="B236" s="1">
        <v>57</v>
      </c>
      <c r="C236" s="26" t="s">
        <v>928</v>
      </c>
      <c r="D236" t="s">
        <v>929</v>
      </c>
      <c r="E236" s="27" t="s">
        <v>930</v>
      </c>
      <c r="F236" s="28" t="s">
        <v>304</v>
      </c>
      <c r="G236" s="29">
        <v>0.059999999999999998</v>
      </c>
      <c r="H236" s="28">
        <v>0</v>
      </c>
      <c r="I236" s="30">
        <f>ROUND(G236*H236,P4)</f>
        <v>0</v>
      </c>
      <c r="L236" s="31">
        <v>0</v>
      </c>
      <c r="M236" s="24">
        <f>ROUND(G236*L236,P4)</f>
        <v>0</v>
      </c>
      <c r="N236" s="25" t="s">
        <v>305</v>
      </c>
      <c r="O236" s="32">
        <f>M236*AA236</f>
        <v>0</v>
      </c>
      <c r="P236" s="1">
        <v>3</v>
      </c>
      <c r="AA236" s="1">
        <f>IF(P236=1,$O$3,IF(P236=2,$O$4,$O$5))</f>
        <v>0</v>
      </c>
    </row>
    <row r="237">
      <c r="A237" s="1" t="s">
        <v>306</v>
      </c>
      <c r="E237" s="27" t="s">
        <v>307</v>
      </c>
    </row>
    <row r="238">
      <c r="A238" s="1" t="s">
        <v>308</v>
      </c>
    </row>
    <row r="239" ht="153">
      <c r="A239" s="1" t="s">
        <v>309</v>
      </c>
      <c r="E239" s="27" t="s">
        <v>310</v>
      </c>
    </row>
  </sheetData>
  <sheetProtection sheet="1" objects="1" scenarios="1" spinCount="100000" saltValue="kns58h2PlpOypXjUS1u7js+ykpPDVBC3xJLMgy8uTw/gdDelQQV8rMTj959gGbvJyigQILsSrIqP1gSGlJmivQ==" hashValue="pnSTqkwYZgcGavXqTo2l0UyxJnA6NIXOFrhhxE22lYFsrLGvvxzEjvVXko+68It0L2Iq1ItSaDEXe983dPg0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COUNTIFS(L8:L504,"=0",A8:A504,"P")+COUNTIFS(L8:L504,"",A8:A504,"P")+SUM(Q8:Q504)</f>
        <v>0</v>
      </c>
    </row>
    <row r="8" ht="25.5">
      <c r="A8" s="1" t="s">
        <v>295</v>
      </c>
      <c r="C8" s="22" t="s">
        <v>1377</v>
      </c>
      <c r="E8" s="23" t="s">
        <v>43</v>
      </c>
      <c r="L8" s="24">
        <f>L9+L110+L487</f>
        <v>0</v>
      </c>
      <c r="M8" s="24">
        <f>M9+M110+M487</f>
        <v>0</v>
      </c>
      <c r="N8" s="25"/>
    </row>
    <row r="9">
      <c r="A9" s="1" t="s">
        <v>297</v>
      </c>
      <c r="C9" s="22" t="s">
        <v>323</v>
      </c>
      <c r="E9" s="23" t="s">
        <v>324</v>
      </c>
      <c r="L9" s="24">
        <f>SUMIFS(L10:L109,A10:A109,"P")</f>
        <v>0</v>
      </c>
      <c r="M9" s="24">
        <f>SUMIFS(M10:M109,A10:A109,"P")</f>
        <v>0</v>
      </c>
      <c r="N9" s="25"/>
    </row>
    <row r="10">
      <c r="A10" s="1" t="s">
        <v>300</v>
      </c>
      <c r="B10" s="1">
        <v>2</v>
      </c>
      <c r="C10" s="26" t="s">
        <v>759</v>
      </c>
      <c r="D10" t="s">
        <v>298</v>
      </c>
      <c r="E10" s="27" t="s">
        <v>760</v>
      </c>
      <c r="F10" s="28" t="s">
        <v>327</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3</v>
      </c>
      <c r="C14" s="26" t="s">
        <v>325</v>
      </c>
      <c r="D14" t="s">
        <v>298</v>
      </c>
      <c r="E14" s="27" t="s">
        <v>326</v>
      </c>
      <c r="F14" s="28" t="s">
        <v>327</v>
      </c>
      <c r="G14" s="29">
        <v>845.005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4</v>
      </c>
      <c r="C18" s="26" t="s">
        <v>334</v>
      </c>
      <c r="D18" t="s">
        <v>298</v>
      </c>
      <c r="E18" s="27" t="s">
        <v>335</v>
      </c>
      <c r="F18" s="28" t="s">
        <v>327</v>
      </c>
      <c r="G18" s="29">
        <v>769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v>
      </c>
      <c r="C22" s="26" t="s">
        <v>761</v>
      </c>
      <c r="D22" t="s">
        <v>298</v>
      </c>
      <c r="E22" s="27" t="s">
        <v>762</v>
      </c>
      <c r="F22" s="28" t="s">
        <v>327</v>
      </c>
      <c r="G22" s="29">
        <v>8</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19</v>
      </c>
      <c r="C26" s="26" t="s">
        <v>763</v>
      </c>
      <c r="D26" t="s">
        <v>298</v>
      </c>
      <c r="E26" s="27" t="s">
        <v>764</v>
      </c>
      <c r="F26" s="28" t="s">
        <v>359</v>
      </c>
      <c r="G26" s="29">
        <v>98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23</v>
      </c>
      <c r="C30" s="26" t="s">
        <v>765</v>
      </c>
      <c r="D30" t="s">
        <v>298</v>
      </c>
      <c r="E30" s="27" t="s">
        <v>766</v>
      </c>
      <c r="F30" s="28" t="s">
        <v>359</v>
      </c>
      <c r="G30" s="29">
        <v>12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21</v>
      </c>
      <c r="C34" s="26" t="s">
        <v>357</v>
      </c>
      <c r="D34" t="s">
        <v>298</v>
      </c>
      <c r="E34" s="27" t="s">
        <v>358</v>
      </c>
      <c r="F34" s="28" t="s">
        <v>359</v>
      </c>
      <c r="G34" s="29">
        <v>40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22</v>
      </c>
      <c r="C38" s="26" t="s">
        <v>1378</v>
      </c>
      <c r="D38" t="s">
        <v>298</v>
      </c>
      <c r="E38" s="27" t="s">
        <v>1379</v>
      </c>
      <c r="F38" s="28" t="s">
        <v>359</v>
      </c>
      <c r="G38" s="29">
        <v>3</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6</v>
      </c>
      <c r="C42" s="26" t="s">
        <v>360</v>
      </c>
      <c r="D42" t="s">
        <v>298</v>
      </c>
      <c r="E42" s="27" t="s">
        <v>361</v>
      </c>
      <c r="F42" s="28" t="s">
        <v>333</v>
      </c>
      <c r="G42" s="29">
        <v>420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8</v>
      </c>
      <c r="C46" s="26" t="s">
        <v>362</v>
      </c>
      <c r="D46" t="s">
        <v>298</v>
      </c>
      <c r="E46" s="27" t="s">
        <v>363</v>
      </c>
      <c r="F46" s="28" t="s">
        <v>333</v>
      </c>
      <c r="G46" s="29">
        <v>1790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10</v>
      </c>
      <c r="C50" s="26" t="s">
        <v>364</v>
      </c>
      <c r="D50" t="s">
        <v>298</v>
      </c>
      <c r="E50" s="27" t="s">
        <v>365</v>
      </c>
      <c r="F50" s="28" t="s">
        <v>333</v>
      </c>
      <c r="G50" s="29">
        <v>1025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366</v>
      </c>
      <c r="D54" t="s">
        <v>298</v>
      </c>
      <c r="E54" s="27" t="s">
        <v>367</v>
      </c>
      <c r="F54" s="28" t="s">
        <v>333</v>
      </c>
      <c r="G54" s="29">
        <v>2195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14</v>
      </c>
      <c r="C58" s="26" t="s">
        <v>1380</v>
      </c>
      <c r="D58" t="s">
        <v>298</v>
      </c>
      <c r="E58" s="27" t="s">
        <v>1381</v>
      </c>
      <c r="F58" s="28" t="s">
        <v>359</v>
      </c>
      <c r="G58" s="29">
        <v>10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7</v>
      </c>
      <c r="C62" s="26" t="s">
        <v>767</v>
      </c>
      <c r="D62" t="s">
        <v>298</v>
      </c>
      <c r="E62" s="27" t="s">
        <v>1382</v>
      </c>
      <c r="F62" s="28" t="s">
        <v>333</v>
      </c>
      <c r="G62" s="29">
        <v>420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9</v>
      </c>
      <c r="C66" s="26" t="s">
        <v>935</v>
      </c>
      <c r="D66" t="s">
        <v>298</v>
      </c>
      <c r="E66" s="27" t="s">
        <v>1383</v>
      </c>
      <c r="F66" s="28" t="s">
        <v>333</v>
      </c>
      <c r="G66" s="29">
        <v>1790</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11</v>
      </c>
      <c r="C70" s="26" t="s">
        <v>937</v>
      </c>
      <c r="D70" t="s">
        <v>298</v>
      </c>
      <c r="E70" s="27" t="s">
        <v>938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ht="25.5">
      <c r="A74" s="1" t="s">
        <v>300</v>
      </c>
      <c r="B74" s="1">
        <v>15</v>
      </c>
      <c r="C74" s="26" t="s">
        <v>769</v>
      </c>
      <c r="D74" t="s">
        <v>298</v>
      </c>
      <c r="E74" s="27" t="s">
        <v>770</v>
      </c>
      <c r="F74" s="28" t="s">
        <v>359</v>
      </c>
      <c r="G74" s="29">
        <v>20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16</v>
      </c>
      <c r="C78" s="26" t="s">
        <v>771</v>
      </c>
      <c r="D78" t="s">
        <v>298</v>
      </c>
      <c r="E78" s="27" t="s">
        <v>772</v>
      </c>
      <c r="F78" s="28" t="s">
        <v>359</v>
      </c>
      <c r="G78" s="29">
        <v>20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17</v>
      </c>
      <c r="C82" s="26" t="s">
        <v>773</v>
      </c>
      <c r="D82" t="s">
        <v>298</v>
      </c>
      <c r="E82" s="27" t="s">
        <v>774</v>
      </c>
      <c r="F82" s="28" t="s">
        <v>359</v>
      </c>
      <c r="G82" s="29">
        <v>10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18</v>
      </c>
      <c r="C86" s="26" t="s">
        <v>775</v>
      </c>
      <c r="D86" t="s">
        <v>298</v>
      </c>
      <c r="E86" s="27" t="s">
        <v>776</v>
      </c>
      <c r="F86" s="28" t="s">
        <v>359</v>
      </c>
      <c r="G86" s="29">
        <v>30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ht="25.5">
      <c r="A90" s="1" t="s">
        <v>300</v>
      </c>
      <c r="B90" s="1">
        <v>20</v>
      </c>
      <c r="C90" s="26" t="s">
        <v>370</v>
      </c>
      <c r="D90" t="s">
        <v>298</v>
      </c>
      <c r="E90" s="27" t="s">
        <v>371</v>
      </c>
      <c r="F90" s="28" t="s">
        <v>359</v>
      </c>
      <c r="G90" s="29">
        <v>30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25.5">
      <c r="A94" s="1" t="s">
        <v>300</v>
      </c>
      <c r="B94" s="1">
        <v>24</v>
      </c>
      <c r="C94" s="26" t="s">
        <v>777</v>
      </c>
      <c r="D94" t="s">
        <v>298</v>
      </c>
      <c r="E94" s="27" t="s">
        <v>778</v>
      </c>
      <c r="F94" s="28" t="s">
        <v>779</v>
      </c>
      <c r="G94" s="29">
        <v>2.1949999999999998</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781</v>
      </c>
    </row>
    <row r="98" ht="25.5">
      <c r="A98" s="1" t="s">
        <v>300</v>
      </c>
      <c r="B98" s="1">
        <v>13</v>
      </c>
      <c r="C98" s="26" t="s">
        <v>785</v>
      </c>
      <c r="D98" t="s">
        <v>298</v>
      </c>
      <c r="E98" s="27" t="s">
        <v>786</v>
      </c>
      <c r="F98" s="28" t="s">
        <v>359</v>
      </c>
      <c r="G98" s="29">
        <v>8</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716</v>
      </c>
    </row>
    <row r="101" ht="76.5">
      <c r="A101" s="1" t="s">
        <v>309</v>
      </c>
      <c r="E101" s="27" t="s">
        <v>787</v>
      </c>
    </row>
    <row r="102">
      <c r="A102" s="1" t="s">
        <v>300</v>
      </c>
      <c r="B102" s="1">
        <v>1</v>
      </c>
      <c r="C102" s="26" t="s">
        <v>788</v>
      </c>
      <c r="D102" t="s">
        <v>298</v>
      </c>
      <c r="E102" s="27" t="s">
        <v>789</v>
      </c>
      <c r="F102" s="28" t="s">
        <v>779</v>
      </c>
      <c r="G102" s="29">
        <v>2.1949999999999998</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76.5">
      <c r="A105" s="1" t="s">
        <v>309</v>
      </c>
      <c r="E105" s="27" t="s">
        <v>790</v>
      </c>
    </row>
    <row r="106">
      <c r="A106" s="1" t="s">
        <v>300</v>
      </c>
      <c r="B106" s="1">
        <v>25</v>
      </c>
      <c r="C106" s="26" t="s">
        <v>791</v>
      </c>
      <c r="D106" t="s">
        <v>298</v>
      </c>
      <c r="E106" s="27" t="s">
        <v>792</v>
      </c>
      <c r="F106" s="28" t="s">
        <v>779</v>
      </c>
      <c r="G106" s="29">
        <v>3.7149999999999999</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89.25">
      <c r="A109" s="1" t="s">
        <v>309</v>
      </c>
      <c r="E109" s="27" t="s">
        <v>793</v>
      </c>
    </row>
    <row r="110">
      <c r="A110" s="1" t="s">
        <v>297</v>
      </c>
      <c r="C110" s="22" t="s">
        <v>336</v>
      </c>
      <c r="E110" s="23" t="s">
        <v>794</v>
      </c>
      <c r="L110" s="24">
        <f>SUMIFS(L111:L486,A111:A486,"P")</f>
        <v>0</v>
      </c>
      <c r="M110" s="24">
        <f>SUMIFS(M111:M486,A111:A486,"P")</f>
        <v>0</v>
      </c>
      <c r="N110" s="25"/>
    </row>
    <row r="111" ht="25.5">
      <c r="A111" s="1" t="s">
        <v>300</v>
      </c>
      <c r="B111" s="1">
        <v>32</v>
      </c>
      <c r="C111" s="26" t="s">
        <v>795</v>
      </c>
      <c r="D111" t="s">
        <v>298</v>
      </c>
      <c r="E111" s="27" t="s">
        <v>796</v>
      </c>
      <c r="F111" s="28" t="s">
        <v>333</v>
      </c>
      <c r="G111" s="29">
        <v>280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c r="A115" s="1" t="s">
        <v>300</v>
      </c>
      <c r="B115" s="1">
        <v>90</v>
      </c>
      <c r="C115" s="26" t="s">
        <v>799</v>
      </c>
      <c r="D115" t="s">
        <v>298</v>
      </c>
      <c r="E115" s="27" t="s">
        <v>800</v>
      </c>
      <c r="F115" s="28" t="s">
        <v>359</v>
      </c>
      <c r="G115" s="29">
        <v>19</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91</v>
      </c>
      <c r="C119" s="26" t="s">
        <v>801</v>
      </c>
      <c r="D119" t="s">
        <v>298</v>
      </c>
      <c r="E119" s="27" t="s">
        <v>802</v>
      </c>
      <c r="F119" s="28" t="s">
        <v>359</v>
      </c>
      <c r="G119" s="29">
        <v>19</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ht="25.5">
      <c r="A123" s="1" t="s">
        <v>300</v>
      </c>
      <c r="B123" s="1">
        <v>92</v>
      </c>
      <c r="C123" s="26" t="s">
        <v>803</v>
      </c>
      <c r="D123" t="s">
        <v>298</v>
      </c>
      <c r="E123" s="27" t="s">
        <v>804</v>
      </c>
      <c r="F123" s="28" t="s">
        <v>333</v>
      </c>
      <c r="G123" s="29">
        <v>95</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ht="25.5">
      <c r="A127" s="1" t="s">
        <v>300</v>
      </c>
      <c r="B127" s="1">
        <v>93</v>
      </c>
      <c r="C127" s="26" t="s">
        <v>805</v>
      </c>
      <c r="D127" t="s">
        <v>298</v>
      </c>
      <c r="E127" s="27" t="s">
        <v>806</v>
      </c>
      <c r="F127" s="28" t="s">
        <v>359</v>
      </c>
      <c r="G127" s="29">
        <v>38</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26</v>
      </c>
      <c r="C131" s="26" t="s">
        <v>1384</v>
      </c>
      <c r="D131" t="s">
        <v>298</v>
      </c>
      <c r="E131" s="27" t="s">
        <v>1385</v>
      </c>
      <c r="F131" s="28" t="s">
        <v>809</v>
      </c>
      <c r="G131" s="29">
        <v>0.20000000000000001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27</v>
      </c>
      <c r="C135" s="26" t="s">
        <v>1386</v>
      </c>
      <c r="D135" t="s">
        <v>298</v>
      </c>
      <c r="E135" s="27" t="s">
        <v>1387</v>
      </c>
      <c r="F135" s="28" t="s">
        <v>809</v>
      </c>
      <c r="G135" s="29">
        <v>0.10000000000000001</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28</v>
      </c>
      <c r="C139" s="26" t="s">
        <v>1388</v>
      </c>
      <c r="D139" t="s">
        <v>298</v>
      </c>
      <c r="E139" s="27" t="s">
        <v>1389</v>
      </c>
      <c r="F139" s="28" t="s">
        <v>809</v>
      </c>
      <c r="G139" s="29">
        <v>38.049999999999997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30</v>
      </c>
      <c r="C143" s="26" t="s">
        <v>602</v>
      </c>
      <c r="D143" t="s">
        <v>298</v>
      </c>
      <c r="E143" s="27" t="s">
        <v>603</v>
      </c>
      <c r="F143" s="28" t="s">
        <v>604</v>
      </c>
      <c r="G143" s="29">
        <v>34.799999999999997</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31</v>
      </c>
      <c r="C147" s="26" t="s">
        <v>1390</v>
      </c>
      <c r="D147" t="s">
        <v>298</v>
      </c>
      <c r="E147" s="27" t="s">
        <v>1391</v>
      </c>
      <c r="F147" s="28" t="s">
        <v>604</v>
      </c>
      <c r="G147" s="29">
        <v>301.80000000000001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33</v>
      </c>
      <c r="C151" s="26" t="s">
        <v>607</v>
      </c>
      <c r="D151" t="s">
        <v>298</v>
      </c>
      <c r="E151" s="27" t="s">
        <v>608</v>
      </c>
      <c r="F151" s="28" t="s">
        <v>359</v>
      </c>
      <c r="G151" s="29">
        <v>16</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34</v>
      </c>
      <c r="C155" s="26" t="s">
        <v>609</v>
      </c>
      <c r="D155" t="s">
        <v>298</v>
      </c>
      <c r="E155" s="27" t="s">
        <v>610</v>
      </c>
      <c r="F155" s="28" t="s">
        <v>359</v>
      </c>
      <c r="G155" s="29">
        <v>16</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35</v>
      </c>
      <c r="C159" s="26" t="s">
        <v>1392</v>
      </c>
      <c r="D159" t="s">
        <v>298</v>
      </c>
      <c r="E159" s="27" t="s">
        <v>1393</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36</v>
      </c>
      <c r="C163" s="26" t="s">
        <v>1394</v>
      </c>
      <c r="D163" t="s">
        <v>298</v>
      </c>
      <c r="E163" s="27" t="s">
        <v>1395</v>
      </c>
      <c r="F163" s="28" t="s">
        <v>359</v>
      </c>
      <c r="G163" s="29">
        <v>5</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37</v>
      </c>
      <c r="C167" s="26" t="s">
        <v>814</v>
      </c>
      <c r="D167" t="s">
        <v>298</v>
      </c>
      <c r="E167" s="27" t="s">
        <v>815</v>
      </c>
      <c r="F167" s="28" t="s">
        <v>333</v>
      </c>
      <c r="G167" s="29">
        <v>11315</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38</v>
      </c>
      <c r="C171" s="26" t="s">
        <v>615</v>
      </c>
      <c r="D171" t="s">
        <v>298</v>
      </c>
      <c r="E171" s="27" t="s">
        <v>616</v>
      </c>
      <c r="F171" s="28" t="s">
        <v>617</v>
      </c>
      <c r="G171" s="29">
        <v>22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39</v>
      </c>
      <c r="C175" s="26" t="s">
        <v>816</v>
      </c>
      <c r="D175" t="s">
        <v>298</v>
      </c>
      <c r="E175" s="27" t="s">
        <v>817</v>
      </c>
      <c r="F175" s="28" t="s">
        <v>333</v>
      </c>
      <c r="G175" s="29">
        <v>11315</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40</v>
      </c>
      <c r="C179" s="26" t="s">
        <v>818</v>
      </c>
      <c r="D179" t="s">
        <v>298</v>
      </c>
      <c r="E179" s="27" t="s">
        <v>819</v>
      </c>
      <c r="F179" s="28" t="s">
        <v>359</v>
      </c>
      <c r="G179" s="29">
        <v>30</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41</v>
      </c>
      <c r="C183" s="26" t="s">
        <v>820</v>
      </c>
      <c r="D183" t="s">
        <v>298</v>
      </c>
      <c r="E183" s="27" t="s">
        <v>821</v>
      </c>
      <c r="F183" s="28" t="s">
        <v>359</v>
      </c>
      <c r="G183" s="29">
        <v>30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42</v>
      </c>
      <c r="C187" s="26" t="s">
        <v>822</v>
      </c>
      <c r="D187" t="s">
        <v>298</v>
      </c>
      <c r="E187" s="27" t="s">
        <v>823</v>
      </c>
      <c r="F187" s="28" t="s">
        <v>359</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43</v>
      </c>
      <c r="C191" s="26" t="s">
        <v>824</v>
      </c>
      <c r="D191" t="s">
        <v>298</v>
      </c>
      <c r="E191" s="27" t="s">
        <v>825</v>
      </c>
      <c r="F191" s="28" t="s">
        <v>359</v>
      </c>
      <c r="G191" s="29">
        <v>16</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44</v>
      </c>
      <c r="C195" s="26" t="s">
        <v>826</v>
      </c>
      <c r="D195" t="s">
        <v>298</v>
      </c>
      <c r="E195" s="27" t="s">
        <v>827</v>
      </c>
      <c r="F195" s="28" t="s">
        <v>359</v>
      </c>
      <c r="G195" s="29">
        <v>10</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45</v>
      </c>
      <c r="C199" s="26" t="s">
        <v>828</v>
      </c>
      <c r="D199" t="s">
        <v>298</v>
      </c>
      <c r="E199" s="27" t="s">
        <v>829</v>
      </c>
      <c r="F199" s="28" t="s">
        <v>359</v>
      </c>
      <c r="G199" s="29">
        <v>10</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46</v>
      </c>
      <c r="C203" s="26" t="s">
        <v>830</v>
      </c>
      <c r="D203" t="s">
        <v>298</v>
      </c>
      <c r="E203" s="27" t="s">
        <v>831</v>
      </c>
      <c r="F203" s="28" t="s">
        <v>359</v>
      </c>
      <c r="G203" s="29">
        <v>25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47</v>
      </c>
      <c r="C207" s="26" t="s">
        <v>832</v>
      </c>
      <c r="D207" t="s">
        <v>298</v>
      </c>
      <c r="E207" s="27" t="s">
        <v>833</v>
      </c>
      <c r="F207" s="28" t="s">
        <v>359</v>
      </c>
      <c r="G207" s="29">
        <v>25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48</v>
      </c>
      <c r="C211" s="26" t="s">
        <v>1396</v>
      </c>
      <c r="D211" t="s">
        <v>298</v>
      </c>
      <c r="E211" s="27" t="s">
        <v>1397</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49</v>
      </c>
      <c r="C215" s="26" t="s">
        <v>1398</v>
      </c>
      <c r="D215" t="s">
        <v>298</v>
      </c>
      <c r="E215" s="27" t="s">
        <v>1399</v>
      </c>
      <c r="F215" s="28" t="s">
        <v>359</v>
      </c>
      <c r="G215" s="29">
        <v>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50</v>
      </c>
      <c r="C219" s="26" t="s">
        <v>1400</v>
      </c>
      <c r="D219" t="s">
        <v>298</v>
      </c>
      <c r="E219" s="27" t="s">
        <v>1401</v>
      </c>
      <c r="F219" s="28" t="s">
        <v>359</v>
      </c>
      <c r="G219" s="29">
        <v>3</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51</v>
      </c>
      <c r="C223" s="26" t="s">
        <v>1402</v>
      </c>
      <c r="D223" t="s">
        <v>298</v>
      </c>
      <c r="E223" s="27" t="s">
        <v>1403</v>
      </c>
      <c r="F223" s="28" t="s">
        <v>359</v>
      </c>
      <c r="G223" s="29">
        <v>3</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52</v>
      </c>
      <c r="C227" s="26" t="s">
        <v>1404</v>
      </c>
      <c r="D227" t="s">
        <v>298</v>
      </c>
      <c r="E227" s="27" t="s">
        <v>1405</v>
      </c>
      <c r="F227" s="28" t="s">
        <v>359</v>
      </c>
      <c r="G227" s="29">
        <v>31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53</v>
      </c>
      <c r="C231" s="26" t="s">
        <v>1406</v>
      </c>
      <c r="D231" t="s">
        <v>298</v>
      </c>
      <c r="E231" s="27" t="s">
        <v>1407</v>
      </c>
      <c r="F231" s="28" t="s">
        <v>359</v>
      </c>
      <c r="G231" s="29">
        <v>31</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68</v>
      </c>
      <c r="C235" s="26" t="s">
        <v>943</v>
      </c>
      <c r="D235" t="s">
        <v>298</v>
      </c>
      <c r="E235" s="27" t="s">
        <v>944</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69</v>
      </c>
      <c r="C239" s="26" t="s">
        <v>836</v>
      </c>
      <c r="D239" t="s">
        <v>298</v>
      </c>
      <c r="E239" s="27" t="s">
        <v>837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54</v>
      </c>
      <c r="C243" s="26" t="s">
        <v>618</v>
      </c>
      <c r="D243" t="s">
        <v>298</v>
      </c>
      <c r="E243" s="27" t="s">
        <v>619</v>
      </c>
      <c r="F243" s="28" t="s">
        <v>359</v>
      </c>
      <c r="G243" s="29">
        <v>2</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55</v>
      </c>
      <c r="C247" s="26" t="s">
        <v>1408</v>
      </c>
      <c r="D247" t="s">
        <v>298</v>
      </c>
      <c r="E247" s="27" t="s">
        <v>1409</v>
      </c>
      <c r="F247" s="28" t="s">
        <v>359</v>
      </c>
      <c r="G247" s="29">
        <v>6</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56</v>
      </c>
      <c r="C251" s="26" t="s">
        <v>620</v>
      </c>
      <c r="D251" t="s">
        <v>298</v>
      </c>
      <c r="E251" s="27" t="s">
        <v>621</v>
      </c>
      <c r="F251" s="28" t="s">
        <v>359</v>
      </c>
      <c r="G251" s="29">
        <v>8</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57</v>
      </c>
      <c r="C255" s="26" t="s">
        <v>622</v>
      </c>
      <c r="D255" t="s">
        <v>298</v>
      </c>
      <c r="E255" s="27" t="s">
        <v>623</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58</v>
      </c>
      <c r="C259" s="26" t="s">
        <v>624</v>
      </c>
      <c r="D259" t="s">
        <v>298</v>
      </c>
      <c r="E259" s="27" t="s">
        <v>625</v>
      </c>
      <c r="F259" s="28" t="s">
        <v>359</v>
      </c>
      <c r="G259" s="29">
        <v>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59</v>
      </c>
      <c r="C263" s="26" t="s">
        <v>842</v>
      </c>
      <c r="D263" t="s">
        <v>298</v>
      </c>
      <c r="E263" s="27" t="s">
        <v>843</v>
      </c>
      <c r="F263" s="28" t="s">
        <v>359</v>
      </c>
      <c r="G263" s="29">
        <v>56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60</v>
      </c>
      <c r="C267" s="26" t="s">
        <v>844</v>
      </c>
      <c r="D267" t="s">
        <v>298</v>
      </c>
      <c r="E267" s="27" t="s">
        <v>845</v>
      </c>
      <c r="F267" s="28" t="s">
        <v>359</v>
      </c>
      <c r="G267" s="29">
        <v>56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61</v>
      </c>
      <c r="C271" s="26" t="s">
        <v>1410</v>
      </c>
      <c r="D271" t="s">
        <v>298</v>
      </c>
      <c r="E271" s="27" t="s">
        <v>1411</v>
      </c>
      <c r="F271" s="28" t="s">
        <v>359</v>
      </c>
      <c r="G271" s="29">
        <v>50</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62</v>
      </c>
      <c r="C275" s="26" t="s">
        <v>1412</v>
      </c>
      <c r="D275" t="s">
        <v>298</v>
      </c>
      <c r="E275" s="27" t="s">
        <v>1413</v>
      </c>
      <c r="F275" s="28" t="s">
        <v>359</v>
      </c>
      <c r="G275" s="29">
        <v>50</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63</v>
      </c>
      <c r="C279" s="26" t="s">
        <v>1414</v>
      </c>
      <c r="D279" t="s">
        <v>298</v>
      </c>
      <c r="E279" s="27" t="s">
        <v>1415</v>
      </c>
      <c r="F279" s="28" t="s">
        <v>359</v>
      </c>
      <c r="G279" s="29">
        <v>4</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64</v>
      </c>
      <c r="C283" s="26" t="s">
        <v>1416</v>
      </c>
      <c r="D283" t="s">
        <v>298</v>
      </c>
      <c r="E283" s="27" t="s">
        <v>1417</v>
      </c>
      <c r="F283" s="28" t="s">
        <v>359</v>
      </c>
      <c r="G283" s="29">
        <v>4</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65</v>
      </c>
      <c r="C287" s="26" t="s">
        <v>1418</v>
      </c>
      <c r="D287" t="s">
        <v>298</v>
      </c>
      <c r="E287" s="27" t="s">
        <v>1419</v>
      </c>
      <c r="F287" s="28" t="s">
        <v>359</v>
      </c>
      <c r="G287" s="29">
        <v>18</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66</v>
      </c>
      <c r="C291" s="26" t="s">
        <v>1420</v>
      </c>
      <c r="D291" t="s">
        <v>298</v>
      </c>
      <c r="E291" s="27" t="s">
        <v>1421</v>
      </c>
      <c r="F291" s="28" t="s">
        <v>359</v>
      </c>
      <c r="G291" s="29">
        <v>18</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70</v>
      </c>
      <c r="C295" s="26" t="s">
        <v>846</v>
      </c>
      <c r="D295" t="s">
        <v>298</v>
      </c>
      <c r="E295" s="27" t="s">
        <v>847</v>
      </c>
      <c r="F295" s="28" t="s">
        <v>359</v>
      </c>
      <c r="G295" s="29">
        <v>26</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71</v>
      </c>
      <c r="C299" s="26" t="s">
        <v>848</v>
      </c>
      <c r="D299" t="s">
        <v>298</v>
      </c>
      <c r="E299" s="27" t="s">
        <v>849</v>
      </c>
      <c r="F299" s="28" t="s">
        <v>359</v>
      </c>
      <c r="G299" s="29">
        <v>26</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72</v>
      </c>
      <c r="C303" s="26" t="s">
        <v>850</v>
      </c>
      <c r="D303" t="s">
        <v>298</v>
      </c>
      <c r="E303" s="27" t="s">
        <v>851</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73</v>
      </c>
      <c r="C307" s="26" t="s">
        <v>852</v>
      </c>
      <c r="D307" t="s">
        <v>298</v>
      </c>
      <c r="E307" s="27" t="s">
        <v>853</v>
      </c>
      <c r="F307" s="28" t="s">
        <v>359</v>
      </c>
      <c r="G307" s="29">
        <v>8</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78</v>
      </c>
      <c r="C311" s="26" t="s">
        <v>854</v>
      </c>
      <c r="D311" t="s">
        <v>298</v>
      </c>
      <c r="E311" s="27" t="s">
        <v>855</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79</v>
      </c>
      <c r="C315" s="26" t="s">
        <v>856</v>
      </c>
      <c r="D315" t="s">
        <v>298</v>
      </c>
      <c r="E315" s="27" t="s">
        <v>857</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76</v>
      </c>
      <c r="C319" s="26" t="s">
        <v>858</v>
      </c>
      <c r="D319" t="s">
        <v>298</v>
      </c>
      <c r="E319" s="27" t="s">
        <v>859</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77</v>
      </c>
      <c r="C323" s="26" t="s">
        <v>860</v>
      </c>
      <c r="D323" t="s">
        <v>298</v>
      </c>
      <c r="E323" s="27" t="s">
        <v>861</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74</v>
      </c>
      <c r="C327" s="26" t="s">
        <v>862</v>
      </c>
      <c r="D327" t="s">
        <v>298</v>
      </c>
      <c r="E327" s="27" t="s">
        <v>863</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75</v>
      </c>
      <c r="C331" s="26" t="s">
        <v>864</v>
      </c>
      <c r="D331" t="s">
        <v>298</v>
      </c>
      <c r="E331" s="27" t="s">
        <v>865</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80</v>
      </c>
      <c r="C335" s="26" t="s">
        <v>866</v>
      </c>
      <c r="D335" t="s">
        <v>298</v>
      </c>
      <c r="E335" s="27" t="s">
        <v>867</v>
      </c>
      <c r="F335" s="28" t="s">
        <v>359</v>
      </c>
      <c r="G335" s="29">
        <v>15</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81</v>
      </c>
      <c r="C339" s="26" t="s">
        <v>868</v>
      </c>
      <c r="D339" t="s">
        <v>298</v>
      </c>
      <c r="E339" s="27" t="s">
        <v>869</v>
      </c>
      <c r="F339" s="28" t="s">
        <v>359</v>
      </c>
      <c r="G339" s="29">
        <v>15</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82</v>
      </c>
      <c r="C343" s="26" t="s">
        <v>870</v>
      </c>
      <c r="D343" t="s">
        <v>298</v>
      </c>
      <c r="E343" s="27" t="s">
        <v>871</v>
      </c>
      <c r="F343" s="28" t="s">
        <v>359</v>
      </c>
      <c r="G343" s="29">
        <v>17</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83</v>
      </c>
      <c r="C347" s="26" t="s">
        <v>872</v>
      </c>
      <c r="D347" t="s">
        <v>298</v>
      </c>
      <c r="E347" s="27" t="s">
        <v>873</v>
      </c>
      <c r="F347" s="28" t="s">
        <v>359</v>
      </c>
      <c r="G347" s="29">
        <v>17</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84</v>
      </c>
      <c r="C351" s="26" t="s">
        <v>874</v>
      </c>
      <c r="D351" t="s">
        <v>298</v>
      </c>
      <c r="E351" s="27" t="s">
        <v>875</v>
      </c>
      <c r="F351" s="28" t="s">
        <v>359</v>
      </c>
      <c r="G351" s="29">
        <v>170</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85</v>
      </c>
      <c r="C355" s="26" t="s">
        <v>876</v>
      </c>
      <c r="D355" t="s">
        <v>298</v>
      </c>
      <c r="E355" s="27" t="s">
        <v>877</v>
      </c>
      <c r="F355" s="28" t="s">
        <v>359</v>
      </c>
      <c r="G355" s="29">
        <v>170</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86</v>
      </c>
      <c r="C359" s="26" t="s">
        <v>878</v>
      </c>
      <c r="D359" t="s">
        <v>298</v>
      </c>
      <c r="E359" s="27" t="s">
        <v>879</v>
      </c>
      <c r="F359" s="28" t="s">
        <v>359</v>
      </c>
      <c r="G359" s="29">
        <v>16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87</v>
      </c>
      <c r="C363" s="26" t="s">
        <v>880</v>
      </c>
      <c r="D363" t="s">
        <v>298</v>
      </c>
      <c r="E363" s="27" t="s">
        <v>881</v>
      </c>
      <c r="F363" s="28" t="s">
        <v>359</v>
      </c>
      <c r="G363" s="29">
        <v>16</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88</v>
      </c>
      <c r="C367" s="26" t="s">
        <v>882</v>
      </c>
      <c r="D367" t="s">
        <v>298</v>
      </c>
      <c r="E367" s="27" t="s">
        <v>883</v>
      </c>
      <c r="F367" s="28" t="s">
        <v>359</v>
      </c>
      <c r="G367" s="29">
        <v>16</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89</v>
      </c>
      <c r="C371" s="26" t="s">
        <v>884</v>
      </c>
      <c r="D371" t="s">
        <v>298</v>
      </c>
      <c r="E371" s="27" t="s">
        <v>885</v>
      </c>
      <c r="F371" s="28" t="s">
        <v>359</v>
      </c>
      <c r="G371" s="29">
        <v>16</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94</v>
      </c>
      <c r="C375" s="26" t="s">
        <v>886</v>
      </c>
      <c r="D375" t="s">
        <v>298</v>
      </c>
      <c r="E375" s="27" t="s">
        <v>887</v>
      </c>
      <c r="F375" s="28" t="s">
        <v>333</v>
      </c>
      <c r="G375" s="29">
        <v>400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95</v>
      </c>
      <c r="C379" s="26" t="s">
        <v>888</v>
      </c>
      <c r="D379" t="s">
        <v>298</v>
      </c>
      <c r="E379" s="27" t="s">
        <v>889</v>
      </c>
      <c r="F379" s="28" t="s">
        <v>333</v>
      </c>
      <c r="G379" s="29">
        <v>400</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c r="A383" s="1" t="s">
        <v>300</v>
      </c>
      <c r="B383" s="1">
        <v>96</v>
      </c>
      <c r="C383" s="26" t="s">
        <v>1422</v>
      </c>
      <c r="D383" t="s">
        <v>298</v>
      </c>
      <c r="E383" s="27" t="s">
        <v>1423</v>
      </c>
      <c r="F383" s="28" t="s">
        <v>359</v>
      </c>
      <c r="G383" s="29">
        <v>4</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c r="A387" s="1" t="s">
        <v>300</v>
      </c>
      <c r="B387" s="1">
        <v>97</v>
      </c>
      <c r="C387" s="26" t="s">
        <v>890</v>
      </c>
      <c r="D387" t="s">
        <v>298</v>
      </c>
      <c r="E387" s="27" t="s">
        <v>959</v>
      </c>
      <c r="F387" s="28" t="s">
        <v>359</v>
      </c>
      <c r="G387" s="29">
        <v>7</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c r="A391" s="1" t="s">
        <v>300</v>
      </c>
      <c r="B391" s="1">
        <v>98</v>
      </c>
      <c r="C391" s="26" t="s">
        <v>892</v>
      </c>
      <c r="D391" t="s">
        <v>298</v>
      </c>
      <c r="E391" s="27" t="s">
        <v>893</v>
      </c>
      <c r="F391" s="28" t="s">
        <v>359</v>
      </c>
      <c r="G391" s="29">
        <v>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99</v>
      </c>
      <c r="C395" s="26" t="s">
        <v>894</v>
      </c>
      <c r="D395" t="s">
        <v>298</v>
      </c>
      <c r="E395" s="27" t="s">
        <v>895</v>
      </c>
      <c r="F395" s="28" t="s">
        <v>359</v>
      </c>
      <c r="G395" s="29">
        <v>6</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c r="A399" s="1" t="s">
        <v>300</v>
      </c>
      <c r="B399" s="1">
        <v>100</v>
      </c>
      <c r="C399" s="26" t="s">
        <v>626</v>
      </c>
      <c r="D399" t="s">
        <v>298</v>
      </c>
      <c r="E399" s="27" t="s">
        <v>627</v>
      </c>
      <c r="F399" s="28" t="s">
        <v>359</v>
      </c>
      <c r="G399" s="29">
        <v>5</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101</v>
      </c>
      <c r="C403" s="26" t="s">
        <v>1424</v>
      </c>
      <c r="D403" t="s">
        <v>298</v>
      </c>
      <c r="E403" s="27" t="s">
        <v>1425</v>
      </c>
      <c r="F403" s="28" t="s">
        <v>359</v>
      </c>
      <c r="G403" s="29">
        <v>12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c r="A407" s="1" t="s">
        <v>300</v>
      </c>
      <c r="B407" s="1">
        <v>102</v>
      </c>
      <c r="C407" s="26" t="s">
        <v>898</v>
      </c>
      <c r="D407" t="s">
        <v>298</v>
      </c>
      <c r="E407" s="27" t="s">
        <v>899</v>
      </c>
      <c r="F407" s="28" t="s">
        <v>359</v>
      </c>
      <c r="G407" s="29">
        <v>10</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103</v>
      </c>
      <c r="C411" s="26" t="s">
        <v>900</v>
      </c>
      <c r="D411" t="s">
        <v>298</v>
      </c>
      <c r="E411" s="27" t="s">
        <v>901</v>
      </c>
      <c r="F411" s="28" t="s">
        <v>359</v>
      </c>
      <c r="G411" s="29">
        <v>10</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104</v>
      </c>
      <c r="C415" s="26" t="s">
        <v>1426</v>
      </c>
      <c r="D415" t="s">
        <v>298</v>
      </c>
      <c r="E415" s="27" t="s">
        <v>1427</v>
      </c>
      <c r="F415" s="28" t="s">
        <v>359</v>
      </c>
      <c r="G415" s="29">
        <v>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105</v>
      </c>
      <c r="C419" s="26" t="s">
        <v>1428</v>
      </c>
      <c r="D419" t="s">
        <v>298</v>
      </c>
      <c r="E419" s="27" t="s">
        <v>1429</v>
      </c>
      <c r="F419" s="28" t="s">
        <v>359</v>
      </c>
      <c r="G419" s="29">
        <v>4</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106</v>
      </c>
      <c r="C423" s="26" t="s">
        <v>1430</v>
      </c>
      <c r="D423" t="s">
        <v>298</v>
      </c>
      <c r="E423" s="27" t="s">
        <v>1431</v>
      </c>
      <c r="F423" s="28" t="s">
        <v>359</v>
      </c>
      <c r="G423" s="29">
        <v>3</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107</v>
      </c>
      <c r="C427" s="26" t="s">
        <v>1432</v>
      </c>
      <c r="D427" t="s">
        <v>298</v>
      </c>
      <c r="E427" s="27" t="s">
        <v>1433</v>
      </c>
      <c r="F427" s="28" t="s">
        <v>359</v>
      </c>
      <c r="G427" s="29">
        <v>3</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108</v>
      </c>
      <c r="C431" s="26" t="s">
        <v>902</v>
      </c>
      <c r="D431" t="s">
        <v>298</v>
      </c>
      <c r="E431" s="27" t="s">
        <v>903</v>
      </c>
      <c r="F431" s="28" t="s">
        <v>359</v>
      </c>
      <c r="G431" s="29">
        <v>8</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716</v>
      </c>
    </row>
    <row r="434">
      <c r="A434" s="1" t="s">
        <v>309</v>
      </c>
      <c r="E434" s="27" t="s">
        <v>717</v>
      </c>
    </row>
    <row r="435">
      <c r="A435" s="1" t="s">
        <v>300</v>
      </c>
      <c r="B435" s="1">
        <v>109</v>
      </c>
      <c r="C435" s="26" t="s">
        <v>904</v>
      </c>
      <c r="D435" t="s">
        <v>298</v>
      </c>
      <c r="E435" s="27" t="s">
        <v>905</v>
      </c>
      <c r="F435" s="28" t="s">
        <v>359</v>
      </c>
      <c r="G435" s="29">
        <v>260</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716</v>
      </c>
    </row>
    <row r="438">
      <c r="A438" s="1" t="s">
        <v>309</v>
      </c>
      <c r="E438" s="27" t="s">
        <v>717</v>
      </c>
    </row>
    <row r="439" ht="25.5">
      <c r="A439" s="1" t="s">
        <v>300</v>
      </c>
      <c r="B439" s="1">
        <v>110</v>
      </c>
      <c r="C439" s="26" t="s">
        <v>906</v>
      </c>
      <c r="D439" t="s">
        <v>298</v>
      </c>
      <c r="E439" s="27" t="s">
        <v>907</v>
      </c>
      <c r="F439" s="28" t="s">
        <v>359</v>
      </c>
      <c r="G439" s="29">
        <v>65</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716</v>
      </c>
    </row>
    <row r="442">
      <c r="A442" s="1" t="s">
        <v>309</v>
      </c>
      <c r="E442" s="27" t="s">
        <v>717</v>
      </c>
    </row>
    <row r="443" ht="25.5">
      <c r="A443" s="1" t="s">
        <v>300</v>
      </c>
      <c r="B443" s="1">
        <v>111</v>
      </c>
      <c r="C443" s="26" t="s">
        <v>908</v>
      </c>
      <c r="D443" t="s">
        <v>298</v>
      </c>
      <c r="E443" s="27" t="s">
        <v>909</v>
      </c>
      <c r="F443" s="28" t="s">
        <v>617</v>
      </c>
      <c r="G443" s="29">
        <v>65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716</v>
      </c>
    </row>
    <row r="446">
      <c r="A446" s="1" t="s">
        <v>309</v>
      </c>
      <c r="E446" s="27" t="s">
        <v>717</v>
      </c>
    </row>
    <row r="447">
      <c r="A447" s="1" t="s">
        <v>300</v>
      </c>
      <c r="B447" s="1">
        <v>112</v>
      </c>
      <c r="C447" s="26" t="s">
        <v>628</v>
      </c>
      <c r="D447" t="s">
        <v>298</v>
      </c>
      <c r="E447" s="27" t="s">
        <v>629</v>
      </c>
      <c r="F447" s="28" t="s">
        <v>630</v>
      </c>
      <c r="G447" s="29">
        <v>456</v>
      </c>
      <c r="H447" s="28">
        <v>0</v>
      </c>
      <c r="I447" s="30">
        <f>ROUND(G447*H447,P4)</f>
        <v>0</v>
      </c>
      <c r="L447" s="31">
        <v>0</v>
      </c>
      <c r="M447" s="24">
        <f>ROUND(G447*L447,P4)</f>
        <v>0</v>
      </c>
      <c r="N447" s="25" t="s">
        <v>328</v>
      </c>
      <c r="O447" s="32">
        <f>M447*AA447</f>
        <v>0</v>
      </c>
      <c r="P447" s="1">
        <v>3</v>
      </c>
      <c r="AA447" s="1">
        <f>IF(P447=1,$O$3,IF(P447=2,$O$4,$O$5))</f>
        <v>0</v>
      </c>
    </row>
    <row r="448">
      <c r="A448" s="1" t="s">
        <v>306</v>
      </c>
      <c r="E448" s="27" t="s">
        <v>329</v>
      </c>
    </row>
    <row r="449">
      <c r="A449" s="1" t="s">
        <v>308</v>
      </c>
      <c r="E449" s="33" t="s">
        <v>716</v>
      </c>
    </row>
    <row r="450">
      <c r="A450" s="1" t="s">
        <v>309</v>
      </c>
      <c r="E450" s="27" t="s">
        <v>717</v>
      </c>
    </row>
    <row r="451">
      <c r="A451" s="1" t="s">
        <v>300</v>
      </c>
      <c r="B451" s="1">
        <v>29</v>
      </c>
      <c r="C451" s="26" t="s">
        <v>910</v>
      </c>
      <c r="D451" t="s">
        <v>298</v>
      </c>
      <c r="E451" s="27" t="s">
        <v>911</v>
      </c>
      <c r="F451" s="28" t="s">
        <v>396</v>
      </c>
      <c r="G451" s="29">
        <v>2</v>
      </c>
      <c r="H451" s="28">
        <v>0</v>
      </c>
      <c r="I451" s="30">
        <f>ROUND(G451*H451,P4)</f>
        <v>0</v>
      </c>
      <c r="L451" s="31">
        <v>0</v>
      </c>
      <c r="M451" s="24">
        <f>ROUND(G451*L451,P4)</f>
        <v>0</v>
      </c>
      <c r="N451" s="25" t="s">
        <v>328</v>
      </c>
      <c r="O451" s="32">
        <f>M451*AA451</f>
        <v>0</v>
      </c>
      <c r="P451" s="1">
        <v>3</v>
      </c>
      <c r="AA451" s="1">
        <f>IF(P451=1,$O$3,IF(P451=2,$O$4,$O$5))</f>
        <v>0</v>
      </c>
    </row>
    <row r="452">
      <c r="A452" s="1" t="s">
        <v>306</v>
      </c>
      <c r="E452" s="27" t="s">
        <v>329</v>
      </c>
    </row>
    <row r="453">
      <c r="A453" s="1" t="s">
        <v>308</v>
      </c>
      <c r="E453" s="33" t="s">
        <v>716</v>
      </c>
    </row>
    <row r="454">
      <c r="A454" s="1" t="s">
        <v>309</v>
      </c>
      <c r="E454" s="27" t="s">
        <v>717</v>
      </c>
    </row>
    <row r="455">
      <c r="A455" s="1" t="s">
        <v>300</v>
      </c>
      <c r="B455" s="1">
        <v>113</v>
      </c>
      <c r="C455" s="26" t="s">
        <v>631</v>
      </c>
      <c r="D455" t="s">
        <v>298</v>
      </c>
      <c r="E455" s="27" t="s">
        <v>632</v>
      </c>
      <c r="F455" s="28" t="s">
        <v>359</v>
      </c>
      <c r="G455" s="29">
        <v>696</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716</v>
      </c>
    </row>
    <row r="458">
      <c r="A458" s="1" t="s">
        <v>309</v>
      </c>
      <c r="E458" s="27" t="s">
        <v>717</v>
      </c>
    </row>
    <row r="459">
      <c r="A459" s="1" t="s">
        <v>300</v>
      </c>
      <c r="B459" s="1">
        <v>114</v>
      </c>
      <c r="C459" s="26" t="s">
        <v>633</v>
      </c>
      <c r="D459" t="s">
        <v>298</v>
      </c>
      <c r="E459" s="27" t="s">
        <v>634</v>
      </c>
      <c r="F459" s="28" t="s">
        <v>359</v>
      </c>
      <c r="G459" s="29">
        <v>696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716</v>
      </c>
    </row>
    <row r="462">
      <c r="A462" s="1" t="s">
        <v>309</v>
      </c>
      <c r="E462" s="27" t="s">
        <v>717</v>
      </c>
    </row>
    <row r="463">
      <c r="A463" s="1" t="s">
        <v>300</v>
      </c>
      <c r="B463" s="1">
        <v>115</v>
      </c>
      <c r="C463" s="26" t="s">
        <v>912</v>
      </c>
      <c r="D463" t="s">
        <v>298</v>
      </c>
      <c r="E463" s="27" t="s">
        <v>913</v>
      </c>
      <c r="F463" s="28" t="s">
        <v>359</v>
      </c>
      <c r="G463" s="29">
        <v>15</v>
      </c>
      <c r="H463" s="28">
        <v>0</v>
      </c>
      <c r="I463" s="30">
        <f>ROUND(G463*H463,P4)</f>
        <v>0</v>
      </c>
      <c r="L463" s="31">
        <v>0</v>
      </c>
      <c r="M463" s="24">
        <f>ROUND(G463*L463,P4)</f>
        <v>0</v>
      </c>
      <c r="N463" s="25" t="s">
        <v>328</v>
      </c>
      <c r="O463" s="32">
        <f>M463*AA463</f>
        <v>0</v>
      </c>
      <c r="P463" s="1">
        <v>3</v>
      </c>
      <c r="AA463" s="1">
        <f>IF(P463=1,$O$3,IF(P463=2,$O$4,$O$5))</f>
        <v>0</v>
      </c>
    </row>
    <row r="464">
      <c r="A464" s="1" t="s">
        <v>306</v>
      </c>
      <c r="E464" s="27" t="s">
        <v>329</v>
      </c>
    </row>
    <row r="465">
      <c r="A465" s="1" t="s">
        <v>308</v>
      </c>
      <c r="E465" s="33" t="s">
        <v>716</v>
      </c>
    </row>
    <row r="466">
      <c r="A466" s="1" t="s">
        <v>309</v>
      </c>
      <c r="E466" s="27" t="s">
        <v>717</v>
      </c>
    </row>
    <row r="467">
      <c r="A467" s="1" t="s">
        <v>300</v>
      </c>
      <c r="B467" s="1">
        <v>116</v>
      </c>
      <c r="C467" s="26" t="s">
        <v>914</v>
      </c>
      <c r="D467" t="s">
        <v>298</v>
      </c>
      <c r="E467" s="27" t="s">
        <v>915</v>
      </c>
      <c r="F467" s="28" t="s">
        <v>359</v>
      </c>
      <c r="G467" s="29">
        <v>15</v>
      </c>
      <c r="H467" s="28">
        <v>0</v>
      </c>
      <c r="I467" s="30">
        <f>ROUND(G467*H467,P4)</f>
        <v>0</v>
      </c>
      <c r="L467" s="31">
        <v>0</v>
      </c>
      <c r="M467" s="24">
        <f>ROUND(G467*L467,P4)</f>
        <v>0</v>
      </c>
      <c r="N467" s="25" t="s">
        <v>328</v>
      </c>
      <c r="O467" s="32">
        <f>M467*AA467</f>
        <v>0</v>
      </c>
      <c r="P467" s="1">
        <v>3</v>
      </c>
      <c r="AA467" s="1">
        <f>IF(P467=1,$O$3,IF(P467=2,$O$4,$O$5))</f>
        <v>0</v>
      </c>
    </row>
    <row r="468">
      <c r="A468" s="1" t="s">
        <v>306</v>
      </c>
      <c r="E468" s="27" t="s">
        <v>329</v>
      </c>
    </row>
    <row r="469">
      <c r="A469" s="1" t="s">
        <v>308</v>
      </c>
      <c r="E469" s="33" t="s">
        <v>716</v>
      </c>
    </row>
    <row r="470">
      <c r="A470" s="1" t="s">
        <v>309</v>
      </c>
      <c r="E470" s="27" t="s">
        <v>717</v>
      </c>
    </row>
    <row r="471">
      <c r="A471" s="1" t="s">
        <v>300</v>
      </c>
      <c r="B471" s="1">
        <v>117</v>
      </c>
      <c r="C471" s="26" t="s">
        <v>916</v>
      </c>
      <c r="D471" t="s">
        <v>298</v>
      </c>
      <c r="E471" s="27" t="s">
        <v>917</v>
      </c>
      <c r="F471" s="28" t="s">
        <v>359</v>
      </c>
      <c r="G471" s="29">
        <v>9</v>
      </c>
      <c r="H471" s="28">
        <v>0</v>
      </c>
      <c r="I471" s="30">
        <f>ROUND(G471*H471,P4)</f>
        <v>0</v>
      </c>
      <c r="L471" s="31">
        <v>0</v>
      </c>
      <c r="M471" s="24">
        <f>ROUND(G471*L471,P4)</f>
        <v>0</v>
      </c>
      <c r="N471" s="25" t="s">
        <v>328</v>
      </c>
      <c r="O471" s="32">
        <f>M471*AA471</f>
        <v>0</v>
      </c>
      <c r="P471" s="1">
        <v>3</v>
      </c>
      <c r="AA471" s="1">
        <f>IF(P471=1,$O$3,IF(P471=2,$O$4,$O$5))</f>
        <v>0</v>
      </c>
    </row>
    <row r="472">
      <c r="A472" s="1" t="s">
        <v>306</v>
      </c>
      <c r="E472" s="27" t="s">
        <v>329</v>
      </c>
    </row>
    <row r="473">
      <c r="A473" s="1" t="s">
        <v>308</v>
      </c>
      <c r="E473" s="33" t="s">
        <v>716</v>
      </c>
    </row>
    <row r="474">
      <c r="A474" s="1" t="s">
        <v>309</v>
      </c>
      <c r="E474" s="27" t="s">
        <v>717</v>
      </c>
    </row>
    <row r="475">
      <c r="A475" s="1" t="s">
        <v>300</v>
      </c>
      <c r="B475" s="1">
        <v>118</v>
      </c>
      <c r="C475" s="26" t="s">
        <v>918</v>
      </c>
      <c r="D475" t="s">
        <v>298</v>
      </c>
      <c r="E475" s="27" t="s">
        <v>919</v>
      </c>
      <c r="F475" s="28" t="s">
        <v>359</v>
      </c>
      <c r="G475" s="29">
        <v>9</v>
      </c>
      <c r="H475" s="28">
        <v>0</v>
      </c>
      <c r="I475" s="30">
        <f>ROUND(G475*H475,P4)</f>
        <v>0</v>
      </c>
      <c r="L475" s="31">
        <v>0</v>
      </c>
      <c r="M475" s="24">
        <f>ROUND(G475*L475,P4)</f>
        <v>0</v>
      </c>
      <c r="N475" s="25" t="s">
        <v>328</v>
      </c>
      <c r="O475" s="32">
        <f>M475*AA475</f>
        <v>0</v>
      </c>
      <c r="P475" s="1">
        <v>3</v>
      </c>
      <c r="AA475" s="1">
        <f>IF(P475=1,$O$3,IF(P475=2,$O$4,$O$5))</f>
        <v>0</v>
      </c>
    </row>
    <row r="476">
      <c r="A476" s="1" t="s">
        <v>306</v>
      </c>
      <c r="E476" s="27" t="s">
        <v>329</v>
      </c>
    </row>
    <row r="477">
      <c r="A477" s="1" t="s">
        <v>308</v>
      </c>
      <c r="E477" s="33" t="s">
        <v>716</v>
      </c>
    </row>
    <row r="478">
      <c r="A478" s="1" t="s">
        <v>309</v>
      </c>
      <c r="E478" s="27" t="s">
        <v>717</v>
      </c>
    </row>
    <row r="479" ht="25.5">
      <c r="A479" s="1" t="s">
        <v>300</v>
      </c>
      <c r="B479" s="1">
        <v>67</v>
      </c>
      <c r="C479" s="26" t="s">
        <v>1434</v>
      </c>
      <c r="D479" t="s">
        <v>298</v>
      </c>
      <c r="E479" s="27" t="s">
        <v>1435</v>
      </c>
      <c r="F479" s="28" t="s">
        <v>359</v>
      </c>
      <c r="G479" s="29">
        <v>2</v>
      </c>
      <c r="H479" s="28">
        <v>0</v>
      </c>
      <c r="I479" s="30">
        <f>ROUND(G479*H479,P4)</f>
        <v>0</v>
      </c>
      <c r="L479" s="31">
        <v>0</v>
      </c>
      <c r="M479" s="24">
        <f>ROUND(G479*L479,P4)</f>
        <v>0</v>
      </c>
      <c r="N479" s="25" t="s">
        <v>780</v>
      </c>
      <c r="O479" s="32">
        <f>M479*AA479</f>
        <v>0</v>
      </c>
      <c r="P479" s="1">
        <v>3</v>
      </c>
      <c r="AA479" s="1">
        <f>IF(P479=1,$O$3,IF(P479=2,$O$4,$O$5))</f>
        <v>0</v>
      </c>
    </row>
    <row r="480">
      <c r="A480" s="1" t="s">
        <v>306</v>
      </c>
      <c r="E480" s="27" t="s">
        <v>329</v>
      </c>
    </row>
    <row r="481">
      <c r="A481" s="1" t="s">
        <v>308</v>
      </c>
      <c r="E481" s="33" t="s">
        <v>716</v>
      </c>
    </row>
    <row r="482" ht="114.75">
      <c r="A482" s="1" t="s">
        <v>309</v>
      </c>
      <c r="E482" s="27" t="s">
        <v>1436</v>
      </c>
    </row>
    <row r="483">
      <c r="A483" s="1" t="s">
        <v>300</v>
      </c>
      <c r="B483" s="1">
        <v>119</v>
      </c>
      <c r="C483" s="26" t="s">
        <v>920</v>
      </c>
      <c r="D483" t="s">
        <v>298</v>
      </c>
      <c r="E483" s="27" t="s">
        <v>921</v>
      </c>
      <c r="F483" s="28" t="s">
        <v>333</v>
      </c>
      <c r="G483" s="29">
        <v>3715</v>
      </c>
      <c r="H483" s="28">
        <v>0</v>
      </c>
      <c r="I483" s="30">
        <f>ROUND(G483*H483,P4)</f>
        <v>0</v>
      </c>
      <c r="L483" s="31">
        <v>0</v>
      </c>
      <c r="M483" s="24">
        <f>ROUND(G483*L483,P4)</f>
        <v>0</v>
      </c>
      <c r="N483" s="25" t="s">
        <v>780</v>
      </c>
      <c r="O483" s="32">
        <f>M483*AA483</f>
        <v>0</v>
      </c>
      <c r="P483" s="1">
        <v>3</v>
      </c>
      <c r="AA483" s="1">
        <f>IF(P483=1,$O$3,IF(P483=2,$O$4,$O$5))</f>
        <v>0</v>
      </c>
    </row>
    <row r="484">
      <c r="A484" s="1" t="s">
        <v>306</v>
      </c>
      <c r="E484" s="27" t="s">
        <v>329</v>
      </c>
    </row>
    <row r="485">
      <c r="A485" s="1" t="s">
        <v>308</v>
      </c>
      <c r="E485" s="33" t="s">
        <v>716</v>
      </c>
    </row>
    <row r="486" ht="102">
      <c r="A486" s="1" t="s">
        <v>309</v>
      </c>
      <c r="E486" s="27" t="s">
        <v>922</v>
      </c>
    </row>
    <row r="487">
      <c r="A487" s="1" t="s">
        <v>297</v>
      </c>
      <c r="C487" s="22" t="s">
        <v>923</v>
      </c>
      <c r="E487" s="23" t="s">
        <v>924</v>
      </c>
      <c r="L487" s="24">
        <f>SUMIFS(L488:L503,A488:A503,"P")</f>
        <v>0</v>
      </c>
      <c r="M487" s="24">
        <f>SUMIFS(M488:M503,A488:A503,"P")</f>
        <v>0</v>
      </c>
      <c r="N487" s="25"/>
    </row>
    <row r="488" ht="25.5">
      <c r="A488" s="1" t="s">
        <v>300</v>
      </c>
      <c r="B488" s="1">
        <v>120</v>
      </c>
      <c r="C488" s="26" t="s">
        <v>301</v>
      </c>
      <c r="D488" t="s">
        <v>302</v>
      </c>
      <c r="E488" s="27" t="s">
        <v>303</v>
      </c>
      <c r="F488" s="28" t="s">
        <v>304</v>
      </c>
      <c r="G488" s="29">
        <v>180.42500000000001</v>
      </c>
      <c r="H488" s="28">
        <v>0</v>
      </c>
      <c r="I488" s="30">
        <f>ROUND(G488*H488,P4)</f>
        <v>0</v>
      </c>
      <c r="L488" s="31">
        <v>0</v>
      </c>
      <c r="M488" s="24">
        <f>ROUND(G488*L488,P4)</f>
        <v>0</v>
      </c>
      <c r="N488" s="25" t="s">
        <v>305</v>
      </c>
      <c r="O488" s="32">
        <f>M488*AA488</f>
        <v>0</v>
      </c>
      <c r="P488" s="1">
        <v>3</v>
      </c>
      <c r="AA488" s="1">
        <f>IF(P488=1,$O$3,IF(P488=2,$O$4,$O$5))</f>
        <v>0</v>
      </c>
    </row>
    <row r="489">
      <c r="A489" s="1" t="s">
        <v>306</v>
      </c>
      <c r="E489" s="27" t="s">
        <v>307</v>
      </c>
    </row>
    <row r="490">
      <c r="A490" s="1" t="s">
        <v>308</v>
      </c>
    </row>
    <row r="491" ht="153">
      <c r="A491" s="1" t="s">
        <v>309</v>
      </c>
      <c r="E491" s="27" t="s">
        <v>310</v>
      </c>
    </row>
    <row r="492" ht="25.5">
      <c r="A492" s="1" t="s">
        <v>300</v>
      </c>
      <c r="B492" s="1">
        <v>123</v>
      </c>
      <c r="C492" s="26" t="s">
        <v>925</v>
      </c>
      <c r="D492" t="s">
        <v>926</v>
      </c>
      <c r="E492" s="27" t="s">
        <v>927</v>
      </c>
      <c r="F492" s="28" t="s">
        <v>304</v>
      </c>
      <c r="G492" s="29">
        <v>0.02</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c r="A494" s="1" t="s">
        <v>308</v>
      </c>
    </row>
    <row r="495" ht="153">
      <c r="A495" s="1" t="s">
        <v>309</v>
      </c>
      <c r="E495" s="27" t="s">
        <v>310</v>
      </c>
    </row>
    <row r="496" ht="25.5">
      <c r="A496" s="1" t="s">
        <v>300</v>
      </c>
      <c r="B496" s="1">
        <v>122</v>
      </c>
      <c r="C496" s="26" t="s">
        <v>928</v>
      </c>
      <c r="D496" t="s">
        <v>929</v>
      </c>
      <c r="E496" s="27" t="s">
        <v>930</v>
      </c>
      <c r="F496" s="28" t="s">
        <v>304</v>
      </c>
      <c r="G496" s="29">
        <v>0.10000000000000001</v>
      </c>
      <c r="H496" s="28">
        <v>0</v>
      </c>
      <c r="I496" s="30">
        <f>ROUND(G496*H496,P4)</f>
        <v>0</v>
      </c>
      <c r="L496" s="31">
        <v>0</v>
      </c>
      <c r="M496" s="24">
        <f>ROUND(G496*L496,P4)</f>
        <v>0</v>
      </c>
      <c r="N496" s="25" t="s">
        <v>305</v>
      </c>
      <c r="O496" s="32">
        <f>M496*AA496</f>
        <v>0</v>
      </c>
      <c r="P496" s="1">
        <v>3</v>
      </c>
      <c r="AA496" s="1">
        <f>IF(P496=1,$O$3,IF(P496=2,$O$4,$O$5))</f>
        <v>0</v>
      </c>
    </row>
    <row r="497">
      <c r="A497" s="1" t="s">
        <v>306</v>
      </c>
      <c r="E497" s="27" t="s">
        <v>307</v>
      </c>
    </row>
    <row r="498">
      <c r="A498" s="1" t="s">
        <v>308</v>
      </c>
    </row>
    <row r="499" ht="153">
      <c r="A499" s="1" t="s">
        <v>309</v>
      </c>
      <c r="E499" s="27" t="s">
        <v>310</v>
      </c>
    </row>
    <row r="500" ht="25.5">
      <c r="A500" s="1" t="s">
        <v>300</v>
      </c>
      <c r="B500" s="1">
        <v>121</v>
      </c>
      <c r="C500" s="26" t="s">
        <v>931</v>
      </c>
      <c r="D500" t="s">
        <v>932</v>
      </c>
      <c r="E500" s="27" t="s">
        <v>933</v>
      </c>
      <c r="F500" s="28" t="s">
        <v>304</v>
      </c>
      <c r="G500" s="29">
        <v>0.10000000000000001</v>
      </c>
      <c r="H500" s="28">
        <v>0</v>
      </c>
      <c r="I500" s="30">
        <f>ROUND(G500*H500,P4)</f>
        <v>0</v>
      </c>
      <c r="L500" s="31">
        <v>0</v>
      </c>
      <c r="M500" s="24">
        <f>ROUND(G500*L500,P4)</f>
        <v>0</v>
      </c>
      <c r="N500" s="25" t="s">
        <v>305</v>
      </c>
      <c r="O500" s="32">
        <f>M500*AA500</f>
        <v>0</v>
      </c>
      <c r="P500" s="1">
        <v>3</v>
      </c>
      <c r="AA500" s="1">
        <f>IF(P500=1,$O$3,IF(P500=2,$O$4,$O$5))</f>
        <v>0</v>
      </c>
    </row>
    <row r="501">
      <c r="A501" s="1" t="s">
        <v>306</v>
      </c>
      <c r="E501" s="27" t="s">
        <v>307</v>
      </c>
    </row>
    <row r="502">
      <c r="A502" s="1" t="s">
        <v>308</v>
      </c>
    </row>
    <row r="503" ht="153">
      <c r="A503" s="1" t="s">
        <v>309</v>
      </c>
      <c r="E503" s="27" t="s">
        <v>310</v>
      </c>
    </row>
  </sheetData>
  <sheetProtection sheet="1" objects="1" scenarios="1" spinCount="100000" saltValue="qSLKvu7TZTTJV+XhtEyi1QZ6WXQMgQM9PCYQTcGhwnP5VKpA/O+yVOYCAvTfdAV67MymMroFgXeoc98ubiEfKQ==" hashValue="zWZYvNjas7aLe5A6dR++iRYJZwAcsgSGzcUUNTtsqC6nMvnX3Sd5R6ZNany+2y69V84S6oHtf9Xd5GeZLLj6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COUNTIFS(L8:L312,"=0",A8:A312,"P")+COUNTIFS(L8:L312,"",A8:A312,"P")+SUM(Q8:Q312)</f>
        <v>0</v>
      </c>
    </row>
    <row r="8">
      <c r="A8" s="1" t="s">
        <v>295</v>
      </c>
      <c r="C8" s="22" t="s">
        <v>1437</v>
      </c>
      <c r="E8" s="23" t="s">
        <v>45</v>
      </c>
      <c r="L8" s="24">
        <f>L9+L114+L287</f>
        <v>0</v>
      </c>
      <c r="M8" s="24">
        <f>M9+M114+M287</f>
        <v>0</v>
      </c>
      <c r="N8" s="25"/>
    </row>
    <row r="9">
      <c r="A9" s="1" t="s">
        <v>297</v>
      </c>
      <c r="C9" s="22" t="s">
        <v>323</v>
      </c>
      <c r="E9" s="23" t="s">
        <v>324</v>
      </c>
      <c r="L9" s="24">
        <f>SUMIFS(L10:L113,A10:A113,"P")</f>
        <v>0</v>
      </c>
      <c r="M9" s="24">
        <f>SUMIFS(M10:M113,A10:A113,"P")</f>
        <v>0</v>
      </c>
      <c r="N9" s="25"/>
    </row>
    <row r="10">
      <c r="A10" s="1" t="s">
        <v>300</v>
      </c>
      <c r="B10" s="1">
        <v>6</v>
      </c>
      <c r="C10" s="26" t="s">
        <v>714</v>
      </c>
      <c r="D10" t="s">
        <v>298</v>
      </c>
      <c r="E10" s="27" t="s">
        <v>715</v>
      </c>
      <c r="F10" s="28" t="s">
        <v>350</v>
      </c>
      <c r="G10" s="29">
        <v>1000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2</v>
      </c>
      <c r="C14" s="26" t="s">
        <v>759</v>
      </c>
      <c r="D14" t="s">
        <v>298</v>
      </c>
      <c r="E14" s="27" t="s">
        <v>760</v>
      </c>
      <c r="F14" s="28" t="s">
        <v>327</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3</v>
      </c>
      <c r="C18" s="26" t="s">
        <v>325</v>
      </c>
      <c r="D18" t="s">
        <v>298</v>
      </c>
      <c r="E18" s="27" t="s">
        <v>326</v>
      </c>
      <c r="F18" s="28" t="s">
        <v>327</v>
      </c>
      <c r="G18" s="29">
        <v>1767.1500000000001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8</v>
      </c>
      <c r="C22" s="26" t="s">
        <v>331</v>
      </c>
      <c r="D22" t="s">
        <v>298</v>
      </c>
      <c r="E22" s="27" t="s">
        <v>332</v>
      </c>
      <c r="F22" s="28" t="s">
        <v>333</v>
      </c>
      <c r="G22" s="29">
        <v>90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4</v>
      </c>
      <c r="C26" s="26" t="s">
        <v>334</v>
      </c>
      <c r="D26" t="s">
        <v>298</v>
      </c>
      <c r="E26" s="27" t="s">
        <v>335</v>
      </c>
      <c r="F26" s="28" t="s">
        <v>327</v>
      </c>
      <c r="G26" s="29">
        <v>1787.1500000000001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7</v>
      </c>
      <c r="C30" s="26" t="s">
        <v>761</v>
      </c>
      <c r="D30" t="s">
        <v>298</v>
      </c>
      <c r="E30" s="27" t="s">
        <v>762</v>
      </c>
      <c r="F30" s="28" t="s">
        <v>327</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18</v>
      </c>
      <c r="C34" s="26" t="s">
        <v>763</v>
      </c>
      <c r="D34" t="s">
        <v>298</v>
      </c>
      <c r="E34" s="27" t="s">
        <v>764</v>
      </c>
      <c r="F34" s="28" t="s">
        <v>359</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23</v>
      </c>
      <c r="C38" s="26" t="s">
        <v>765</v>
      </c>
      <c r="D38" t="s">
        <v>298</v>
      </c>
      <c r="E38" s="27" t="s">
        <v>766</v>
      </c>
      <c r="F38" s="28" t="s">
        <v>359</v>
      </c>
      <c r="G38" s="29">
        <v>14</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24</v>
      </c>
      <c r="C42" s="26" t="s">
        <v>357</v>
      </c>
      <c r="D42" t="s">
        <v>298</v>
      </c>
      <c r="E42" s="27" t="s">
        <v>358</v>
      </c>
      <c r="F42" s="28" t="s">
        <v>359</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9</v>
      </c>
      <c r="C46" s="26" t="s">
        <v>360</v>
      </c>
      <c r="D46" t="s">
        <v>298</v>
      </c>
      <c r="E46" s="27" t="s">
        <v>361</v>
      </c>
      <c r="F46" s="28" t="s">
        <v>333</v>
      </c>
      <c r="G46" s="29">
        <v>2430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11</v>
      </c>
      <c r="C50" s="26" t="s">
        <v>364</v>
      </c>
      <c r="D50" t="s">
        <v>298</v>
      </c>
      <c r="E50" s="27" t="s">
        <v>365</v>
      </c>
      <c r="F50" s="28" t="s">
        <v>333</v>
      </c>
      <c r="G50" s="29">
        <v>375</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c r="A54" s="1" t="s">
        <v>300</v>
      </c>
      <c r="B54" s="1">
        <v>12</v>
      </c>
      <c r="C54" s="26" t="s">
        <v>366</v>
      </c>
      <c r="D54" t="s">
        <v>298</v>
      </c>
      <c r="E54" s="27" t="s">
        <v>367</v>
      </c>
      <c r="F54" s="28" t="s">
        <v>333</v>
      </c>
      <c r="G54" s="29">
        <v>2805</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14</v>
      </c>
      <c r="C58" s="26" t="s">
        <v>660</v>
      </c>
      <c r="D58" t="s">
        <v>298</v>
      </c>
      <c r="E58" s="27" t="s">
        <v>661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ht="25.5">
      <c r="A62" s="1" t="s">
        <v>300</v>
      </c>
      <c r="B62" s="1">
        <v>10</v>
      </c>
      <c r="C62" s="26" t="s">
        <v>767</v>
      </c>
      <c r="D62" t="s">
        <v>298</v>
      </c>
      <c r="E62" s="27" t="s">
        <v>768</v>
      </c>
      <c r="F62" s="28" t="s">
        <v>333</v>
      </c>
      <c r="G62" s="29">
        <v>2430</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15</v>
      </c>
      <c r="C66" s="26" t="s">
        <v>769</v>
      </c>
      <c r="D66" t="s">
        <v>298</v>
      </c>
      <c r="E66" s="27" t="s">
        <v>770</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ht="25.5">
      <c r="A70" s="1" t="s">
        <v>300</v>
      </c>
      <c r="B70" s="1">
        <v>16</v>
      </c>
      <c r="C70" s="26" t="s">
        <v>771</v>
      </c>
      <c r="D70" t="s">
        <v>298</v>
      </c>
      <c r="E70" s="27" t="s">
        <v>772</v>
      </c>
      <c r="F70" s="28" t="s">
        <v>359</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17</v>
      </c>
      <c r="C74" s="26" t="s">
        <v>773</v>
      </c>
      <c r="D74" t="s">
        <v>298</v>
      </c>
      <c r="E74" s="27" t="s">
        <v>774</v>
      </c>
      <c r="F74" s="28" t="s">
        <v>359</v>
      </c>
      <c r="G74" s="29">
        <v>10</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ht="25.5">
      <c r="A78" s="1" t="s">
        <v>300</v>
      </c>
      <c r="B78" s="1">
        <v>19</v>
      </c>
      <c r="C78" s="26" t="s">
        <v>370</v>
      </c>
      <c r="D78" t="s">
        <v>298</v>
      </c>
      <c r="E78" s="27" t="s">
        <v>371</v>
      </c>
      <c r="F78" s="28" t="s">
        <v>359</v>
      </c>
      <c r="G78" s="29">
        <v>10</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20</v>
      </c>
      <c r="C82" s="26" t="s">
        <v>724</v>
      </c>
      <c r="D82" t="s">
        <v>298</v>
      </c>
      <c r="E82" s="27" t="s">
        <v>725</v>
      </c>
      <c r="F82" s="28" t="s">
        <v>333</v>
      </c>
      <c r="G82" s="29">
        <v>3930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21</v>
      </c>
      <c r="C86" s="26" t="s">
        <v>939</v>
      </c>
      <c r="D86" t="s">
        <v>298</v>
      </c>
      <c r="E86" s="27" t="s">
        <v>940</v>
      </c>
      <c r="F86" s="28" t="s">
        <v>333</v>
      </c>
      <c r="G86" s="29">
        <v>200</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22</v>
      </c>
      <c r="C90" s="26" t="s">
        <v>1438</v>
      </c>
      <c r="D90" t="s">
        <v>298</v>
      </c>
      <c r="E90" s="27" t="s">
        <v>1439</v>
      </c>
      <c r="F90" s="28" t="s">
        <v>333</v>
      </c>
      <c r="G90" s="29">
        <v>10</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25.5">
      <c r="A94" s="1" t="s">
        <v>300</v>
      </c>
      <c r="B94" s="1">
        <v>25</v>
      </c>
      <c r="C94" s="26" t="s">
        <v>777</v>
      </c>
      <c r="D94" t="s">
        <v>298</v>
      </c>
      <c r="E94" s="27" t="s">
        <v>778</v>
      </c>
      <c r="F94" s="28" t="s">
        <v>779</v>
      </c>
      <c r="G94" s="29">
        <v>2.895</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c r="E96" s="33" t="s">
        <v>716</v>
      </c>
    </row>
    <row r="97" ht="89.25">
      <c r="A97" s="1" t="s">
        <v>309</v>
      </c>
      <c r="E97" s="27" t="s">
        <v>781</v>
      </c>
    </row>
    <row r="98" ht="38.25">
      <c r="A98" s="1" t="s">
        <v>300</v>
      </c>
      <c r="B98" s="1">
        <v>5</v>
      </c>
      <c r="C98" s="26" t="s">
        <v>782</v>
      </c>
      <c r="D98" t="s">
        <v>298</v>
      </c>
      <c r="E98" s="27" t="s">
        <v>783</v>
      </c>
      <c r="F98" s="28" t="s">
        <v>327</v>
      </c>
      <c r="G98" s="29">
        <v>10</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716</v>
      </c>
    </row>
    <row r="101" ht="409.5">
      <c r="A101" s="1" t="s">
        <v>309</v>
      </c>
      <c r="E101" s="27" t="s">
        <v>784</v>
      </c>
    </row>
    <row r="102" ht="25.5">
      <c r="A102" s="1" t="s">
        <v>300</v>
      </c>
      <c r="B102" s="1">
        <v>13</v>
      </c>
      <c r="C102" s="26" t="s">
        <v>785</v>
      </c>
      <c r="D102" t="s">
        <v>298</v>
      </c>
      <c r="E102" s="27" t="s">
        <v>786</v>
      </c>
      <c r="F102" s="28" t="s">
        <v>359</v>
      </c>
      <c r="G102" s="29">
        <v>10</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716</v>
      </c>
    </row>
    <row r="105" ht="76.5">
      <c r="A105" s="1" t="s">
        <v>309</v>
      </c>
      <c r="E105" s="27" t="s">
        <v>787</v>
      </c>
    </row>
    <row r="106">
      <c r="A106" s="1" t="s">
        <v>300</v>
      </c>
      <c r="B106" s="1">
        <v>1</v>
      </c>
      <c r="C106" s="26" t="s">
        <v>788</v>
      </c>
      <c r="D106" t="s">
        <v>298</v>
      </c>
      <c r="E106" s="27" t="s">
        <v>789</v>
      </c>
      <c r="F106" s="28" t="s">
        <v>779</v>
      </c>
      <c r="G106" s="29">
        <v>2.895</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716</v>
      </c>
    </row>
    <row r="109" ht="76.5">
      <c r="A109" s="1" t="s">
        <v>309</v>
      </c>
      <c r="E109" s="27" t="s">
        <v>790</v>
      </c>
    </row>
    <row r="110">
      <c r="A110" s="1" t="s">
        <v>300</v>
      </c>
      <c r="B110" s="1">
        <v>26</v>
      </c>
      <c r="C110" s="26" t="s">
        <v>791</v>
      </c>
      <c r="D110" t="s">
        <v>298</v>
      </c>
      <c r="E110" s="27" t="s">
        <v>792</v>
      </c>
      <c r="F110" s="28" t="s">
        <v>779</v>
      </c>
      <c r="G110" s="29">
        <v>2.895</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716</v>
      </c>
    </row>
    <row r="113" ht="89.25">
      <c r="A113" s="1" t="s">
        <v>309</v>
      </c>
      <c r="E113" s="27" t="s">
        <v>793</v>
      </c>
    </row>
    <row r="114">
      <c r="A114" s="1" t="s">
        <v>297</v>
      </c>
      <c r="C114" s="22" t="s">
        <v>336</v>
      </c>
      <c r="E114" s="23" t="s">
        <v>794</v>
      </c>
      <c r="L114" s="24">
        <f>SUMIFS(L115:L286,A115:A286,"P")</f>
        <v>0</v>
      </c>
      <c r="M114" s="24">
        <f>SUMIFS(M115:M286,A115:A286,"P")</f>
        <v>0</v>
      </c>
      <c r="N114" s="25"/>
    </row>
    <row r="115">
      <c r="A115" s="1" t="s">
        <v>300</v>
      </c>
      <c r="B115" s="1">
        <v>49</v>
      </c>
      <c r="C115" s="26" t="s">
        <v>799</v>
      </c>
      <c r="D115" t="s">
        <v>298</v>
      </c>
      <c r="E115" s="27" t="s">
        <v>800</v>
      </c>
      <c r="F115" s="28" t="s">
        <v>359</v>
      </c>
      <c r="G115" s="29">
        <v>8</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50</v>
      </c>
      <c r="C119" s="26" t="s">
        <v>801</v>
      </c>
      <c r="D119" t="s">
        <v>298</v>
      </c>
      <c r="E119" s="27" t="s">
        <v>802</v>
      </c>
      <c r="F119" s="28" t="s">
        <v>359</v>
      </c>
      <c r="G119" s="29">
        <v>16</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ht="25.5">
      <c r="A123" s="1" t="s">
        <v>300</v>
      </c>
      <c r="B123" s="1">
        <v>51</v>
      </c>
      <c r="C123" s="26" t="s">
        <v>803</v>
      </c>
      <c r="D123" t="s">
        <v>298</v>
      </c>
      <c r="E123" s="27" t="s">
        <v>804</v>
      </c>
      <c r="F123" s="28" t="s">
        <v>333</v>
      </c>
      <c r="G123" s="29">
        <v>50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ht="25.5">
      <c r="A127" s="1" t="s">
        <v>300</v>
      </c>
      <c r="B127" s="1">
        <v>52</v>
      </c>
      <c r="C127" s="26" t="s">
        <v>805</v>
      </c>
      <c r="D127" t="s">
        <v>298</v>
      </c>
      <c r="E127" s="27" t="s">
        <v>806</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27</v>
      </c>
      <c r="C131" s="26" t="s">
        <v>1384</v>
      </c>
      <c r="D131" t="s">
        <v>298</v>
      </c>
      <c r="E131" s="27" t="s">
        <v>1385</v>
      </c>
      <c r="F131" s="28" t="s">
        <v>809</v>
      </c>
      <c r="G131" s="29">
        <v>15.175000000000001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28</v>
      </c>
      <c r="C135" s="26" t="s">
        <v>1440</v>
      </c>
      <c r="D135" t="s">
        <v>298</v>
      </c>
      <c r="E135" s="27" t="s">
        <v>1441</v>
      </c>
      <c r="F135" s="28" t="s">
        <v>333</v>
      </c>
      <c r="G135" s="29">
        <v>500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ht="25.5">
      <c r="A139" s="1" t="s">
        <v>300</v>
      </c>
      <c r="B139" s="1">
        <v>29</v>
      </c>
      <c r="C139" s="26" t="s">
        <v>710</v>
      </c>
      <c r="D139" t="s">
        <v>298</v>
      </c>
      <c r="E139" s="27" t="s">
        <v>711</v>
      </c>
      <c r="F139" s="28" t="s">
        <v>333</v>
      </c>
      <c r="G139" s="29">
        <v>6570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31</v>
      </c>
      <c r="C143" s="26" t="s">
        <v>941</v>
      </c>
      <c r="D143" t="s">
        <v>298</v>
      </c>
      <c r="E143" s="27" t="s">
        <v>942</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32</v>
      </c>
      <c r="C147" s="26" t="s">
        <v>945</v>
      </c>
      <c r="D147" t="s">
        <v>298</v>
      </c>
      <c r="E147" s="27" t="s">
        <v>946</v>
      </c>
      <c r="F147" s="28" t="s">
        <v>359</v>
      </c>
      <c r="G147" s="29">
        <v>3</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33</v>
      </c>
      <c r="C151" s="26" t="s">
        <v>846</v>
      </c>
      <c r="D151" t="s">
        <v>298</v>
      </c>
      <c r="E151" s="27" t="s">
        <v>847</v>
      </c>
      <c r="F151" s="28" t="s">
        <v>359</v>
      </c>
      <c r="G151" s="29">
        <v>2</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34</v>
      </c>
      <c r="C155" s="26" t="s">
        <v>848</v>
      </c>
      <c r="D155" t="s">
        <v>298</v>
      </c>
      <c r="E155" s="27" t="s">
        <v>849</v>
      </c>
      <c r="F155" s="28" t="s">
        <v>359</v>
      </c>
      <c r="G155" s="29">
        <v>2</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35</v>
      </c>
      <c r="C159" s="26" t="s">
        <v>949</v>
      </c>
      <c r="D159" t="s">
        <v>298</v>
      </c>
      <c r="E159" s="27" t="s">
        <v>950</v>
      </c>
      <c r="F159" s="28" t="s">
        <v>359</v>
      </c>
      <c r="G159" s="29">
        <v>5</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36</v>
      </c>
      <c r="C163" s="26" t="s">
        <v>850</v>
      </c>
      <c r="D163" t="s">
        <v>298</v>
      </c>
      <c r="E163" s="27" t="s">
        <v>851</v>
      </c>
      <c r="F163" s="28" t="s">
        <v>359</v>
      </c>
      <c r="G163" s="29">
        <v>2</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c r="A167" s="1" t="s">
        <v>300</v>
      </c>
      <c r="B167" s="1">
        <v>37</v>
      </c>
      <c r="C167" s="26" t="s">
        <v>852</v>
      </c>
      <c r="D167" t="s">
        <v>298</v>
      </c>
      <c r="E167" s="27" t="s">
        <v>853</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c r="A171" s="1" t="s">
        <v>300</v>
      </c>
      <c r="B171" s="1">
        <v>38</v>
      </c>
      <c r="C171" s="26" t="s">
        <v>951</v>
      </c>
      <c r="D171" t="s">
        <v>298</v>
      </c>
      <c r="E171" s="27" t="s">
        <v>952</v>
      </c>
      <c r="F171" s="28" t="s">
        <v>359</v>
      </c>
      <c r="G171" s="29">
        <v>4</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c r="A175" s="1" t="s">
        <v>300</v>
      </c>
      <c r="B175" s="1">
        <v>39</v>
      </c>
      <c r="C175" s="26" t="s">
        <v>953</v>
      </c>
      <c r="D175" t="s">
        <v>298</v>
      </c>
      <c r="E175" s="27" t="s">
        <v>954</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41</v>
      </c>
      <c r="C179" s="26" t="s">
        <v>870</v>
      </c>
      <c r="D179" t="s">
        <v>298</v>
      </c>
      <c r="E179" s="27" t="s">
        <v>871</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42</v>
      </c>
      <c r="C183" s="26" t="s">
        <v>872</v>
      </c>
      <c r="D183" t="s">
        <v>298</v>
      </c>
      <c r="E183" s="27" t="s">
        <v>873</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43</v>
      </c>
      <c r="C187" s="26" t="s">
        <v>874</v>
      </c>
      <c r="D187" t="s">
        <v>298</v>
      </c>
      <c r="E187" s="27" t="s">
        <v>875</v>
      </c>
      <c r="F187" s="28" t="s">
        <v>359</v>
      </c>
      <c r="G187" s="29">
        <v>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44</v>
      </c>
      <c r="C191" s="26" t="s">
        <v>876</v>
      </c>
      <c r="D191" t="s">
        <v>298</v>
      </c>
      <c r="E191" s="27" t="s">
        <v>877</v>
      </c>
      <c r="F191" s="28" t="s">
        <v>359</v>
      </c>
      <c r="G191" s="29">
        <v>10</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40</v>
      </c>
      <c r="C195" s="26" t="s">
        <v>1442</v>
      </c>
      <c r="D195" t="s">
        <v>298</v>
      </c>
      <c r="E195" s="27" t="s">
        <v>1443</v>
      </c>
      <c r="F195" s="28" t="s">
        <v>359</v>
      </c>
      <c r="G195" s="29">
        <v>3</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45</v>
      </c>
      <c r="C199" s="26" t="s">
        <v>878</v>
      </c>
      <c r="D199" t="s">
        <v>298</v>
      </c>
      <c r="E199" s="27" t="s">
        <v>879</v>
      </c>
      <c r="F199" s="28" t="s">
        <v>359</v>
      </c>
      <c r="G199" s="29">
        <v>8</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46</v>
      </c>
      <c r="C203" s="26" t="s">
        <v>880</v>
      </c>
      <c r="D203" t="s">
        <v>298</v>
      </c>
      <c r="E203" s="27" t="s">
        <v>881</v>
      </c>
      <c r="F203" s="28" t="s">
        <v>359</v>
      </c>
      <c r="G203" s="29">
        <v>8</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47</v>
      </c>
      <c r="C207" s="26" t="s">
        <v>882</v>
      </c>
      <c r="D207" t="s">
        <v>298</v>
      </c>
      <c r="E207" s="27" t="s">
        <v>883</v>
      </c>
      <c r="F207" s="28" t="s">
        <v>359</v>
      </c>
      <c r="G207" s="29">
        <v>8</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48</v>
      </c>
      <c r="C211" s="26" t="s">
        <v>884</v>
      </c>
      <c r="D211" t="s">
        <v>298</v>
      </c>
      <c r="E211" s="27" t="s">
        <v>885</v>
      </c>
      <c r="F211" s="28" t="s">
        <v>359</v>
      </c>
      <c r="G211" s="29">
        <v>8</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716</v>
      </c>
    </row>
    <row r="214">
      <c r="A214" s="1" t="s">
        <v>309</v>
      </c>
      <c r="E214" s="27" t="s">
        <v>717</v>
      </c>
    </row>
    <row r="215">
      <c r="A215" s="1" t="s">
        <v>300</v>
      </c>
      <c r="B215" s="1">
        <v>53</v>
      </c>
      <c r="C215" s="26" t="s">
        <v>886</v>
      </c>
      <c r="D215" t="s">
        <v>298</v>
      </c>
      <c r="E215" s="27" t="s">
        <v>887</v>
      </c>
      <c r="F215" s="28" t="s">
        <v>333</v>
      </c>
      <c r="G215" s="29">
        <v>200</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54</v>
      </c>
      <c r="C219" s="26" t="s">
        <v>888</v>
      </c>
      <c r="D219" t="s">
        <v>298</v>
      </c>
      <c r="E219" s="27" t="s">
        <v>889</v>
      </c>
      <c r="F219" s="28" t="s">
        <v>333</v>
      </c>
      <c r="G219" s="29">
        <v>200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55</v>
      </c>
      <c r="C223" s="26" t="s">
        <v>1422</v>
      </c>
      <c r="D223" t="s">
        <v>298</v>
      </c>
      <c r="E223" s="27" t="s">
        <v>1423</v>
      </c>
      <c r="F223" s="28" t="s">
        <v>359</v>
      </c>
      <c r="G223" s="29">
        <v>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56</v>
      </c>
      <c r="C227" s="26" t="s">
        <v>957</v>
      </c>
      <c r="D227" t="s">
        <v>298</v>
      </c>
      <c r="E227" s="27" t="s">
        <v>958</v>
      </c>
      <c r="F227" s="28" t="s">
        <v>359</v>
      </c>
      <c r="G227" s="29">
        <v>7</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57</v>
      </c>
      <c r="C231" s="26" t="s">
        <v>892</v>
      </c>
      <c r="D231" t="s">
        <v>298</v>
      </c>
      <c r="E231" s="27" t="s">
        <v>893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58</v>
      </c>
      <c r="C235" s="26" t="s">
        <v>1444</v>
      </c>
      <c r="D235" t="s">
        <v>298</v>
      </c>
      <c r="E235" s="27" t="s">
        <v>1445</v>
      </c>
      <c r="F235" s="28" t="s">
        <v>359</v>
      </c>
      <c r="G235" s="29">
        <v>10</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c r="A239" s="1" t="s">
        <v>300</v>
      </c>
      <c r="B239" s="1">
        <v>59</v>
      </c>
      <c r="C239" s="26" t="s">
        <v>1446</v>
      </c>
      <c r="D239" t="s">
        <v>298</v>
      </c>
      <c r="E239" s="27" t="s">
        <v>1447</v>
      </c>
      <c r="F239" s="28" t="s">
        <v>359</v>
      </c>
      <c r="G239" s="29">
        <v>10</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c r="A243" s="1" t="s">
        <v>300</v>
      </c>
      <c r="B243" s="1">
        <v>60</v>
      </c>
      <c r="C243" s="26" t="s">
        <v>960</v>
      </c>
      <c r="D243" t="s">
        <v>298</v>
      </c>
      <c r="E243" s="27" t="s">
        <v>961</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61</v>
      </c>
      <c r="C247" s="26" t="s">
        <v>1426</v>
      </c>
      <c r="D247" t="s">
        <v>298</v>
      </c>
      <c r="E247" s="27" t="s">
        <v>1427</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62</v>
      </c>
      <c r="C251" s="26" t="s">
        <v>1428</v>
      </c>
      <c r="D251" t="s">
        <v>298</v>
      </c>
      <c r="E251" s="27" t="s">
        <v>1429</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63</v>
      </c>
      <c r="C255" s="26" t="s">
        <v>902</v>
      </c>
      <c r="D255" t="s">
        <v>298</v>
      </c>
      <c r="E255" s="27" t="s">
        <v>903</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64</v>
      </c>
      <c r="C259" s="26" t="s">
        <v>904</v>
      </c>
      <c r="D259" t="s">
        <v>298</v>
      </c>
      <c r="E259" s="27" t="s">
        <v>905</v>
      </c>
      <c r="F259" s="28" t="s">
        <v>359</v>
      </c>
      <c r="G259" s="29">
        <v>80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ht="25.5">
      <c r="A263" s="1" t="s">
        <v>300</v>
      </c>
      <c r="B263" s="1">
        <v>65</v>
      </c>
      <c r="C263" s="26" t="s">
        <v>906</v>
      </c>
      <c r="D263" t="s">
        <v>298</v>
      </c>
      <c r="E263" s="27" t="s">
        <v>907</v>
      </c>
      <c r="F263" s="28" t="s">
        <v>359</v>
      </c>
      <c r="G263" s="29">
        <v>80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ht="25.5">
      <c r="A267" s="1" t="s">
        <v>300</v>
      </c>
      <c r="B267" s="1">
        <v>66</v>
      </c>
      <c r="C267" s="26" t="s">
        <v>908</v>
      </c>
      <c r="D267" t="s">
        <v>298</v>
      </c>
      <c r="E267" s="27" t="s">
        <v>909</v>
      </c>
      <c r="F267" s="28" t="s">
        <v>617</v>
      </c>
      <c r="G267" s="29">
        <v>20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30</v>
      </c>
      <c r="C271" s="26" t="s">
        <v>910</v>
      </c>
      <c r="D271" t="s">
        <v>298</v>
      </c>
      <c r="E271" s="27" t="s">
        <v>911</v>
      </c>
      <c r="F271" s="28" t="s">
        <v>396</v>
      </c>
      <c r="G271" s="29">
        <v>0.5</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67</v>
      </c>
      <c r="C275" s="26" t="s">
        <v>916</v>
      </c>
      <c r="D275" t="s">
        <v>298</v>
      </c>
      <c r="E275" s="27" t="s">
        <v>917</v>
      </c>
      <c r="F275" s="28" t="s">
        <v>359</v>
      </c>
      <c r="G275" s="29">
        <v>2</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68</v>
      </c>
      <c r="C279" s="26" t="s">
        <v>918</v>
      </c>
      <c r="D279" t="s">
        <v>298</v>
      </c>
      <c r="E279" s="27" t="s">
        <v>919</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69</v>
      </c>
      <c r="C283" s="26" t="s">
        <v>962</v>
      </c>
      <c r="D283" t="s">
        <v>298</v>
      </c>
      <c r="E283" s="27" t="s">
        <v>963</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297</v>
      </c>
      <c r="C287" s="22" t="s">
        <v>923</v>
      </c>
      <c r="E287" s="23" t="s">
        <v>924</v>
      </c>
      <c r="L287" s="24">
        <f>SUMIFS(L288:L311,A288:A311,"P")</f>
        <v>0</v>
      </c>
      <c r="M287" s="24">
        <f>SUMIFS(M288:M311,A288:A311,"P")</f>
        <v>0</v>
      </c>
      <c r="N287" s="25"/>
    </row>
    <row r="288" ht="25.5">
      <c r="A288" s="1" t="s">
        <v>300</v>
      </c>
      <c r="B288" s="1">
        <v>71</v>
      </c>
      <c r="C288" s="26" t="s">
        <v>311</v>
      </c>
      <c r="D288" t="s">
        <v>312</v>
      </c>
      <c r="E288" s="27" t="s">
        <v>313</v>
      </c>
      <c r="F288" s="28" t="s">
        <v>304</v>
      </c>
      <c r="G288" s="29">
        <v>0.10000000000000001</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c r="A290" s="1" t="s">
        <v>308</v>
      </c>
    </row>
    <row r="291" ht="153">
      <c r="A291" s="1" t="s">
        <v>309</v>
      </c>
      <c r="E291" s="27" t="s">
        <v>310</v>
      </c>
    </row>
    <row r="292" ht="25.5">
      <c r="A292" s="1" t="s">
        <v>300</v>
      </c>
      <c r="B292" s="1">
        <v>73</v>
      </c>
      <c r="C292" s="26" t="s">
        <v>314</v>
      </c>
      <c r="D292" t="s">
        <v>315</v>
      </c>
      <c r="E292" s="27" t="s">
        <v>316</v>
      </c>
      <c r="F292" s="28" t="s">
        <v>304</v>
      </c>
      <c r="G292" s="29">
        <v>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c r="A294" s="1" t="s">
        <v>308</v>
      </c>
    </row>
    <row r="295" ht="153">
      <c r="A295" s="1" t="s">
        <v>309</v>
      </c>
      <c r="E295" s="27" t="s">
        <v>310</v>
      </c>
    </row>
    <row r="296" ht="25.5">
      <c r="A296" s="1" t="s">
        <v>300</v>
      </c>
      <c r="B296" s="1">
        <v>75</v>
      </c>
      <c r="C296" s="26" t="s">
        <v>751</v>
      </c>
      <c r="D296" t="s">
        <v>752</v>
      </c>
      <c r="E296" s="27" t="s">
        <v>753</v>
      </c>
      <c r="F296" s="28" t="s">
        <v>304</v>
      </c>
      <c r="G296" s="29">
        <v>1</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row>
    <row r="299" ht="153">
      <c r="A299" s="1" t="s">
        <v>309</v>
      </c>
      <c r="E299" s="27" t="s">
        <v>310</v>
      </c>
    </row>
    <row r="300" ht="25.5">
      <c r="A300" s="1" t="s">
        <v>300</v>
      </c>
      <c r="B300" s="1">
        <v>74</v>
      </c>
      <c r="C300" s="26" t="s">
        <v>925</v>
      </c>
      <c r="D300" t="s">
        <v>926</v>
      </c>
      <c r="E300" s="27" t="s">
        <v>927</v>
      </c>
      <c r="F300" s="28" t="s">
        <v>304</v>
      </c>
      <c r="G300" s="29">
        <v>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c r="A302" s="1" t="s">
        <v>308</v>
      </c>
    </row>
    <row r="303" ht="153">
      <c r="A303" s="1" t="s">
        <v>309</v>
      </c>
      <c r="E303" s="27" t="s">
        <v>310</v>
      </c>
    </row>
    <row r="304" ht="25.5">
      <c r="A304" s="1" t="s">
        <v>300</v>
      </c>
      <c r="B304" s="1">
        <v>72</v>
      </c>
      <c r="C304" s="26" t="s">
        <v>928</v>
      </c>
      <c r="D304" t="s">
        <v>929</v>
      </c>
      <c r="E304" s="27" t="s">
        <v>930</v>
      </c>
      <c r="F304" s="28" t="s">
        <v>304</v>
      </c>
      <c r="G304" s="29">
        <v>0.10000000000000001</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row>
    <row r="307" ht="153">
      <c r="A307" s="1" t="s">
        <v>309</v>
      </c>
      <c r="E307" s="27" t="s">
        <v>310</v>
      </c>
    </row>
    <row r="308" ht="25.5">
      <c r="A308" s="1" t="s">
        <v>300</v>
      </c>
      <c r="B308" s="1">
        <v>70</v>
      </c>
      <c r="C308" s="26" t="s">
        <v>931</v>
      </c>
      <c r="D308" t="s">
        <v>932</v>
      </c>
      <c r="E308" s="27" t="s">
        <v>933</v>
      </c>
      <c r="F308" s="28" t="s">
        <v>304</v>
      </c>
      <c r="G308" s="29">
        <v>0.10000000000000001</v>
      </c>
      <c r="H308" s="28">
        <v>0</v>
      </c>
      <c r="I308" s="30">
        <f>ROUND(G308*H308,P4)</f>
        <v>0</v>
      </c>
      <c r="L308" s="31">
        <v>0</v>
      </c>
      <c r="M308" s="24">
        <f>ROUND(G308*L308,P4)</f>
        <v>0</v>
      </c>
      <c r="N308" s="25" t="s">
        <v>305</v>
      </c>
      <c r="O308" s="32">
        <f>M308*AA308</f>
        <v>0</v>
      </c>
      <c r="P308" s="1">
        <v>3</v>
      </c>
      <c r="AA308" s="1">
        <f>IF(P308=1,$O$3,IF(P308=2,$O$4,$O$5))</f>
        <v>0</v>
      </c>
    </row>
    <row r="309">
      <c r="A309" s="1" t="s">
        <v>306</v>
      </c>
      <c r="E309" s="27" t="s">
        <v>307</v>
      </c>
    </row>
    <row r="310">
      <c r="A310" s="1" t="s">
        <v>308</v>
      </c>
    </row>
    <row r="311" ht="153">
      <c r="A311" s="1" t="s">
        <v>309</v>
      </c>
      <c r="E311" s="27" t="s">
        <v>310</v>
      </c>
    </row>
  </sheetData>
  <sheetProtection sheet="1" objects="1" scenarios="1" spinCount="100000" saltValue="RCJKAy/jEAn2heOBvKP2Pw0QAX1Re+U99mhrPYaVR9SMMMI8A7WHeAq7Yydz7e1KrkIrG6GpH3RHubTykj82Yg==" hashValue="xwo5ylNeefm3I0GeqV5O4EqDCldkctUde3xs86NOBVbFN5VCgZASEjMw6OsLedFxrgFoN/IHOfZMDFdsaqQb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1448</v>
      </c>
      <c r="E8" s="23" t="s">
        <v>47</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15.800000000000001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1453</v>
      </c>
    </row>
    <row r="21">
      <c r="A21" s="1" t="s">
        <v>309</v>
      </c>
      <c r="E21" s="27" t="s">
        <v>717</v>
      </c>
    </row>
    <row r="22">
      <c r="A22" s="1" t="s">
        <v>300</v>
      </c>
      <c r="B22" s="1">
        <v>5</v>
      </c>
      <c r="C22" s="26" t="s">
        <v>1454</v>
      </c>
      <c r="D22" t="s">
        <v>298</v>
      </c>
      <c r="E22" s="27" t="s">
        <v>1455</v>
      </c>
      <c r="F22" s="28" t="s">
        <v>327</v>
      </c>
      <c r="G22" s="29">
        <v>1.6000000000000001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1456</v>
      </c>
    </row>
    <row r="25">
      <c r="A25" s="1" t="s">
        <v>309</v>
      </c>
      <c r="E25" s="27" t="s">
        <v>717</v>
      </c>
    </row>
    <row r="26">
      <c r="A26" s="1" t="s">
        <v>300</v>
      </c>
      <c r="B26" s="1">
        <v>6</v>
      </c>
      <c r="C26" s="26" t="s">
        <v>334</v>
      </c>
      <c r="D26" t="s">
        <v>298</v>
      </c>
      <c r="E26" s="27" t="s">
        <v>335</v>
      </c>
      <c r="F26" s="28" t="s">
        <v>327</v>
      </c>
      <c r="G26" s="29">
        <v>16.199999999999999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1457</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30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1465</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1469</v>
      </c>
    </row>
    <row r="53">
      <c r="A53" s="1" t="s">
        <v>309</v>
      </c>
      <c r="E53" s="27" t="s">
        <v>717</v>
      </c>
    </row>
    <row r="54">
      <c r="A54" s="1" t="s">
        <v>300</v>
      </c>
      <c r="B54" s="1">
        <v>13</v>
      </c>
      <c r="C54" s="26" t="s">
        <v>366</v>
      </c>
      <c r="D54" t="s">
        <v>298</v>
      </c>
      <c r="E54" s="27" t="s">
        <v>367</v>
      </c>
      <c r="F54" s="28" t="s">
        <v>333</v>
      </c>
      <c r="G54" s="29">
        <v>30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1470</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30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1478</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1485</v>
      </c>
    </row>
    <row r="93">
      <c r="A93" s="1" t="s">
        <v>309</v>
      </c>
      <c r="E93" s="27" t="s">
        <v>717</v>
      </c>
    </row>
    <row r="94" ht="25.5">
      <c r="A94" s="1" t="s">
        <v>300</v>
      </c>
      <c r="B94" s="1">
        <v>22</v>
      </c>
      <c r="C94" s="26" t="s">
        <v>1486</v>
      </c>
      <c r="D94" t="s">
        <v>298</v>
      </c>
      <c r="E94" s="27" t="s">
        <v>1487</v>
      </c>
      <c r="F94" s="28" t="s">
        <v>1488</v>
      </c>
      <c r="G94" s="29">
        <v>10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1489</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0.029999999999999999</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1493</v>
      </c>
    </row>
    <row r="105" ht="89.25">
      <c r="A105" s="1" t="s">
        <v>309</v>
      </c>
      <c r="E105" s="27" t="s">
        <v>781</v>
      </c>
    </row>
    <row r="106" ht="38.25">
      <c r="A106" s="1" t="s">
        <v>300</v>
      </c>
      <c r="B106" s="1">
        <v>7</v>
      </c>
      <c r="C106" s="26" t="s">
        <v>782</v>
      </c>
      <c r="D106" t="s">
        <v>298</v>
      </c>
      <c r="E106" s="27" t="s">
        <v>1494</v>
      </c>
      <c r="F106" s="28" t="s">
        <v>327</v>
      </c>
      <c r="G106" s="29">
        <v>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1495</v>
      </c>
    </row>
    <row r="109" ht="409.5">
      <c r="A109" s="1" t="s">
        <v>309</v>
      </c>
      <c r="E109" s="27" t="s">
        <v>784</v>
      </c>
    </row>
    <row r="110">
      <c r="A110" s="1" t="s">
        <v>300</v>
      </c>
      <c r="B110" s="1">
        <v>1</v>
      </c>
      <c r="C110" s="26" t="s">
        <v>788</v>
      </c>
      <c r="D110" t="s">
        <v>298</v>
      </c>
      <c r="E110" s="27" t="s">
        <v>1496</v>
      </c>
      <c r="F110" s="28" t="s">
        <v>779</v>
      </c>
      <c r="G110" s="29">
        <v>0.029999999999999999</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1497</v>
      </c>
    </row>
    <row r="113" ht="63.75">
      <c r="A113" s="1" t="s">
        <v>309</v>
      </c>
      <c r="E113" s="27" t="s">
        <v>1498</v>
      </c>
    </row>
    <row r="114">
      <c r="A114" s="1" t="s">
        <v>300</v>
      </c>
      <c r="B114" s="1">
        <v>27</v>
      </c>
      <c r="C114" s="26" t="s">
        <v>791</v>
      </c>
      <c r="D114" t="s">
        <v>298</v>
      </c>
      <c r="E114" s="27" t="s">
        <v>792</v>
      </c>
      <c r="F114" s="28" t="s">
        <v>779</v>
      </c>
      <c r="G114" s="29">
        <v>0.029999999999999999</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1499</v>
      </c>
    </row>
    <row r="117" ht="89.25">
      <c r="A117" s="1" t="s">
        <v>309</v>
      </c>
      <c r="E117" s="27" t="s">
        <v>793</v>
      </c>
    </row>
    <row r="118">
      <c r="A118" s="1" t="s">
        <v>297</v>
      </c>
      <c r="C118" s="22" t="s">
        <v>336</v>
      </c>
      <c r="E118" s="23" t="s">
        <v>1500</v>
      </c>
      <c r="L118" s="24">
        <f>SUMIFS(L119:L378,A119:A378,"P")</f>
        <v>0</v>
      </c>
      <c r="M118" s="24">
        <f>SUMIFS(M119:M378,A119:A378,"P")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50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1513</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50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1516</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64</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1519</v>
      </c>
    </row>
    <row r="178">
      <c r="A178" s="1" t="s">
        <v>309</v>
      </c>
      <c r="E178" s="27" t="s">
        <v>717</v>
      </c>
    </row>
    <row r="179">
      <c r="A179" s="1" t="s">
        <v>300</v>
      </c>
      <c r="B179" s="1">
        <v>30</v>
      </c>
      <c r="C179" s="26" t="s">
        <v>1520</v>
      </c>
      <c r="D179" t="s">
        <v>298</v>
      </c>
      <c r="E179" s="27" t="s">
        <v>1521</v>
      </c>
      <c r="F179" s="28" t="s">
        <v>396</v>
      </c>
      <c r="G179" s="29">
        <v>0.20000000000000001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1522</v>
      </c>
    </row>
    <row r="182">
      <c r="A182" s="1" t="s">
        <v>309</v>
      </c>
      <c r="E182" s="27" t="s">
        <v>717</v>
      </c>
    </row>
    <row r="183">
      <c r="A183" s="1" t="s">
        <v>300</v>
      </c>
      <c r="B183" s="1">
        <v>36</v>
      </c>
      <c r="C183" s="26" t="s">
        <v>866</v>
      </c>
      <c r="D183" t="s">
        <v>298</v>
      </c>
      <c r="E183" s="27" t="s">
        <v>867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1523</v>
      </c>
    </row>
    <row r="186">
      <c r="A186" s="1" t="s">
        <v>309</v>
      </c>
      <c r="E186" s="27" t="s">
        <v>717</v>
      </c>
    </row>
    <row r="187">
      <c r="A187" s="1" t="s">
        <v>300</v>
      </c>
      <c r="B187" s="1">
        <v>37</v>
      </c>
      <c r="C187" s="26" t="s">
        <v>868</v>
      </c>
      <c r="D187" t="s">
        <v>298</v>
      </c>
      <c r="E187" s="27" t="s">
        <v>869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1524</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69</v>
      </c>
      <c r="C267" s="26" t="s">
        <v>1556</v>
      </c>
      <c r="D267" t="s">
        <v>298</v>
      </c>
      <c r="E267" s="27" t="s">
        <v>1557</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1558</v>
      </c>
    </row>
    <row r="270">
      <c r="A270" s="1" t="s">
        <v>309</v>
      </c>
      <c r="E270" s="27" t="s">
        <v>717</v>
      </c>
    </row>
    <row r="271">
      <c r="A271" s="1" t="s">
        <v>300</v>
      </c>
      <c r="B271" s="1">
        <v>70</v>
      </c>
      <c r="C271" s="26" t="s">
        <v>1559</v>
      </c>
      <c r="D271" t="s">
        <v>298</v>
      </c>
      <c r="E271" s="27" t="s">
        <v>1560</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1561</v>
      </c>
    </row>
    <row r="274">
      <c r="A274" s="1" t="s">
        <v>309</v>
      </c>
      <c r="E274" s="27" t="s">
        <v>717</v>
      </c>
    </row>
    <row r="275">
      <c r="A275" s="1" t="s">
        <v>300</v>
      </c>
      <c r="B275" s="1">
        <v>71</v>
      </c>
      <c r="C275" s="26" t="s">
        <v>1562</v>
      </c>
      <c r="D275" t="s">
        <v>298</v>
      </c>
      <c r="E275" s="27" t="s">
        <v>1563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1564</v>
      </c>
    </row>
    <row r="278">
      <c r="A278" s="1" t="s">
        <v>309</v>
      </c>
      <c r="E278" s="27" t="s">
        <v>717</v>
      </c>
    </row>
    <row r="279">
      <c r="A279" s="1" t="s">
        <v>300</v>
      </c>
      <c r="B279" s="1">
        <v>72</v>
      </c>
      <c r="C279" s="26" t="s">
        <v>1565</v>
      </c>
      <c r="D279" t="s">
        <v>298</v>
      </c>
      <c r="E279" s="27" t="s">
        <v>1566</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1567</v>
      </c>
    </row>
    <row r="282">
      <c r="A282" s="1" t="s">
        <v>309</v>
      </c>
      <c r="E282" s="27" t="s">
        <v>717</v>
      </c>
    </row>
    <row r="283">
      <c r="A283" s="1" t="s">
        <v>300</v>
      </c>
      <c r="B283" s="1">
        <v>73</v>
      </c>
      <c r="C283" s="26" t="s">
        <v>1568</v>
      </c>
      <c r="D283" t="s">
        <v>298</v>
      </c>
      <c r="E283" s="27" t="s">
        <v>1569</v>
      </c>
      <c r="F283" s="28" t="s">
        <v>1036</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1570</v>
      </c>
    </row>
    <row r="286">
      <c r="A286" s="1" t="s">
        <v>309</v>
      </c>
      <c r="E286" s="27" t="s">
        <v>717</v>
      </c>
    </row>
    <row r="287">
      <c r="A287" s="1" t="s">
        <v>300</v>
      </c>
      <c r="B287" s="1">
        <v>74</v>
      </c>
      <c r="C287" s="26" t="s">
        <v>1571</v>
      </c>
      <c r="D287" t="s">
        <v>298</v>
      </c>
      <c r="E287" s="27" t="s">
        <v>1572</v>
      </c>
      <c r="F287" s="28" t="s">
        <v>1036</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1573</v>
      </c>
    </row>
    <row r="290">
      <c r="A290" s="1" t="s">
        <v>309</v>
      </c>
      <c r="E290" s="27" t="s">
        <v>717</v>
      </c>
    </row>
    <row r="291">
      <c r="A291" s="1" t="s">
        <v>300</v>
      </c>
      <c r="B291" s="1">
        <v>75</v>
      </c>
      <c r="C291" s="26" t="s">
        <v>1574</v>
      </c>
      <c r="D291" t="s">
        <v>298</v>
      </c>
      <c r="E291" s="27" t="s">
        <v>1575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1576</v>
      </c>
    </row>
    <row r="294">
      <c r="A294" s="1" t="s">
        <v>309</v>
      </c>
      <c r="E294" s="27" t="s">
        <v>717</v>
      </c>
    </row>
    <row r="295">
      <c r="A295" s="1" t="s">
        <v>300</v>
      </c>
      <c r="B295" s="1">
        <v>76</v>
      </c>
      <c r="C295" s="26" t="s">
        <v>1577</v>
      </c>
      <c r="D295" t="s">
        <v>298</v>
      </c>
      <c r="E295" s="27" t="s">
        <v>1578</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1579</v>
      </c>
    </row>
    <row r="298">
      <c r="A298" s="1" t="s">
        <v>309</v>
      </c>
      <c r="E298" s="27" t="s">
        <v>717</v>
      </c>
    </row>
    <row r="299">
      <c r="A299" s="1" t="s">
        <v>300</v>
      </c>
      <c r="B299" s="1">
        <v>77</v>
      </c>
      <c r="C299" s="26" t="s">
        <v>1580</v>
      </c>
      <c r="D299" t="s">
        <v>298</v>
      </c>
      <c r="E299" s="27" t="s">
        <v>1581</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1582</v>
      </c>
    </row>
    <row r="302">
      <c r="A302" s="1" t="s">
        <v>309</v>
      </c>
      <c r="E302" s="27" t="s">
        <v>717</v>
      </c>
    </row>
    <row r="303">
      <c r="A303" s="1" t="s">
        <v>300</v>
      </c>
      <c r="B303" s="1">
        <v>78</v>
      </c>
      <c r="C303" s="26" t="s">
        <v>1583</v>
      </c>
      <c r="D303" t="s">
        <v>298</v>
      </c>
      <c r="E303" s="27" t="s">
        <v>1584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1585</v>
      </c>
    </row>
    <row r="306">
      <c r="A306" s="1" t="s">
        <v>309</v>
      </c>
      <c r="E306" s="27" t="s">
        <v>717</v>
      </c>
    </row>
    <row r="307" ht="25.5">
      <c r="A307" s="1" t="s">
        <v>300</v>
      </c>
      <c r="B307" s="1">
        <v>79</v>
      </c>
      <c r="C307" s="26" t="s">
        <v>1586</v>
      </c>
      <c r="D307" t="s">
        <v>298</v>
      </c>
      <c r="E307" s="27" t="s">
        <v>1587</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1588</v>
      </c>
    </row>
    <row r="310">
      <c r="A310" s="1" t="s">
        <v>309</v>
      </c>
      <c r="E310" s="27" t="s">
        <v>717</v>
      </c>
    </row>
    <row r="311" ht="25.5">
      <c r="A311" s="1" t="s">
        <v>300</v>
      </c>
      <c r="B311" s="1">
        <v>68</v>
      </c>
      <c r="C311" s="26" t="s">
        <v>1589</v>
      </c>
      <c r="D311" t="s">
        <v>298</v>
      </c>
      <c r="E311" s="27" t="s">
        <v>1590</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1591</v>
      </c>
    </row>
    <row r="314">
      <c r="A314" s="1" t="s">
        <v>309</v>
      </c>
      <c r="E314" s="27" t="s">
        <v>717</v>
      </c>
    </row>
    <row r="315">
      <c r="A315" s="1" t="s">
        <v>300</v>
      </c>
      <c r="B315" s="1">
        <v>80</v>
      </c>
      <c r="C315" s="26" t="s">
        <v>1592</v>
      </c>
      <c r="D315" t="s">
        <v>298</v>
      </c>
      <c r="E315" s="27" t="s">
        <v>1593</v>
      </c>
      <c r="F315" s="28" t="s">
        <v>359</v>
      </c>
      <c r="G315" s="29">
        <v>4</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1594</v>
      </c>
    </row>
    <row r="318">
      <c r="A318" s="1" t="s">
        <v>309</v>
      </c>
      <c r="E318" s="27" t="s">
        <v>717</v>
      </c>
    </row>
    <row r="319" ht="25.5">
      <c r="A319" s="1" t="s">
        <v>300</v>
      </c>
      <c r="B319" s="1">
        <v>81</v>
      </c>
      <c r="C319" s="26" t="s">
        <v>1595</v>
      </c>
      <c r="D319" t="s">
        <v>298</v>
      </c>
      <c r="E319" s="27" t="s">
        <v>1596</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1597</v>
      </c>
    </row>
    <row r="322">
      <c r="A322" s="1" t="s">
        <v>309</v>
      </c>
      <c r="E322" s="27" t="s">
        <v>717</v>
      </c>
    </row>
    <row r="323">
      <c r="A323" s="1" t="s">
        <v>300</v>
      </c>
      <c r="B323" s="1">
        <v>82</v>
      </c>
      <c r="C323" s="26" t="s">
        <v>1598</v>
      </c>
      <c r="D323" t="s">
        <v>298</v>
      </c>
      <c r="E323" s="27" t="s">
        <v>1599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1600</v>
      </c>
    </row>
    <row r="326">
      <c r="A326" s="1" t="s">
        <v>309</v>
      </c>
      <c r="E326" s="27" t="s">
        <v>717</v>
      </c>
    </row>
    <row r="327">
      <c r="A327" s="1" t="s">
        <v>300</v>
      </c>
      <c r="B327" s="1">
        <v>83</v>
      </c>
      <c r="C327" s="26" t="s">
        <v>1601</v>
      </c>
      <c r="D327" t="s">
        <v>298</v>
      </c>
      <c r="E327" s="27" t="s">
        <v>1602</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1603</v>
      </c>
    </row>
    <row r="330">
      <c r="A330" s="1" t="s">
        <v>309</v>
      </c>
      <c r="E330" s="27" t="s">
        <v>717</v>
      </c>
    </row>
    <row r="331">
      <c r="A331" s="1" t="s">
        <v>300</v>
      </c>
      <c r="B331" s="1">
        <v>84</v>
      </c>
      <c r="C331" s="26" t="s">
        <v>1043</v>
      </c>
      <c r="D331" t="s">
        <v>298</v>
      </c>
      <c r="E331" s="27" t="s">
        <v>1044</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1604</v>
      </c>
    </row>
    <row r="334">
      <c r="A334" s="1" t="s">
        <v>309</v>
      </c>
      <c r="E334" s="27" t="s">
        <v>717</v>
      </c>
    </row>
    <row r="335" ht="25.5">
      <c r="A335" s="1" t="s">
        <v>300</v>
      </c>
      <c r="B335" s="1">
        <v>85</v>
      </c>
      <c r="C335" s="26" t="s">
        <v>1605</v>
      </c>
      <c r="D335" t="s">
        <v>298</v>
      </c>
      <c r="E335" s="27" t="s">
        <v>1606</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1607</v>
      </c>
    </row>
    <row r="338">
      <c r="A338" s="1" t="s">
        <v>309</v>
      </c>
      <c r="E338" s="27" t="s">
        <v>717</v>
      </c>
    </row>
    <row r="339">
      <c r="A339" s="1" t="s">
        <v>300</v>
      </c>
      <c r="B339" s="1">
        <v>86</v>
      </c>
      <c r="C339" s="26" t="s">
        <v>1045</v>
      </c>
      <c r="D339" t="s">
        <v>298</v>
      </c>
      <c r="E339" s="27" t="s">
        <v>1046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1608</v>
      </c>
    </row>
    <row r="342">
      <c r="A342" s="1" t="s">
        <v>309</v>
      </c>
      <c r="E342" s="27" t="s">
        <v>717</v>
      </c>
    </row>
    <row r="343" ht="25.5">
      <c r="A343" s="1" t="s">
        <v>300</v>
      </c>
      <c r="B343" s="1">
        <v>87</v>
      </c>
      <c r="C343" s="26" t="s">
        <v>1609</v>
      </c>
      <c r="D343" t="s">
        <v>298</v>
      </c>
      <c r="E343" s="27" t="s">
        <v>1610</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1611</v>
      </c>
    </row>
    <row r="346">
      <c r="A346" s="1" t="s">
        <v>309</v>
      </c>
      <c r="E346" s="27" t="s">
        <v>717</v>
      </c>
    </row>
    <row r="347" ht="25.5">
      <c r="A347" s="1" t="s">
        <v>300</v>
      </c>
      <c r="B347" s="1">
        <v>88</v>
      </c>
      <c r="C347" s="26" t="s">
        <v>1612</v>
      </c>
      <c r="D347" t="s">
        <v>298</v>
      </c>
      <c r="E347" s="27" t="s">
        <v>1613</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1614</v>
      </c>
    </row>
    <row r="350">
      <c r="A350" s="1" t="s">
        <v>309</v>
      </c>
      <c r="E350" s="27" t="s">
        <v>717</v>
      </c>
    </row>
    <row r="351" ht="25.5">
      <c r="A351" s="1" t="s">
        <v>300</v>
      </c>
      <c r="B351" s="1">
        <v>89</v>
      </c>
      <c r="C351" s="26" t="s">
        <v>1615</v>
      </c>
      <c r="D351" t="s">
        <v>298</v>
      </c>
      <c r="E351" s="27" t="s">
        <v>1616</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1617</v>
      </c>
    </row>
    <row r="354">
      <c r="A354" s="1" t="s">
        <v>309</v>
      </c>
      <c r="E354" s="27" t="s">
        <v>717</v>
      </c>
    </row>
    <row r="355">
      <c r="A355" s="1" t="s">
        <v>300</v>
      </c>
      <c r="B355" s="1">
        <v>90</v>
      </c>
      <c r="C355" s="26" t="s">
        <v>1618</v>
      </c>
      <c r="D355" t="s">
        <v>298</v>
      </c>
      <c r="E355" s="27" t="s">
        <v>1619</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1620</v>
      </c>
    </row>
    <row r="358">
      <c r="A358" s="1" t="s">
        <v>309</v>
      </c>
      <c r="E358" s="27" t="s">
        <v>717</v>
      </c>
    </row>
    <row r="359">
      <c r="A359" s="1" t="s">
        <v>300</v>
      </c>
      <c r="B359" s="1">
        <v>91</v>
      </c>
      <c r="C359" s="26" t="s">
        <v>1621</v>
      </c>
      <c r="D359" t="s">
        <v>298</v>
      </c>
      <c r="E359" s="27" t="s">
        <v>1622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1623</v>
      </c>
    </row>
    <row r="362">
      <c r="A362" s="1" t="s">
        <v>309</v>
      </c>
      <c r="E362" s="27" t="s">
        <v>717</v>
      </c>
    </row>
    <row r="363" ht="25.5">
      <c r="A363" s="1" t="s">
        <v>300</v>
      </c>
      <c r="B363" s="1">
        <v>92</v>
      </c>
      <c r="C363" s="26" t="s">
        <v>1624</v>
      </c>
      <c r="D363" t="s">
        <v>298</v>
      </c>
      <c r="E363" s="27" t="s">
        <v>1625</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1626</v>
      </c>
    </row>
    <row r="366">
      <c r="A366" s="1" t="s">
        <v>309</v>
      </c>
      <c r="E366" s="27" t="s">
        <v>717</v>
      </c>
    </row>
    <row r="367">
      <c r="A367" s="1" t="s">
        <v>300</v>
      </c>
      <c r="B367" s="1">
        <v>66</v>
      </c>
      <c r="C367" s="26" t="s">
        <v>1627</v>
      </c>
      <c r="D367" t="s">
        <v>298</v>
      </c>
      <c r="E367" s="27" t="s">
        <v>1628</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1629</v>
      </c>
    </row>
    <row r="370">
      <c r="A370" s="1" t="s">
        <v>309</v>
      </c>
      <c r="E370" s="27" t="s">
        <v>717</v>
      </c>
    </row>
    <row r="371" ht="25.5">
      <c r="A371" s="1" t="s">
        <v>300</v>
      </c>
      <c r="B371" s="1">
        <v>67</v>
      </c>
      <c r="C371" s="26" t="s">
        <v>1057</v>
      </c>
      <c r="D371" t="s">
        <v>298</v>
      </c>
      <c r="E371" s="27" t="s">
        <v>1058</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1630</v>
      </c>
    </row>
    <row r="374">
      <c r="A374" s="1" t="s">
        <v>309</v>
      </c>
      <c r="E374" s="27" t="s">
        <v>717</v>
      </c>
    </row>
    <row r="375">
      <c r="A375" s="1" t="s">
        <v>300</v>
      </c>
      <c r="B375" s="1">
        <v>65</v>
      </c>
      <c r="C375" s="26" t="s">
        <v>1631</v>
      </c>
      <c r="D375" t="s">
        <v>298</v>
      </c>
      <c r="E375" s="27" t="s">
        <v>1173</v>
      </c>
      <c r="F375" s="28" t="s">
        <v>586</v>
      </c>
      <c r="G375" s="29">
        <v>8</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1632</v>
      </c>
    </row>
    <row r="378" ht="127.5">
      <c r="A378" s="1" t="s">
        <v>309</v>
      </c>
      <c r="E378" s="27" t="s">
        <v>1633</v>
      </c>
    </row>
    <row r="379">
      <c r="A379" s="1" t="s">
        <v>297</v>
      </c>
      <c r="C379" s="22" t="s">
        <v>923</v>
      </c>
      <c r="E379" s="23" t="s">
        <v>1634</v>
      </c>
      <c r="L379" s="24">
        <f>SUMIFS(L380:L395,A380:A395,"P")</f>
        <v>0</v>
      </c>
      <c r="M379" s="24">
        <f>SUMIFS(M380:M395,A380:A395,"P")</f>
        <v>0</v>
      </c>
      <c r="N379" s="25"/>
    </row>
    <row r="380" ht="25.5">
      <c r="A380" s="1" t="s">
        <v>300</v>
      </c>
      <c r="B380" s="1">
        <v>93</v>
      </c>
      <c r="C380" s="26" t="s">
        <v>301</v>
      </c>
      <c r="D380" t="s">
        <v>302</v>
      </c>
      <c r="E380" s="27" t="s">
        <v>303</v>
      </c>
      <c r="F380" s="28" t="s">
        <v>304</v>
      </c>
      <c r="G380" s="29">
        <v>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1635</v>
      </c>
    </row>
    <row r="383" ht="153">
      <c r="A383" s="1" t="s">
        <v>309</v>
      </c>
      <c r="E383" s="27" t="s">
        <v>310</v>
      </c>
    </row>
    <row r="384" ht="25.5">
      <c r="A384" s="1" t="s">
        <v>300</v>
      </c>
      <c r="B384" s="1">
        <v>94</v>
      </c>
      <c r="C384" s="26" t="s">
        <v>1061</v>
      </c>
      <c r="D384" t="s">
        <v>1062</v>
      </c>
      <c r="E384" s="27" t="s">
        <v>1063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1636</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1637</v>
      </c>
    </row>
    <row r="391" ht="153">
      <c r="A391" s="1" t="s">
        <v>309</v>
      </c>
      <c r="E391" s="27" t="s">
        <v>310</v>
      </c>
    </row>
    <row r="392" ht="25.5">
      <c r="A392" s="1" t="s">
        <v>300</v>
      </c>
      <c r="B392" s="1">
        <v>96</v>
      </c>
      <c r="C392" s="26" t="s">
        <v>928</v>
      </c>
      <c r="D392" t="s">
        <v>929</v>
      </c>
      <c r="E392" s="27" t="s">
        <v>930</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1638</v>
      </c>
    </row>
    <row r="395" ht="153">
      <c r="A395" s="1" t="s">
        <v>309</v>
      </c>
      <c r="E395" s="27" t="s">
        <v>310</v>
      </c>
    </row>
  </sheetData>
  <sheetProtection sheet="1" objects="1" scenarios="1" spinCount="100000" saltValue="5gkDt6krJca3B519/TCvntqXms5uq6fEgzmgY3y1we/0Qqr1dzNBCSTxGirmhNBA4M156thHPgqqQHgBSbZigQ==" hashValue="3DfwKEqjJFYTlvIqktLWDJZgWIY2uSTRIyACZHNq070Pwi3XkaZSNEVNWuxF5yvQgD3DSgSrvCJu2aZ2FUQN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COUNTIFS(L8:L428,"=0",A8:A428,"P")+COUNTIFS(L8:L428,"",A8:A428,"P")+SUM(Q8:Q428)</f>
        <v>0</v>
      </c>
    </row>
    <row r="8">
      <c r="A8" s="1" t="s">
        <v>295</v>
      </c>
      <c r="C8" s="22" t="s">
        <v>1639</v>
      </c>
      <c r="E8" s="23" t="s">
        <v>49</v>
      </c>
      <c r="L8" s="24">
        <f>L9+L118+L411</f>
        <v>0</v>
      </c>
      <c r="M8" s="24">
        <f>M9+M118+M411</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12.6</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1640</v>
      </c>
    </row>
    <row r="21">
      <c r="A21" s="1" t="s">
        <v>309</v>
      </c>
      <c r="E21" s="27" t="s">
        <v>717</v>
      </c>
    </row>
    <row r="22">
      <c r="A22" s="1" t="s">
        <v>300</v>
      </c>
      <c r="B22" s="1">
        <v>5</v>
      </c>
      <c r="C22" s="26" t="s">
        <v>1454</v>
      </c>
      <c r="D22" t="s">
        <v>298</v>
      </c>
      <c r="E22" s="27" t="s">
        <v>1455</v>
      </c>
      <c r="F22" s="28" t="s">
        <v>327</v>
      </c>
      <c r="G22" s="29">
        <v>1.3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1641</v>
      </c>
    </row>
    <row r="25">
      <c r="A25" s="1" t="s">
        <v>309</v>
      </c>
      <c r="E25" s="27" t="s">
        <v>717</v>
      </c>
    </row>
    <row r="26">
      <c r="A26" s="1" t="s">
        <v>300</v>
      </c>
      <c r="B26" s="1">
        <v>6</v>
      </c>
      <c r="C26" s="26" t="s">
        <v>334</v>
      </c>
      <c r="D26" t="s">
        <v>298</v>
      </c>
      <c r="E26" s="27" t="s">
        <v>335</v>
      </c>
      <c r="F26" s="28" t="s">
        <v>327</v>
      </c>
      <c r="G26" s="29">
        <v>13.300000000000001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1642</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40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1643</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1644</v>
      </c>
    </row>
    <row r="53">
      <c r="A53" s="1" t="s">
        <v>309</v>
      </c>
      <c r="E53" s="27" t="s">
        <v>717</v>
      </c>
    </row>
    <row r="54">
      <c r="A54" s="1" t="s">
        <v>300</v>
      </c>
      <c r="B54" s="1">
        <v>13</v>
      </c>
      <c r="C54" s="26" t="s">
        <v>366</v>
      </c>
      <c r="D54" t="s">
        <v>298</v>
      </c>
      <c r="E54" s="27" t="s">
        <v>367</v>
      </c>
      <c r="F54" s="28" t="s">
        <v>333</v>
      </c>
      <c r="G54" s="29">
        <v>40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1645</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40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1646</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1647</v>
      </c>
    </row>
    <row r="93">
      <c r="A93" s="1" t="s">
        <v>309</v>
      </c>
      <c r="E93" s="27" t="s">
        <v>717</v>
      </c>
    </row>
    <row r="94" ht="25.5">
      <c r="A94" s="1" t="s">
        <v>300</v>
      </c>
      <c r="B94" s="1">
        <v>22</v>
      </c>
      <c r="C94" s="26" t="s">
        <v>1486</v>
      </c>
      <c r="D94" t="s">
        <v>298</v>
      </c>
      <c r="E94" s="27" t="s">
        <v>1487</v>
      </c>
      <c r="F94" s="28" t="s">
        <v>1488</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1648</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0.040000000000000001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1649</v>
      </c>
    </row>
    <row r="105" ht="89.25">
      <c r="A105" s="1" t="s">
        <v>309</v>
      </c>
      <c r="E105" s="27" t="s">
        <v>781</v>
      </c>
    </row>
    <row r="106" ht="38.25">
      <c r="A106" s="1" t="s">
        <v>300</v>
      </c>
      <c r="B106" s="1">
        <v>7</v>
      </c>
      <c r="C106" s="26" t="s">
        <v>782</v>
      </c>
      <c r="D106" t="s">
        <v>298</v>
      </c>
      <c r="E106" s="27" t="s">
        <v>1494</v>
      </c>
      <c r="F106" s="28" t="s">
        <v>327</v>
      </c>
      <c r="G106" s="29">
        <v>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1495</v>
      </c>
    </row>
    <row r="109" ht="409.5">
      <c r="A109" s="1" t="s">
        <v>309</v>
      </c>
      <c r="E109" s="27" t="s">
        <v>784</v>
      </c>
    </row>
    <row r="110">
      <c r="A110" s="1" t="s">
        <v>300</v>
      </c>
      <c r="B110" s="1">
        <v>1</v>
      </c>
      <c r="C110" s="26" t="s">
        <v>788</v>
      </c>
      <c r="D110" t="s">
        <v>298</v>
      </c>
      <c r="E110" s="27" t="s">
        <v>1496</v>
      </c>
      <c r="F110" s="28" t="s">
        <v>779</v>
      </c>
      <c r="G110" s="29">
        <v>0.40000000000000002</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1650</v>
      </c>
    </row>
    <row r="113" ht="63.75">
      <c r="A113" s="1" t="s">
        <v>309</v>
      </c>
      <c r="E113" s="27" t="s">
        <v>1498</v>
      </c>
    </row>
    <row r="114">
      <c r="A114" s="1" t="s">
        <v>300</v>
      </c>
      <c r="B114" s="1">
        <v>27</v>
      </c>
      <c r="C114" s="26" t="s">
        <v>791</v>
      </c>
      <c r="D114" t="s">
        <v>298</v>
      </c>
      <c r="E114" s="27" t="s">
        <v>792</v>
      </c>
      <c r="F114" s="28" t="s">
        <v>779</v>
      </c>
      <c r="G114" s="29">
        <v>0.040000000000000001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1651</v>
      </c>
    </row>
    <row r="117" ht="89.25">
      <c r="A117" s="1" t="s">
        <v>309</v>
      </c>
      <c r="E117" s="27" t="s">
        <v>793</v>
      </c>
    </row>
    <row r="118">
      <c r="A118" s="1" t="s">
        <v>297</v>
      </c>
      <c r="C118" s="22" t="s">
        <v>336</v>
      </c>
      <c r="E118" s="23" t="s">
        <v>1500</v>
      </c>
      <c r="L118" s="24">
        <f>SUMIFS(L119:L410,A119:A410,"P")</f>
        <v>0</v>
      </c>
      <c r="M118" s="24">
        <f>SUMIFS(M119:M410,A119:A410,"P")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60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1652</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60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1653</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66</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1629</v>
      </c>
    </row>
    <row r="178">
      <c r="A178" s="1" t="s">
        <v>309</v>
      </c>
      <c r="E178" s="27" t="s">
        <v>717</v>
      </c>
    </row>
    <row r="179">
      <c r="A179" s="1" t="s">
        <v>300</v>
      </c>
      <c r="B179" s="1">
        <v>30</v>
      </c>
      <c r="C179" s="26" t="s">
        <v>1520</v>
      </c>
      <c r="D179" t="s">
        <v>298</v>
      </c>
      <c r="E179" s="27" t="s">
        <v>1521</v>
      </c>
      <c r="F179" s="28" t="s">
        <v>396</v>
      </c>
      <c r="G179" s="29">
        <v>0.23999999999999999</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1654</v>
      </c>
    </row>
    <row r="182">
      <c r="A182" s="1" t="s">
        <v>309</v>
      </c>
      <c r="E182" s="27" t="s">
        <v>717</v>
      </c>
    </row>
    <row r="183">
      <c r="A183" s="1" t="s">
        <v>300</v>
      </c>
      <c r="B183" s="1">
        <v>36</v>
      </c>
      <c r="C183" s="26" t="s">
        <v>866</v>
      </c>
      <c r="D183" t="s">
        <v>298</v>
      </c>
      <c r="E183" s="27" t="s">
        <v>867</v>
      </c>
      <c r="F183" s="28" t="s">
        <v>359</v>
      </c>
      <c r="G183" s="29">
        <v>2</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1655</v>
      </c>
    </row>
    <row r="186">
      <c r="A186" s="1" t="s">
        <v>309</v>
      </c>
      <c r="E186" s="27" t="s">
        <v>717</v>
      </c>
    </row>
    <row r="187">
      <c r="A187" s="1" t="s">
        <v>300</v>
      </c>
      <c r="B187" s="1">
        <v>37</v>
      </c>
      <c r="C187" s="26" t="s">
        <v>868</v>
      </c>
      <c r="D187" t="s">
        <v>298</v>
      </c>
      <c r="E187" s="27" t="s">
        <v>869</v>
      </c>
      <c r="F187" s="28" t="s">
        <v>359</v>
      </c>
      <c r="G187" s="29">
        <v>2</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1656</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64</v>
      </c>
      <c r="C267" s="26" t="s">
        <v>1292</v>
      </c>
      <c r="D267" t="s">
        <v>298</v>
      </c>
      <c r="E267" s="27" t="s">
        <v>1293</v>
      </c>
      <c r="F267" s="28" t="s">
        <v>359</v>
      </c>
      <c r="G267" s="29">
        <v>3</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1657</v>
      </c>
    </row>
    <row r="270">
      <c r="A270" s="1" t="s">
        <v>309</v>
      </c>
      <c r="E270" s="27" t="s">
        <v>717</v>
      </c>
    </row>
    <row r="271">
      <c r="A271" s="1" t="s">
        <v>300</v>
      </c>
      <c r="B271" s="1">
        <v>65</v>
      </c>
      <c r="C271" s="26" t="s">
        <v>1294</v>
      </c>
      <c r="D271" t="s">
        <v>298</v>
      </c>
      <c r="E271" s="27" t="s">
        <v>1295</v>
      </c>
      <c r="F271" s="28" t="s">
        <v>359</v>
      </c>
      <c r="G271" s="29">
        <v>3</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1658</v>
      </c>
    </row>
    <row r="274">
      <c r="A274" s="1" t="s">
        <v>309</v>
      </c>
      <c r="E274" s="27" t="s">
        <v>717</v>
      </c>
    </row>
    <row r="275">
      <c r="A275" s="1" t="s">
        <v>300</v>
      </c>
      <c r="B275" s="1">
        <v>71</v>
      </c>
      <c r="C275" s="26" t="s">
        <v>1556</v>
      </c>
      <c r="D275" t="s">
        <v>298</v>
      </c>
      <c r="E275" s="27" t="s">
        <v>1557</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1564</v>
      </c>
    </row>
    <row r="278">
      <c r="A278" s="1" t="s">
        <v>309</v>
      </c>
      <c r="E278" s="27" t="s">
        <v>717</v>
      </c>
    </row>
    <row r="279">
      <c r="A279" s="1" t="s">
        <v>300</v>
      </c>
      <c r="B279" s="1">
        <v>72</v>
      </c>
      <c r="C279" s="26" t="s">
        <v>1559</v>
      </c>
      <c r="D279" t="s">
        <v>298</v>
      </c>
      <c r="E279" s="27" t="s">
        <v>1560</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1659</v>
      </c>
    </row>
    <row r="282">
      <c r="A282" s="1" t="s">
        <v>309</v>
      </c>
      <c r="E282" s="27" t="s">
        <v>717</v>
      </c>
    </row>
    <row r="283">
      <c r="A283" s="1" t="s">
        <v>300</v>
      </c>
      <c r="B283" s="1">
        <v>73</v>
      </c>
      <c r="C283" s="26" t="s">
        <v>1562</v>
      </c>
      <c r="D283" t="s">
        <v>298</v>
      </c>
      <c r="E283" s="27" t="s">
        <v>1563</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1570</v>
      </c>
    </row>
    <row r="286">
      <c r="A286" s="1" t="s">
        <v>309</v>
      </c>
      <c r="E286" s="27" t="s">
        <v>717</v>
      </c>
    </row>
    <row r="287">
      <c r="A287" s="1" t="s">
        <v>300</v>
      </c>
      <c r="B287" s="1">
        <v>74</v>
      </c>
      <c r="C287" s="26" t="s">
        <v>1565</v>
      </c>
      <c r="D287" t="s">
        <v>298</v>
      </c>
      <c r="E287" s="27" t="s">
        <v>1566</v>
      </c>
      <c r="F287" s="28" t="s">
        <v>359</v>
      </c>
      <c r="G287" s="29">
        <v>2</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1660</v>
      </c>
    </row>
    <row r="290">
      <c r="A290" s="1" t="s">
        <v>309</v>
      </c>
      <c r="E290" s="27" t="s">
        <v>717</v>
      </c>
    </row>
    <row r="291">
      <c r="A291" s="1" t="s">
        <v>300</v>
      </c>
      <c r="B291" s="1">
        <v>75</v>
      </c>
      <c r="C291" s="26" t="s">
        <v>1568</v>
      </c>
      <c r="D291" t="s">
        <v>298</v>
      </c>
      <c r="E291" s="27" t="s">
        <v>1569</v>
      </c>
      <c r="F291" s="28" t="s">
        <v>1036</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1576</v>
      </c>
    </row>
    <row r="294">
      <c r="A294" s="1" t="s">
        <v>309</v>
      </c>
      <c r="E294" s="27" t="s">
        <v>717</v>
      </c>
    </row>
    <row r="295">
      <c r="A295" s="1" t="s">
        <v>300</v>
      </c>
      <c r="B295" s="1">
        <v>76</v>
      </c>
      <c r="C295" s="26" t="s">
        <v>1571</v>
      </c>
      <c r="D295" t="s">
        <v>298</v>
      </c>
      <c r="E295" s="27" t="s">
        <v>1572</v>
      </c>
      <c r="F295" s="28" t="s">
        <v>1036</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1579</v>
      </c>
    </row>
    <row r="298">
      <c r="A298" s="1" t="s">
        <v>309</v>
      </c>
      <c r="E298" s="27" t="s">
        <v>717</v>
      </c>
    </row>
    <row r="299">
      <c r="A299" s="1" t="s">
        <v>300</v>
      </c>
      <c r="B299" s="1">
        <v>77</v>
      </c>
      <c r="C299" s="26" t="s">
        <v>1574</v>
      </c>
      <c r="D299" t="s">
        <v>298</v>
      </c>
      <c r="E299" s="27" t="s">
        <v>1575</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1582</v>
      </c>
    </row>
    <row r="302">
      <c r="A302" s="1" t="s">
        <v>309</v>
      </c>
      <c r="E302" s="27" t="s">
        <v>717</v>
      </c>
    </row>
    <row r="303">
      <c r="A303" s="1" t="s">
        <v>300</v>
      </c>
      <c r="B303" s="1">
        <v>78</v>
      </c>
      <c r="C303" s="26" t="s">
        <v>1577</v>
      </c>
      <c r="D303" t="s">
        <v>298</v>
      </c>
      <c r="E303" s="27" t="s">
        <v>1578</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1579</v>
      </c>
    </row>
    <row r="306">
      <c r="A306" s="1" t="s">
        <v>309</v>
      </c>
      <c r="E306" s="27" t="s">
        <v>717</v>
      </c>
    </row>
    <row r="307">
      <c r="A307" s="1" t="s">
        <v>300</v>
      </c>
      <c r="B307" s="1">
        <v>79</v>
      </c>
      <c r="C307" s="26" t="s">
        <v>1580</v>
      </c>
      <c r="D307" t="s">
        <v>298</v>
      </c>
      <c r="E307" s="27" t="s">
        <v>1581</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1588</v>
      </c>
    </row>
    <row r="310">
      <c r="A310" s="1" t="s">
        <v>309</v>
      </c>
      <c r="E310" s="27" t="s">
        <v>717</v>
      </c>
    </row>
    <row r="311">
      <c r="A311" s="1" t="s">
        <v>300</v>
      </c>
      <c r="B311" s="1">
        <v>80</v>
      </c>
      <c r="C311" s="26" t="s">
        <v>1583</v>
      </c>
      <c r="D311" t="s">
        <v>298</v>
      </c>
      <c r="E311" s="27" t="s">
        <v>1584</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1661</v>
      </c>
    </row>
    <row r="314">
      <c r="A314" s="1" t="s">
        <v>309</v>
      </c>
      <c r="E314" s="27" t="s">
        <v>717</v>
      </c>
    </row>
    <row r="315" ht="25.5">
      <c r="A315" s="1" t="s">
        <v>300</v>
      </c>
      <c r="B315" s="1">
        <v>81</v>
      </c>
      <c r="C315" s="26" t="s">
        <v>1586</v>
      </c>
      <c r="D315" t="s">
        <v>298</v>
      </c>
      <c r="E315" s="27" t="s">
        <v>1587</v>
      </c>
      <c r="F315" s="28" t="s">
        <v>359</v>
      </c>
      <c r="G315" s="29">
        <v>1</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1597</v>
      </c>
    </row>
    <row r="318">
      <c r="A318" s="1" t="s">
        <v>309</v>
      </c>
      <c r="E318" s="27" t="s">
        <v>717</v>
      </c>
    </row>
    <row r="319" ht="25.5">
      <c r="A319" s="1" t="s">
        <v>300</v>
      </c>
      <c r="B319" s="1">
        <v>70</v>
      </c>
      <c r="C319" s="26" t="s">
        <v>1589</v>
      </c>
      <c r="D319" t="s">
        <v>298</v>
      </c>
      <c r="E319" s="27" t="s">
        <v>1590</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1558</v>
      </c>
    </row>
    <row r="322">
      <c r="A322" s="1" t="s">
        <v>309</v>
      </c>
      <c r="E322" s="27" t="s">
        <v>717</v>
      </c>
    </row>
    <row r="323">
      <c r="A323" s="1" t="s">
        <v>300</v>
      </c>
      <c r="B323" s="1">
        <v>82</v>
      </c>
      <c r="C323" s="26" t="s">
        <v>1592</v>
      </c>
      <c r="D323" t="s">
        <v>298</v>
      </c>
      <c r="E323" s="27" t="s">
        <v>1593</v>
      </c>
      <c r="F323" s="28" t="s">
        <v>359</v>
      </c>
      <c r="G323" s="29">
        <v>4</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1662</v>
      </c>
    </row>
    <row r="326">
      <c r="A326" s="1" t="s">
        <v>309</v>
      </c>
      <c r="E326" s="27" t="s">
        <v>717</v>
      </c>
    </row>
    <row r="327" ht="25.5">
      <c r="A327" s="1" t="s">
        <v>300</v>
      </c>
      <c r="B327" s="1">
        <v>83</v>
      </c>
      <c r="C327" s="26" t="s">
        <v>1595</v>
      </c>
      <c r="D327" t="s">
        <v>298</v>
      </c>
      <c r="E327" s="27" t="s">
        <v>1596</v>
      </c>
      <c r="F327" s="28" t="s">
        <v>359</v>
      </c>
      <c r="G327" s="29">
        <v>1</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1663</v>
      </c>
    </row>
    <row r="330">
      <c r="A330" s="1" t="s">
        <v>309</v>
      </c>
      <c r="E330" s="27" t="s">
        <v>717</v>
      </c>
    </row>
    <row r="331">
      <c r="A331" s="1" t="s">
        <v>300</v>
      </c>
      <c r="B331" s="1">
        <v>84</v>
      </c>
      <c r="C331" s="26" t="s">
        <v>1598</v>
      </c>
      <c r="D331" t="s">
        <v>298</v>
      </c>
      <c r="E331" s="27" t="s">
        <v>1599</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1604</v>
      </c>
    </row>
    <row r="334">
      <c r="A334" s="1" t="s">
        <v>309</v>
      </c>
      <c r="E334" s="27" t="s">
        <v>717</v>
      </c>
    </row>
    <row r="335">
      <c r="A335" s="1" t="s">
        <v>300</v>
      </c>
      <c r="B335" s="1">
        <v>85</v>
      </c>
      <c r="C335" s="26" t="s">
        <v>1601</v>
      </c>
      <c r="D335" t="s">
        <v>298</v>
      </c>
      <c r="E335" s="27" t="s">
        <v>1602</v>
      </c>
      <c r="F335" s="28" t="s">
        <v>359</v>
      </c>
      <c r="G335" s="29">
        <v>2</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1664</v>
      </c>
    </row>
    <row r="338">
      <c r="A338" s="1" t="s">
        <v>309</v>
      </c>
      <c r="E338" s="27" t="s">
        <v>717</v>
      </c>
    </row>
    <row r="339" ht="25.5">
      <c r="A339" s="1" t="s">
        <v>300</v>
      </c>
      <c r="B339" s="1">
        <v>86</v>
      </c>
      <c r="C339" s="26" t="s">
        <v>1665</v>
      </c>
      <c r="D339" t="s">
        <v>298</v>
      </c>
      <c r="E339" s="27" t="s">
        <v>1666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1608</v>
      </c>
    </row>
    <row r="342">
      <c r="A342" s="1" t="s">
        <v>309</v>
      </c>
      <c r="E342" s="27" t="s">
        <v>717</v>
      </c>
    </row>
    <row r="343" ht="25.5">
      <c r="A343" s="1" t="s">
        <v>300</v>
      </c>
      <c r="B343" s="1">
        <v>87</v>
      </c>
      <c r="C343" s="26" t="s">
        <v>1667</v>
      </c>
      <c r="D343" t="s">
        <v>298</v>
      </c>
      <c r="E343" s="27" t="s">
        <v>1668</v>
      </c>
      <c r="F343" s="28" t="s">
        <v>359</v>
      </c>
      <c r="G343" s="29">
        <v>2</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1669</v>
      </c>
    </row>
    <row r="346">
      <c r="A346" s="1" t="s">
        <v>309</v>
      </c>
      <c r="E346" s="27" t="s">
        <v>717</v>
      </c>
    </row>
    <row r="347">
      <c r="A347" s="1" t="s">
        <v>300</v>
      </c>
      <c r="B347" s="1">
        <v>88</v>
      </c>
      <c r="C347" s="26" t="s">
        <v>1670</v>
      </c>
      <c r="D347" t="s">
        <v>298</v>
      </c>
      <c r="E347" s="27" t="s">
        <v>1671</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1614</v>
      </c>
    </row>
    <row r="350">
      <c r="A350" s="1" t="s">
        <v>309</v>
      </c>
      <c r="E350" s="27" t="s">
        <v>717</v>
      </c>
    </row>
    <row r="351">
      <c r="A351" s="1" t="s">
        <v>300</v>
      </c>
      <c r="B351" s="1">
        <v>89</v>
      </c>
      <c r="C351" s="26" t="s">
        <v>1672</v>
      </c>
      <c r="D351" t="s">
        <v>298</v>
      </c>
      <c r="E351" s="27" t="s">
        <v>1673</v>
      </c>
      <c r="F351" s="28" t="s">
        <v>359</v>
      </c>
      <c r="G351" s="29">
        <v>4</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1674</v>
      </c>
    </row>
    <row r="354">
      <c r="A354" s="1" t="s">
        <v>309</v>
      </c>
      <c r="E354" s="27" t="s">
        <v>717</v>
      </c>
    </row>
    <row r="355" ht="25.5">
      <c r="A355" s="1" t="s">
        <v>300</v>
      </c>
      <c r="B355" s="1">
        <v>90</v>
      </c>
      <c r="C355" s="26" t="s">
        <v>1041</v>
      </c>
      <c r="D355" t="s">
        <v>298</v>
      </c>
      <c r="E355" s="27" t="s">
        <v>1042</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1620</v>
      </c>
    </row>
    <row r="358">
      <c r="A358" s="1" t="s">
        <v>309</v>
      </c>
      <c r="E358" s="27" t="s">
        <v>717</v>
      </c>
    </row>
    <row r="359">
      <c r="A359" s="1" t="s">
        <v>300</v>
      </c>
      <c r="B359" s="1">
        <v>92</v>
      </c>
      <c r="C359" s="26" t="s">
        <v>1043</v>
      </c>
      <c r="D359" t="s">
        <v>298</v>
      </c>
      <c r="E359" s="27" t="s">
        <v>1044</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1626</v>
      </c>
    </row>
    <row r="362">
      <c r="A362" s="1" t="s">
        <v>309</v>
      </c>
      <c r="E362" s="27" t="s">
        <v>717</v>
      </c>
    </row>
    <row r="363" ht="25.5">
      <c r="A363" s="1" t="s">
        <v>300</v>
      </c>
      <c r="B363" s="1">
        <v>93</v>
      </c>
      <c r="C363" s="26" t="s">
        <v>1605</v>
      </c>
      <c r="D363" t="s">
        <v>298</v>
      </c>
      <c r="E363" s="27" t="s">
        <v>1606</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1675</v>
      </c>
    </row>
    <row r="366">
      <c r="A366" s="1" t="s">
        <v>309</v>
      </c>
      <c r="E366" s="27" t="s">
        <v>717</v>
      </c>
    </row>
    <row r="367">
      <c r="A367" s="1" t="s">
        <v>300</v>
      </c>
      <c r="B367" s="1">
        <v>94</v>
      </c>
      <c r="C367" s="26" t="s">
        <v>1045</v>
      </c>
      <c r="D367" t="s">
        <v>298</v>
      </c>
      <c r="E367" s="27" t="s">
        <v>1046</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1676</v>
      </c>
    </row>
    <row r="370">
      <c r="A370" s="1" t="s">
        <v>309</v>
      </c>
      <c r="E370" s="27" t="s">
        <v>717</v>
      </c>
    </row>
    <row r="371" ht="25.5">
      <c r="A371" s="1" t="s">
        <v>300</v>
      </c>
      <c r="B371" s="1">
        <v>95</v>
      </c>
      <c r="C371" s="26" t="s">
        <v>1609</v>
      </c>
      <c r="D371" t="s">
        <v>298</v>
      </c>
      <c r="E371" s="27" t="s">
        <v>1610</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1677</v>
      </c>
    </row>
    <row r="374">
      <c r="A374" s="1" t="s">
        <v>309</v>
      </c>
      <c r="E374" s="27" t="s">
        <v>717</v>
      </c>
    </row>
    <row r="375" ht="25.5">
      <c r="A375" s="1" t="s">
        <v>300</v>
      </c>
      <c r="B375" s="1">
        <v>96</v>
      </c>
      <c r="C375" s="26" t="s">
        <v>1612</v>
      </c>
      <c r="D375" t="s">
        <v>298</v>
      </c>
      <c r="E375" s="27" t="s">
        <v>1613</v>
      </c>
      <c r="F375" s="28" t="s">
        <v>359</v>
      </c>
      <c r="G375" s="29">
        <v>1</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1678</v>
      </c>
    </row>
    <row r="378">
      <c r="A378" s="1" t="s">
        <v>309</v>
      </c>
      <c r="E378" s="27" t="s">
        <v>717</v>
      </c>
    </row>
    <row r="379" ht="25.5">
      <c r="A379" s="1" t="s">
        <v>300</v>
      </c>
      <c r="B379" s="1">
        <v>91</v>
      </c>
      <c r="C379" s="26" t="s">
        <v>1679</v>
      </c>
      <c r="D379" t="s">
        <v>298</v>
      </c>
      <c r="E379" s="27" t="s">
        <v>1680</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1623</v>
      </c>
    </row>
    <row r="382">
      <c r="A382" s="1" t="s">
        <v>309</v>
      </c>
      <c r="E382" s="27" t="s">
        <v>717</v>
      </c>
    </row>
    <row r="383" ht="25.5">
      <c r="A383" s="1" t="s">
        <v>300</v>
      </c>
      <c r="B383" s="1">
        <v>97</v>
      </c>
      <c r="C383" s="26" t="s">
        <v>1615</v>
      </c>
      <c r="D383" t="s">
        <v>298</v>
      </c>
      <c r="E383" s="27" t="s">
        <v>1616</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1681</v>
      </c>
    </row>
    <row r="386">
      <c r="A386" s="1" t="s">
        <v>309</v>
      </c>
      <c r="E386" s="27" t="s">
        <v>717</v>
      </c>
    </row>
    <row r="387">
      <c r="A387" s="1" t="s">
        <v>300</v>
      </c>
      <c r="B387" s="1">
        <v>98</v>
      </c>
      <c r="C387" s="26" t="s">
        <v>1618</v>
      </c>
      <c r="D387" t="s">
        <v>298</v>
      </c>
      <c r="E387" s="27" t="s">
        <v>1619</v>
      </c>
      <c r="F387" s="28" t="s">
        <v>359</v>
      </c>
      <c r="G387" s="29">
        <v>1</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1682</v>
      </c>
    </row>
    <row r="390">
      <c r="A390" s="1" t="s">
        <v>309</v>
      </c>
      <c r="E390" s="27" t="s">
        <v>717</v>
      </c>
    </row>
    <row r="391">
      <c r="A391" s="1" t="s">
        <v>300</v>
      </c>
      <c r="B391" s="1">
        <v>99</v>
      </c>
      <c r="C391" s="26" t="s">
        <v>1621</v>
      </c>
      <c r="D391" t="s">
        <v>298</v>
      </c>
      <c r="E391" s="27" t="s">
        <v>1622</v>
      </c>
      <c r="F391" s="28" t="s">
        <v>359</v>
      </c>
      <c r="G391" s="29">
        <v>1</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1683</v>
      </c>
    </row>
    <row r="394">
      <c r="A394" s="1" t="s">
        <v>309</v>
      </c>
      <c r="E394" s="27" t="s">
        <v>717</v>
      </c>
    </row>
    <row r="395" ht="25.5">
      <c r="A395" s="1" t="s">
        <v>300</v>
      </c>
      <c r="B395" s="1">
        <v>100</v>
      </c>
      <c r="C395" s="26" t="s">
        <v>1624</v>
      </c>
      <c r="D395" t="s">
        <v>298</v>
      </c>
      <c r="E395" s="27" t="s">
        <v>1625</v>
      </c>
      <c r="F395" s="28" t="s">
        <v>359</v>
      </c>
      <c r="G395" s="29">
        <v>1</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1684</v>
      </c>
    </row>
    <row r="398">
      <c r="A398" s="1" t="s">
        <v>309</v>
      </c>
      <c r="E398" s="27" t="s">
        <v>717</v>
      </c>
    </row>
    <row r="399">
      <c r="A399" s="1" t="s">
        <v>300</v>
      </c>
      <c r="B399" s="1">
        <v>68</v>
      </c>
      <c r="C399" s="26" t="s">
        <v>1627</v>
      </c>
      <c r="D399" t="s">
        <v>298</v>
      </c>
      <c r="E399" s="27" t="s">
        <v>1628</v>
      </c>
      <c r="F399" s="28" t="s">
        <v>359</v>
      </c>
      <c r="G399" s="29">
        <v>1</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1591</v>
      </c>
    </row>
    <row r="402">
      <c r="A402" s="1" t="s">
        <v>309</v>
      </c>
      <c r="E402" s="27" t="s">
        <v>717</v>
      </c>
    </row>
    <row r="403" ht="25.5">
      <c r="A403" s="1" t="s">
        <v>300</v>
      </c>
      <c r="B403" s="1">
        <v>69</v>
      </c>
      <c r="C403" s="26" t="s">
        <v>1057</v>
      </c>
      <c r="D403" t="s">
        <v>298</v>
      </c>
      <c r="E403" s="27" t="s">
        <v>1058</v>
      </c>
      <c r="F403" s="28" t="s">
        <v>359</v>
      </c>
      <c r="G403" s="29">
        <v>1</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1685</v>
      </c>
    </row>
    <row r="406">
      <c r="A406" s="1" t="s">
        <v>309</v>
      </c>
      <c r="E406" s="27" t="s">
        <v>717</v>
      </c>
    </row>
    <row r="407">
      <c r="A407" s="1" t="s">
        <v>300</v>
      </c>
      <c r="B407" s="1">
        <v>67</v>
      </c>
      <c r="C407" s="26" t="s">
        <v>1631</v>
      </c>
      <c r="D407" t="s">
        <v>298</v>
      </c>
      <c r="E407" s="27" t="s">
        <v>1173</v>
      </c>
      <c r="F407" s="28" t="s">
        <v>586</v>
      </c>
      <c r="G407" s="29">
        <v>8</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c r="E409" s="33" t="s">
        <v>1686</v>
      </c>
    </row>
    <row r="410" ht="127.5">
      <c r="A410" s="1" t="s">
        <v>309</v>
      </c>
      <c r="E410" s="27" t="s">
        <v>1633</v>
      </c>
    </row>
    <row r="411">
      <c r="A411" s="1" t="s">
        <v>297</v>
      </c>
      <c r="C411" s="22" t="s">
        <v>923</v>
      </c>
      <c r="E411" s="23" t="s">
        <v>1634</v>
      </c>
      <c r="L411" s="24">
        <f>SUMIFS(L412:L427,A412:A427,"P")</f>
        <v>0</v>
      </c>
      <c r="M411" s="24">
        <f>SUMIFS(M412:M427,A412:A427,"P")</f>
        <v>0</v>
      </c>
      <c r="N411" s="25"/>
    </row>
    <row r="412" ht="25.5">
      <c r="A412" s="1" t="s">
        <v>300</v>
      </c>
      <c r="B412" s="1">
        <v>101</v>
      </c>
      <c r="C412" s="26" t="s">
        <v>301</v>
      </c>
      <c r="D412" t="s">
        <v>302</v>
      </c>
      <c r="E412" s="27" t="s">
        <v>303</v>
      </c>
      <c r="F412" s="28" t="s">
        <v>304</v>
      </c>
      <c r="G412" s="29">
        <v>5</v>
      </c>
      <c r="H412" s="28">
        <v>0</v>
      </c>
      <c r="I412" s="30">
        <f>ROUND(G412*H412,P4)</f>
        <v>0</v>
      </c>
      <c r="L412" s="31">
        <v>0</v>
      </c>
      <c r="M412" s="24">
        <f>ROUND(G412*L412,P4)</f>
        <v>0</v>
      </c>
      <c r="N412" s="25" t="s">
        <v>305</v>
      </c>
      <c r="O412" s="32">
        <f>M412*AA412</f>
        <v>0</v>
      </c>
      <c r="P412" s="1">
        <v>3</v>
      </c>
      <c r="AA412" s="1">
        <f>IF(P412=1,$O$3,IF(P412=2,$O$4,$O$5))</f>
        <v>0</v>
      </c>
    </row>
    <row r="413">
      <c r="A413" s="1" t="s">
        <v>306</v>
      </c>
      <c r="E413" s="27" t="s">
        <v>307</v>
      </c>
    </row>
    <row r="414">
      <c r="A414" s="1" t="s">
        <v>308</v>
      </c>
      <c r="E414" s="33" t="s">
        <v>1687</v>
      </c>
    </row>
    <row r="415" ht="153">
      <c r="A415" s="1" t="s">
        <v>309</v>
      </c>
      <c r="E415" s="27" t="s">
        <v>310</v>
      </c>
    </row>
    <row r="416" ht="25.5">
      <c r="A416" s="1" t="s">
        <v>300</v>
      </c>
      <c r="B416" s="1">
        <v>102</v>
      </c>
      <c r="C416" s="26" t="s">
        <v>1061</v>
      </c>
      <c r="D416" t="s">
        <v>1062</v>
      </c>
      <c r="E416" s="27" t="s">
        <v>1063</v>
      </c>
      <c r="F416" s="28" t="s">
        <v>304</v>
      </c>
      <c r="G416" s="29">
        <v>0.10000000000000001</v>
      </c>
      <c r="H416" s="28">
        <v>0</v>
      </c>
      <c r="I416" s="30">
        <f>ROUND(G416*H416,P4)</f>
        <v>0</v>
      </c>
      <c r="L416" s="31">
        <v>0</v>
      </c>
      <c r="M416" s="24">
        <f>ROUND(G416*L416,P4)</f>
        <v>0</v>
      </c>
      <c r="N416" s="25" t="s">
        <v>305</v>
      </c>
      <c r="O416" s="32">
        <f>M416*AA416</f>
        <v>0</v>
      </c>
      <c r="P416" s="1">
        <v>3</v>
      </c>
      <c r="AA416" s="1">
        <f>IF(P416=1,$O$3,IF(P416=2,$O$4,$O$5))</f>
        <v>0</v>
      </c>
    </row>
    <row r="417">
      <c r="A417" s="1" t="s">
        <v>306</v>
      </c>
      <c r="E417" s="27" t="s">
        <v>307</v>
      </c>
    </row>
    <row r="418">
      <c r="A418" s="1" t="s">
        <v>308</v>
      </c>
      <c r="E418" s="33" t="s">
        <v>1688</v>
      </c>
    </row>
    <row r="419" ht="153">
      <c r="A419" s="1" t="s">
        <v>309</v>
      </c>
      <c r="E419" s="27" t="s">
        <v>310</v>
      </c>
    </row>
    <row r="420" ht="25.5">
      <c r="A420" s="1" t="s">
        <v>300</v>
      </c>
      <c r="B420" s="1">
        <v>103</v>
      </c>
      <c r="C420" s="26" t="s">
        <v>314</v>
      </c>
      <c r="D420" t="s">
        <v>315</v>
      </c>
      <c r="E420" s="27" t="s">
        <v>316</v>
      </c>
      <c r="F420" s="28" t="s">
        <v>304</v>
      </c>
      <c r="G420" s="29">
        <v>0.10000000000000001</v>
      </c>
      <c r="H420" s="28">
        <v>0</v>
      </c>
      <c r="I420" s="30">
        <f>ROUND(G420*H420,P4)</f>
        <v>0</v>
      </c>
      <c r="L420" s="31">
        <v>0</v>
      </c>
      <c r="M420" s="24">
        <f>ROUND(G420*L420,P4)</f>
        <v>0</v>
      </c>
      <c r="N420" s="25" t="s">
        <v>305</v>
      </c>
      <c r="O420" s="32">
        <f>M420*AA420</f>
        <v>0</v>
      </c>
      <c r="P420" s="1">
        <v>3</v>
      </c>
      <c r="AA420" s="1">
        <f>IF(P420=1,$O$3,IF(P420=2,$O$4,$O$5))</f>
        <v>0</v>
      </c>
    </row>
    <row r="421">
      <c r="A421" s="1" t="s">
        <v>306</v>
      </c>
      <c r="E421" s="27" t="s">
        <v>307</v>
      </c>
    </row>
    <row r="422">
      <c r="A422" s="1" t="s">
        <v>308</v>
      </c>
      <c r="E422" s="33" t="s">
        <v>1689</v>
      </c>
    </row>
    <row r="423" ht="153">
      <c r="A423" s="1" t="s">
        <v>309</v>
      </c>
      <c r="E423" s="27" t="s">
        <v>310</v>
      </c>
    </row>
    <row r="424" ht="25.5">
      <c r="A424" s="1" t="s">
        <v>300</v>
      </c>
      <c r="B424" s="1">
        <v>104</v>
      </c>
      <c r="C424" s="26" t="s">
        <v>928</v>
      </c>
      <c r="D424" t="s">
        <v>929</v>
      </c>
      <c r="E424" s="27" t="s">
        <v>930</v>
      </c>
      <c r="F424" s="28" t="s">
        <v>304</v>
      </c>
      <c r="G424" s="29">
        <v>0.10000000000000001</v>
      </c>
      <c r="H424" s="28">
        <v>0</v>
      </c>
      <c r="I424" s="30">
        <f>ROUND(G424*H424,P4)</f>
        <v>0</v>
      </c>
      <c r="L424" s="31">
        <v>0</v>
      </c>
      <c r="M424" s="24">
        <f>ROUND(G424*L424,P4)</f>
        <v>0</v>
      </c>
      <c r="N424" s="25" t="s">
        <v>305</v>
      </c>
      <c r="O424" s="32">
        <f>M424*AA424</f>
        <v>0</v>
      </c>
      <c r="P424" s="1">
        <v>3</v>
      </c>
      <c r="AA424" s="1">
        <f>IF(P424=1,$O$3,IF(P424=2,$O$4,$O$5))</f>
        <v>0</v>
      </c>
    </row>
    <row r="425">
      <c r="A425" s="1" t="s">
        <v>306</v>
      </c>
      <c r="E425" s="27" t="s">
        <v>307</v>
      </c>
    </row>
    <row r="426">
      <c r="A426" s="1" t="s">
        <v>308</v>
      </c>
      <c r="E426" s="33" t="s">
        <v>1690</v>
      </c>
    </row>
    <row r="427" ht="153">
      <c r="A427" s="1" t="s">
        <v>309</v>
      </c>
      <c r="E427" s="27" t="s">
        <v>310</v>
      </c>
    </row>
  </sheetData>
  <sheetProtection sheet="1" objects="1" scenarios="1" spinCount="100000" saltValue="IUUOj/UXB7+3zX1uJYQIomKqdJrwNwaKTRFxZ9Vg+WJD9v+xof/XxKfbJYnoMEhClA+7Hc26MbGUWHcOjCgIGw==" hashValue="Ok2DGZd7oRQ4PnDZS3ZTA03/kUkPxKm+o/W6U6xPwKNhy549p8MyOEQ1vCCHyDkLe9vKzlacjysufYEiaBpa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COUNTIFS(L8:L396,"=0",A8:A396,"P")+COUNTIFS(L8:L396,"",A8:A396,"P")+SUM(Q8:Q396)</f>
        <v>0</v>
      </c>
    </row>
    <row r="8">
      <c r="A8" s="1" t="s">
        <v>295</v>
      </c>
      <c r="C8" s="22" t="s">
        <v>1691</v>
      </c>
      <c r="E8" s="23" t="s">
        <v>51</v>
      </c>
      <c r="L8" s="24">
        <f>L9+L118+L379</f>
        <v>0</v>
      </c>
      <c r="M8" s="24">
        <f>M9+M118+M379</f>
        <v>0</v>
      </c>
      <c r="N8" s="25"/>
    </row>
    <row r="9">
      <c r="A9" s="1" t="s">
        <v>297</v>
      </c>
      <c r="C9" s="22" t="s">
        <v>323</v>
      </c>
      <c r="E9" s="23" t="s">
        <v>324</v>
      </c>
      <c r="L9" s="24">
        <f>SUMIFS(L10:L117,A10:A117,"P")</f>
        <v>0</v>
      </c>
      <c r="M9" s="24">
        <f>SUMIFS(M10:M117,A10:A117,"P")</f>
        <v>0</v>
      </c>
      <c r="N9" s="25"/>
    </row>
    <row r="10">
      <c r="A10" s="1" t="s">
        <v>300</v>
      </c>
      <c r="B10" s="1">
        <v>2</v>
      </c>
      <c r="C10" s="26" t="s">
        <v>759</v>
      </c>
      <c r="D10" t="s">
        <v>298</v>
      </c>
      <c r="E10" s="27" t="s">
        <v>760</v>
      </c>
      <c r="F10" s="28" t="s">
        <v>327</v>
      </c>
      <c r="G10" s="29">
        <v>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1449</v>
      </c>
    </row>
    <row r="13">
      <c r="A13" s="1" t="s">
        <v>309</v>
      </c>
      <c r="E13" s="27" t="s">
        <v>717</v>
      </c>
    </row>
    <row r="14">
      <c r="A14" s="1" t="s">
        <v>300</v>
      </c>
      <c r="B14" s="1">
        <v>3</v>
      </c>
      <c r="C14" s="26" t="s">
        <v>1450</v>
      </c>
      <c r="D14" t="s">
        <v>298</v>
      </c>
      <c r="E14" s="27" t="s">
        <v>1451</v>
      </c>
      <c r="F14" s="28" t="s">
        <v>327</v>
      </c>
      <c r="G14" s="29">
        <v>1</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1452</v>
      </c>
    </row>
    <row r="17">
      <c r="A17" s="1" t="s">
        <v>309</v>
      </c>
      <c r="E17" s="27" t="s">
        <v>717</v>
      </c>
    </row>
    <row r="18">
      <c r="A18" s="1" t="s">
        <v>300</v>
      </c>
      <c r="B18" s="1">
        <v>4</v>
      </c>
      <c r="C18" s="26" t="s">
        <v>325</v>
      </c>
      <c r="D18" t="s">
        <v>298</v>
      </c>
      <c r="E18" s="27" t="s">
        <v>326</v>
      </c>
      <c r="F18" s="28" t="s">
        <v>327</v>
      </c>
      <c r="G18" s="29">
        <v>3.2000000000000002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1692</v>
      </c>
    </row>
    <row r="21">
      <c r="A21" s="1" t="s">
        <v>309</v>
      </c>
      <c r="E21" s="27" t="s">
        <v>717</v>
      </c>
    </row>
    <row r="22">
      <c r="A22" s="1" t="s">
        <v>300</v>
      </c>
      <c r="B22" s="1">
        <v>5</v>
      </c>
      <c r="C22" s="26" t="s">
        <v>1454</v>
      </c>
      <c r="D22" t="s">
        <v>298</v>
      </c>
      <c r="E22" s="27" t="s">
        <v>1455</v>
      </c>
      <c r="F22" s="28" t="s">
        <v>327</v>
      </c>
      <c r="G22" s="29">
        <v>0.40000000000000002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1693</v>
      </c>
    </row>
    <row r="25">
      <c r="A25" s="1" t="s">
        <v>309</v>
      </c>
      <c r="E25" s="27" t="s">
        <v>717</v>
      </c>
    </row>
    <row r="26">
      <c r="A26" s="1" t="s">
        <v>300</v>
      </c>
      <c r="B26" s="1">
        <v>6</v>
      </c>
      <c r="C26" s="26" t="s">
        <v>334</v>
      </c>
      <c r="D26" t="s">
        <v>298</v>
      </c>
      <c r="E26" s="27" t="s">
        <v>335</v>
      </c>
      <c r="F26" s="28" t="s">
        <v>327</v>
      </c>
      <c r="G26" s="29">
        <v>1.8</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1694</v>
      </c>
    </row>
    <row r="29">
      <c r="A29" s="1" t="s">
        <v>309</v>
      </c>
      <c r="E29" s="27" t="s">
        <v>717</v>
      </c>
    </row>
    <row r="30">
      <c r="A30" s="1" t="s">
        <v>300</v>
      </c>
      <c r="B30" s="1">
        <v>25</v>
      </c>
      <c r="C30" s="26" t="s">
        <v>1458</v>
      </c>
      <c r="D30" t="s">
        <v>298</v>
      </c>
      <c r="E30" s="27" t="s">
        <v>1459</v>
      </c>
      <c r="F30" s="28" t="s">
        <v>327</v>
      </c>
      <c r="G30" s="29">
        <v>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1460</v>
      </c>
    </row>
    <row r="33">
      <c r="A33" s="1" t="s">
        <v>309</v>
      </c>
      <c r="E33" s="27" t="s">
        <v>717</v>
      </c>
    </row>
    <row r="34">
      <c r="A34" s="1" t="s">
        <v>300</v>
      </c>
      <c r="B34" s="1">
        <v>24</v>
      </c>
      <c r="C34" s="26" t="s">
        <v>1461</v>
      </c>
      <c r="D34" t="s">
        <v>298</v>
      </c>
      <c r="E34" s="27" t="s">
        <v>1462</v>
      </c>
      <c r="F34" s="28" t="s">
        <v>350</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1463</v>
      </c>
    </row>
    <row r="37">
      <c r="A37" s="1" t="s">
        <v>309</v>
      </c>
      <c r="E37" s="27" t="s">
        <v>717</v>
      </c>
    </row>
    <row r="38" ht="25.5">
      <c r="A38" s="1" t="s">
        <v>300</v>
      </c>
      <c r="B38" s="1">
        <v>8</v>
      </c>
      <c r="C38" s="26" t="s">
        <v>763</v>
      </c>
      <c r="D38" t="s">
        <v>298</v>
      </c>
      <c r="E38" s="27" t="s">
        <v>764</v>
      </c>
      <c r="F38" s="28" t="s">
        <v>359</v>
      </c>
      <c r="G38" s="29">
        <v>10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1464</v>
      </c>
    </row>
    <row r="41">
      <c r="A41" s="1" t="s">
        <v>309</v>
      </c>
      <c r="E41" s="27" t="s">
        <v>717</v>
      </c>
    </row>
    <row r="42">
      <c r="A42" s="1" t="s">
        <v>300</v>
      </c>
      <c r="B42" s="1">
        <v>9</v>
      </c>
      <c r="C42" s="26" t="s">
        <v>360</v>
      </c>
      <c r="D42" t="s">
        <v>298</v>
      </c>
      <c r="E42" s="27" t="s">
        <v>361</v>
      </c>
      <c r="F42" s="28" t="s">
        <v>333</v>
      </c>
      <c r="G42" s="29">
        <v>10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1695</v>
      </c>
    </row>
    <row r="45">
      <c r="A45" s="1" t="s">
        <v>309</v>
      </c>
      <c r="E45" s="27" t="s">
        <v>717</v>
      </c>
    </row>
    <row r="46">
      <c r="A46" s="1" t="s">
        <v>300</v>
      </c>
      <c r="B46" s="1">
        <v>11</v>
      </c>
      <c r="C46" s="26" t="s">
        <v>1466</v>
      </c>
      <c r="D46" t="s">
        <v>298</v>
      </c>
      <c r="E46" s="27" t="s">
        <v>1467</v>
      </c>
      <c r="F46" s="28" t="s">
        <v>333</v>
      </c>
      <c r="G46" s="29">
        <v>4</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1468</v>
      </c>
    </row>
    <row r="49">
      <c r="A49" s="1" t="s">
        <v>309</v>
      </c>
      <c r="E49" s="27" t="s">
        <v>717</v>
      </c>
    </row>
    <row r="50">
      <c r="A50" s="1" t="s">
        <v>300</v>
      </c>
      <c r="B50" s="1">
        <v>12</v>
      </c>
      <c r="C50" s="26" t="s">
        <v>364</v>
      </c>
      <c r="D50" t="s">
        <v>298</v>
      </c>
      <c r="E50" s="27" t="s">
        <v>365</v>
      </c>
      <c r="F50" s="28" t="s">
        <v>333</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1644</v>
      </c>
    </row>
    <row r="53">
      <c r="A53" s="1" t="s">
        <v>309</v>
      </c>
      <c r="E53" s="27" t="s">
        <v>717</v>
      </c>
    </row>
    <row r="54">
      <c r="A54" s="1" t="s">
        <v>300</v>
      </c>
      <c r="B54" s="1">
        <v>13</v>
      </c>
      <c r="C54" s="26" t="s">
        <v>366</v>
      </c>
      <c r="D54" t="s">
        <v>298</v>
      </c>
      <c r="E54" s="27" t="s">
        <v>367</v>
      </c>
      <c r="F54" s="28" t="s">
        <v>333</v>
      </c>
      <c r="G54" s="29">
        <v>10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1696</v>
      </c>
    </row>
    <row r="57">
      <c r="A57" s="1" t="s">
        <v>309</v>
      </c>
      <c r="E57" s="27" t="s">
        <v>717</v>
      </c>
    </row>
    <row r="58" ht="25.5">
      <c r="A58" s="1" t="s">
        <v>300</v>
      </c>
      <c r="B58" s="1">
        <v>14</v>
      </c>
      <c r="C58" s="26" t="s">
        <v>1380</v>
      </c>
      <c r="D58" t="s">
        <v>298</v>
      </c>
      <c r="E58" s="27" t="s">
        <v>1381</v>
      </c>
      <c r="F58" s="28" t="s">
        <v>359</v>
      </c>
      <c r="G58" s="29">
        <v>1</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1471</v>
      </c>
    </row>
    <row r="61">
      <c r="A61" s="1" t="s">
        <v>309</v>
      </c>
      <c r="E61" s="27" t="s">
        <v>717</v>
      </c>
    </row>
    <row r="62">
      <c r="A62" s="1" t="s">
        <v>300</v>
      </c>
      <c r="B62" s="1">
        <v>15</v>
      </c>
      <c r="C62" s="26" t="s">
        <v>1472</v>
      </c>
      <c r="D62" t="s">
        <v>298</v>
      </c>
      <c r="E62" s="27" t="s">
        <v>1473</v>
      </c>
      <c r="F62" s="28" t="s">
        <v>359</v>
      </c>
      <c r="G62" s="29">
        <v>1</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1474</v>
      </c>
    </row>
    <row r="65">
      <c r="A65" s="1" t="s">
        <v>309</v>
      </c>
      <c r="E65" s="27" t="s">
        <v>717</v>
      </c>
    </row>
    <row r="66" ht="25.5">
      <c r="A66" s="1" t="s">
        <v>300</v>
      </c>
      <c r="B66" s="1">
        <v>16</v>
      </c>
      <c r="C66" s="26" t="s">
        <v>1475</v>
      </c>
      <c r="D66" t="s">
        <v>298</v>
      </c>
      <c r="E66" s="27" t="s">
        <v>1476</v>
      </c>
      <c r="F66" s="28" t="s">
        <v>333</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1477</v>
      </c>
    </row>
    <row r="69">
      <c r="A69" s="1" t="s">
        <v>309</v>
      </c>
      <c r="E69" s="27" t="s">
        <v>717</v>
      </c>
    </row>
    <row r="70" ht="25.5">
      <c r="A70" s="1" t="s">
        <v>300</v>
      </c>
      <c r="B70" s="1">
        <v>10</v>
      </c>
      <c r="C70" s="26" t="s">
        <v>767</v>
      </c>
      <c r="D70" t="s">
        <v>298</v>
      </c>
      <c r="E70" s="27" t="s">
        <v>768</v>
      </c>
      <c r="F70" s="28" t="s">
        <v>333</v>
      </c>
      <c r="G70" s="29">
        <v>10</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1697</v>
      </c>
    </row>
    <row r="73">
      <c r="A73" s="1" t="s">
        <v>309</v>
      </c>
      <c r="E73" s="27" t="s">
        <v>717</v>
      </c>
    </row>
    <row r="74" ht="25.5">
      <c r="A74" s="1" t="s">
        <v>300</v>
      </c>
      <c r="B74" s="1">
        <v>17</v>
      </c>
      <c r="C74" s="26" t="s">
        <v>1479</v>
      </c>
      <c r="D74" t="s">
        <v>298</v>
      </c>
      <c r="E74" s="27" t="s">
        <v>1480</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1481</v>
      </c>
    </row>
    <row r="77">
      <c r="A77" s="1" t="s">
        <v>309</v>
      </c>
      <c r="E77" s="27" t="s">
        <v>717</v>
      </c>
    </row>
    <row r="78">
      <c r="A78" s="1" t="s">
        <v>300</v>
      </c>
      <c r="B78" s="1">
        <v>18</v>
      </c>
      <c r="C78" s="26" t="s">
        <v>1187</v>
      </c>
      <c r="D78" t="s">
        <v>298</v>
      </c>
      <c r="E78" s="27" t="s">
        <v>1188</v>
      </c>
      <c r="F78" s="28" t="s">
        <v>359</v>
      </c>
      <c r="G78" s="29">
        <v>2</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1482</v>
      </c>
    </row>
    <row r="81">
      <c r="A81" s="1" t="s">
        <v>309</v>
      </c>
      <c r="E81" s="27" t="s">
        <v>717</v>
      </c>
    </row>
    <row r="82" ht="25.5">
      <c r="A82" s="1" t="s">
        <v>300</v>
      </c>
      <c r="B82" s="1">
        <v>19</v>
      </c>
      <c r="C82" s="26" t="s">
        <v>771</v>
      </c>
      <c r="D82" t="s">
        <v>298</v>
      </c>
      <c r="E82" s="27" t="s">
        <v>772</v>
      </c>
      <c r="F82" s="28" t="s">
        <v>359</v>
      </c>
      <c r="G82" s="29">
        <v>2</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1483</v>
      </c>
    </row>
    <row r="85">
      <c r="A85" s="1" t="s">
        <v>309</v>
      </c>
      <c r="E85" s="27" t="s">
        <v>717</v>
      </c>
    </row>
    <row r="86" ht="25.5">
      <c r="A86" s="1" t="s">
        <v>300</v>
      </c>
      <c r="B86" s="1">
        <v>20</v>
      </c>
      <c r="C86" s="26" t="s">
        <v>370</v>
      </c>
      <c r="D86" t="s">
        <v>298</v>
      </c>
      <c r="E86" s="27" t="s">
        <v>371</v>
      </c>
      <c r="F86" s="28" t="s">
        <v>359</v>
      </c>
      <c r="G86" s="29">
        <v>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1484</v>
      </c>
    </row>
    <row r="89">
      <c r="A89" s="1" t="s">
        <v>309</v>
      </c>
      <c r="E89" s="27" t="s">
        <v>717</v>
      </c>
    </row>
    <row r="90">
      <c r="A90" s="1" t="s">
        <v>300</v>
      </c>
      <c r="B90" s="1">
        <v>21</v>
      </c>
      <c r="C90" s="26" t="s">
        <v>372</v>
      </c>
      <c r="D90" t="s">
        <v>298</v>
      </c>
      <c r="E90" s="27" t="s">
        <v>373</v>
      </c>
      <c r="F90" s="28" t="s">
        <v>333</v>
      </c>
      <c r="G90" s="29">
        <v>6</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1647</v>
      </c>
    </row>
    <row r="93">
      <c r="A93" s="1" t="s">
        <v>309</v>
      </c>
      <c r="E93" s="27" t="s">
        <v>717</v>
      </c>
    </row>
    <row r="94" ht="25.5">
      <c r="A94" s="1" t="s">
        <v>300</v>
      </c>
      <c r="B94" s="1">
        <v>22</v>
      </c>
      <c r="C94" s="26" t="s">
        <v>1486</v>
      </c>
      <c r="D94" t="s">
        <v>298</v>
      </c>
      <c r="E94" s="27" t="s">
        <v>1487</v>
      </c>
      <c r="F94" s="28" t="s">
        <v>1488</v>
      </c>
      <c r="G94" s="29">
        <v>5</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1648</v>
      </c>
    </row>
    <row r="97">
      <c r="A97" s="1" t="s">
        <v>309</v>
      </c>
      <c r="E97" s="27" t="s">
        <v>717</v>
      </c>
    </row>
    <row r="98">
      <c r="A98" s="1" t="s">
        <v>300</v>
      </c>
      <c r="B98" s="1">
        <v>23</v>
      </c>
      <c r="C98" s="26" t="s">
        <v>1490</v>
      </c>
      <c r="D98" t="s">
        <v>298</v>
      </c>
      <c r="E98" s="27" t="s">
        <v>1491</v>
      </c>
      <c r="F98" s="28" t="s">
        <v>327</v>
      </c>
      <c r="G98" s="29">
        <v>0.5</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1492</v>
      </c>
    </row>
    <row r="101">
      <c r="A101" s="1" t="s">
        <v>309</v>
      </c>
      <c r="E101" s="27" t="s">
        <v>717</v>
      </c>
    </row>
    <row r="102" ht="25.5">
      <c r="A102" s="1" t="s">
        <v>300</v>
      </c>
      <c r="B102" s="1">
        <v>26</v>
      </c>
      <c r="C102" s="26" t="s">
        <v>777</v>
      </c>
      <c r="D102" t="s">
        <v>298</v>
      </c>
      <c r="E102" s="27" t="s">
        <v>778</v>
      </c>
      <c r="F102" s="28" t="s">
        <v>779</v>
      </c>
      <c r="G102" s="29">
        <v>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1698</v>
      </c>
    </row>
    <row r="105" ht="89.25">
      <c r="A105" s="1" t="s">
        <v>309</v>
      </c>
      <c r="E105" s="27" t="s">
        <v>781</v>
      </c>
    </row>
    <row r="106" ht="38.25">
      <c r="A106" s="1" t="s">
        <v>300</v>
      </c>
      <c r="B106" s="1">
        <v>7</v>
      </c>
      <c r="C106" s="26" t="s">
        <v>782</v>
      </c>
      <c r="D106" t="s">
        <v>298</v>
      </c>
      <c r="E106" s="27" t="s">
        <v>1494</v>
      </c>
      <c r="F106" s="28" t="s">
        <v>327</v>
      </c>
      <c r="G106" s="29">
        <v>0.5</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1699</v>
      </c>
    </row>
    <row r="109" ht="409.5">
      <c r="A109" s="1" t="s">
        <v>309</v>
      </c>
      <c r="E109" s="27" t="s">
        <v>784</v>
      </c>
    </row>
    <row r="110">
      <c r="A110" s="1" t="s">
        <v>300</v>
      </c>
      <c r="B110" s="1">
        <v>1</v>
      </c>
      <c r="C110" s="26" t="s">
        <v>788</v>
      </c>
      <c r="D110" t="s">
        <v>298</v>
      </c>
      <c r="E110" s="27" t="s">
        <v>1496</v>
      </c>
      <c r="F110" s="28" t="s">
        <v>779</v>
      </c>
      <c r="G110" s="29">
        <v>0.01</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1700</v>
      </c>
    </row>
    <row r="113" ht="63.75">
      <c r="A113" s="1" t="s">
        <v>309</v>
      </c>
      <c r="E113" s="27" t="s">
        <v>1498</v>
      </c>
    </row>
    <row r="114">
      <c r="A114" s="1" t="s">
        <v>300</v>
      </c>
      <c r="B114" s="1">
        <v>27</v>
      </c>
      <c r="C114" s="26" t="s">
        <v>791</v>
      </c>
      <c r="D114" t="s">
        <v>298</v>
      </c>
      <c r="E114" s="27" t="s">
        <v>792</v>
      </c>
      <c r="F114" s="28" t="s">
        <v>779</v>
      </c>
      <c r="G114" s="29">
        <v>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c r="A116" s="1" t="s">
        <v>308</v>
      </c>
      <c r="E116" s="33" t="s">
        <v>1701</v>
      </c>
    </row>
    <row r="117" ht="89.25">
      <c r="A117" s="1" t="s">
        <v>309</v>
      </c>
      <c r="E117" s="27" t="s">
        <v>793</v>
      </c>
    </row>
    <row r="118">
      <c r="A118" s="1" t="s">
        <v>297</v>
      </c>
      <c r="C118" s="22" t="s">
        <v>336</v>
      </c>
      <c r="E118" s="23" t="s">
        <v>1500</v>
      </c>
      <c r="L118" s="24">
        <f>SUMIFS(L119:L378,A119:A378,"P")</f>
        <v>0</v>
      </c>
      <c r="M118" s="24">
        <f>SUMIFS(M119:M378,A119:A378,"P")</f>
        <v>0</v>
      </c>
      <c r="N118" s="25"/>
    </row>
    <row r="119" ht="25.5">
      <c r="A119" s="1" t="s">
        <v>300</v>
      </c>
      <c r="B119" s="1">
        <v>57</v>
      </c>
      <c r="C119" s="26" t="s">
        <v>1501</v>
      </c>
      <c r="D119" t="s">
        <v>298</v>
      </c>
      <c r="E119" s="27" t="s">
        <v>1502</v>
      </c>
      <c r="F119" s="28" t="s">
        <v>333</v>
      </c>
      <c r="G119" s="29">
        <v>2</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1503</v>
      </c>
    </row>
    <row r="122">
      <c r="A122" s="1" t="s">
        <v>309</v>
      </c>
      <c r="E122" s="27" t="s">
        <v>717</v>
      </c>
    </row>
    <row r="123" ht="25.5">
      <c r="A123" s="1" t="s">
        <v>300</v>
      </c>
      <c r="B123" s="1">
        <v>58</v>
      </c>
      <c r="C123" s="26" t="s">
        <v>1504</v>
      </c>
      <c r="D123" t="s">
        <v>298</v>
      </c>
      <c r="E123" s="27" t="s">
        <v>1505</v>
      </c>
      <c r="F123" s="28" t="s">
        <v>333</v>
      </c>
      <c r="G123" s="29">
        <v>2</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1506</v>
      </c>
    </row>
    <row r="126">
      <c r="A126" s="1" t="s">
        <v>309</v>
      </c>
      <c r="E126" s="27" t="s">
        <v>717</v>
      </c>
    </row>
    <row r="127" ht="25.5">
      <c r="A127" s="1" t="s">
        <v>300</v>
      </c>
      <c r="B127" s="1">
        <v>59</v>
      </c>
      <c r="C127" s="26" t="s">
        <v>1266</v>
      </c>
      <c r="D127" t="s">
        <v>298</v>
      </c>
      <c r="E127" s="27" t="s">
        <v>1267</v>
      </c>
      <c r="F127" s="28" t="s">
        <v>333</v>
      </c>
      <c r="G127" s="29">
        <v>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1507</v>
      </c>
    </row>
    <row r="130">
      <c r="A130" s="1" t="s">
        <v>309</v>
      </c>
      <c r="E130" s="27" t="s">
        <v>717</v>
      </c>
    </row>
    <row r="131">
      <c r="A131" s="1" t="s">
        <v>300</v>
      </c>
      <c r="B131" s="1">
        <v>60</v>
      </c>
      <c r="C131" s="26" t="s">
        <v>937</v>
      </c>
      <c r="D131" t="s">
        <v>298</v>
      </c>
      <c r="E131" s="27" t="s">
        <v>938</v>
      </c>
      <c r="F131" s="28" t="s">
        <v>333</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1508</v>
      </c>
    </row>
    <row r="134">
      <c r="A134" s="1" t="s">
        <v>309</v>
      </c>
      <c r="E134" s="27" t="s">
        <v>717</v>
      </c>
    </row>
    <row r="135">
      <c r="A135" s="1" t="s">
        <v>300</v>
      </c>
      <c r="B135" s="1">
        <v>61</v>
      </c>
      <c r="C135" s="26" t="s">
        <v>975</v>
      </c>
      <c r="D135" t="s">
        <v>298</v>
      </c>
      <c r="E135" s="27" t="s">
        <v>976</v>
      </c>
      <c r="F135" s="28" t="s">
        <v>359</v>
      </c>
      <c r="G135" s="29">
        <v>5</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1509</v>
      </c>
    </row>
    <row r="138">
      <c r="A138" s="1" t="s">
        <v>309</v>
      </c>
      <c r="E138" s="27" t="s">
        <v>717</v>
      </c>
    </row>
    <row r="139">
      <c r="A139" s="1" t="s">
        <v>300</v>
      </c>
      <c r="B139" s="1">
        <v>48</v>
      </c>
      <c r="C139" s="26" t="s">
        <v>801</v>
      </c>
      <c r="D139" t="s">
        <v>298</v>
      </c>
      <c r="E139" s="27" t="s">
        <v>802</v>
      </c>
      <c r="F139" s="28" t="s">
        <v>359</v>
      </c>
      <c r="G139" s="29">
        <v>1</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1510</v>
      </c>
    </row>
    <row r="142">
      <c r="A142" s="1" t="s">
        <v>309</v>
      </c>
      <c r="E142" s="27" t="s">
        <v>717</v>
      </c>
    </row>
    <row r="143">
      <c r="A143" s="1" t="s">
        <v>300</v>
      </c>
      <c r="B143" s="1">
        <v>49</v>
      </c>
      <c r="C143" s="26" t="s">
        <v>984</v>
      </c>
      <c r="D143" t="s">
        <v>298</v>
      </c>
      <c r="E143" s="27" t="s">
        <v>985</v>
      </c>
      <c r="F143" s="28" t="s">
        <v>359</v>
      </c>
      <c r="G143" s="29">
        <v>1</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1511</v>
      </c>
    </row>
    <row r="146">
      <c r="A146" s="1" t="s">
        <v>309</v>
      </c>
      <c r="E146" s="27" t="s">
        <v>717</v>
      </c>
    </row>
    <row r="147" ht="25.5">
      <c r="A147" s="1" t="s">
        <v>300</v>
      </c>
      <c r="B147" s="1">
        <v>31</v>
      </c>
      <c r="C147" s="26" t="s">
        <v>803</v>
      </c>
      <c r="D147" t="s">
        <v>298</v>
      </c>
      <c r="E147" s="27" t="s">
        <v>804</v>
      </c>
      <c r="F147" s="28" t="s">
        <v>333</v>
      </c>
      <c r="G147" s="29">
        <v>10</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1512</v>
      </c>
    </row>
    <row r="150">
      <c r="A150" s="1" t="s">
        <v>309</v>
      </c>
      <c r="E150" s="27" t="s">
        <v>717</v>
      </c>
    </row>
    <row r="151">
      <c r="A151" s="1" t="s">
        <v>300</v>
      </c>
      <c r="B151" s="1">
        <v>33</v>
      </c>
      <c r="C151" s="26" t="s">
        <v>1021</v>
      </c>
      <c r="D151" t="s">
        <v>298</v>
      </c>
      <c r="E151" s="27" t="s">
        <v>1022</v>
      </c>
      <c r="F151" s="28" t="s">
        <v>333</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1702</v>
      </c>
    </row>
    <row r="154">
      <c r="A154" s="1" t="s">
        <v>309</v>
      </c>
      <c r="E154" s="27" t="s">
        <v>717</v>
      </c>
    </row>
    <row r="155" ht="25.5">
      <c r="A155" s="1" t="s">
        <v>300</v>
      </c>
      <c r="B155" s="1">
        <v>32</v>
      </c>
      <c r="C155" s="26" t="s">
        <v>805</v>
      </c>
      <c r="D155" t="s">
        <v>298</v>
      </c>
      <c r="E155" s="27" t="s">
        <v>806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1514</v>
      </c>
    </row>
    <row r="158">
      <c r="A158" s="1" t="s">
        <v>309</v>
      </c>
      <c r="E158" s="27" t="s">
        <v>717</v>
      </c>
    </row>
    <row r="159" ht="25.5">
      <c r="A159" s="1" t="s">
        <v>300</v>
      </c>
      <c r="B159" s="1">
        <v>34</v>
      </c>
      <c r="C159" s="26" t="s">
        <v>1086</v>
      </c>
      <c r="D159" t="s">
        <v>298</v>
      </c>
      <c r="E159" s="27" t="s">
        <v>1087</v>
      </c>
      <c r="F159" s="28" t="s">
        <v>359</v>
      </c>
      <c r="G159" s="29">
        <v>4</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1515</v>
      </c>
    </row>
    <row r="162">
      <c r="A162" s="1" t="s">
        <v>309</v>
      </c>
      <c r="E162" s="27" t="s">
        <v>717</v>
      </c>
    </row>
    <row r="163">
      <c r="A163" s="1" t="s">
        <v>300</v>
      </c>
      <c r="B163" s="1">
        <v>35</v>
      </c>
      <c r="C163" s="26" t="s">
        <v>388</v>
      </c>
      <c r="D163" t="s">
        <v>298</v>
      </c>
      <c r="E163" s="27" t="s">
        <v>389</v>
      </c>
      <c r="F163" s="28" t="s">
        <v>333</v>
      </c>
      <c r="G163" s="29">
        <v>30</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1703</v>
      </c>
    </row>
    <row r="166">
      <c r="A166" s="1" t="s">
        <v>309</v>
      </c>
      <c r="E166" s="27" t="s">
        <v>717</v>
      </c>
    </row>
    <row r="167" ht="25.5">
      <c r="A167" s="1" t="s">
        <v>300</v>
      </c>
      <c r="B167" s="1">
        <v>62</v>
      </c>
      <c r="C167" s="26" t="s">
        <v>1090</v>
      </c>
      <c r="D167" t="s">
        <v>298</v>
      </c>
      <c r="E167" s="27" t="s">
        <v>1091</v>
      </c>
      <c r="F167" s="28" t="s">
        <v>359</v>
      </c>
      <c r="G167" s="29">
        <v>2</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1517</v>
      </c>
    </row>
    <row r="170">
      <c r="A170" s="1" t="s">
        <v>309</v>
      </c>
      <c r="E170" s="27" t="s">
        <v>717</v>
      </c>
    </row>
    <row r="171">
      <c r="A171" s="1" t="s">
        <v>300</v>
      </c>
      <c r="B171" s="1">
        <v>63</v>
      </c>
      <c r="C171" s="26" t="s">
        <v>988</v>
      </c>
      <c r="D171" t="s">
        <v>298</v>
      </c>
      <c r="E171" s="27" t="s">
        <v>989</v>
      </c>
      <c r="F171" s="28" t="s">
        <v>359</v>
      </c>
      <c r="G171" s="29">
        <v>2</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1518</v>
      </c>
    </row>
    <row r="174">
      <c r="A174" s="1" t="s">
        <v>309</v>
      </c>
      <c r="E174" s="27" t="s">
        <v>717</v>
      </c>
    </row>
    <row r="175">
      <c r="A175" s="1" t="s">
        <v>300</v>
      </c>
      <c r="B175" s="1">
        <v>64</v>
      </c>
      <c r="C175" s="26" t="s">
        <v>990</v>
      </c>
      <c r="D175" t="s">
        <v>298</v>
      </c>
      <c r="E175" s="27" t="s">
        <v>991</v>
      </c>
      <c r="F175" s="28" t="s">
        <v>359</v>
      </c>
      <c r="G175" s="29">
        <v>1</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1519</v>
      </c>
    </row>
    <row r="178">
      <c r="A178" s="1" t="s">
        <v>309</v>
      </c>
      <c r="E178" s="27" t="s">
        <v>717</v>
      </c>
    </row>
    <row r="179">
      <c r="A179" s="1" t="s">
        <v>300</v>
      </c>
      <c r="B179" s="1">
        <v>30</v>
      </c>
      <c r="C179" s="26" t="s">
        <v>1520</v>
      </c>
      <c r="D179" t="s">
        <v>298</v>
      </c>
      <c r="E179" s="27" t="s">
        <v>1521</v>
      </c>
      <c r="F179" s="28" t="s">
        <v>396</v>
      </c>
      <c r="G179" s="29">
        <v>0.12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1704</v>
      </c>
    </row>
    <row r="182">
      <c r="A182" s="1" t="s">
        <v>309</v>
      </c>
      <c r="E182" s="27" t="s">
        <v>717</v>
      </c>
    </row>
    <row r="183">
      <c r="A183" s="1" t="s">
        <v>300</v>
      </c>
      <c r="B183" s="1">
        <v>36</v>
      </c>
      <c r="C183" s="26" t="s">
        <v>866</v>
      </c>
      <c r="D183" t="s">
        <v>298</v>
      </c>
      <c r="E183" s="27" t="s">
        <v>867</v>
      </c>
      <c r="F183" s="28" t="s">
        <v>359</v>
      </c>
      <c r="G183" s="29">
        <v>1</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1523</v>
      </c>
    </row>
    <row r="186">
      <c r="A186" s="1" t="s">
        <v>309</v>
      </c>
      <c r="E186" s="27" t="s">
        <v>717</v>
      </c>
    </row>
    <row r="187">
      <c r="A187" s="1" t="s">
        <v>300</v>
      </c>
      <c r="B187" s="1">
        <v>37</v>
      </c>
      <c r="C187" s="26" t="s">
        <v>868</v>
      </c>
      <c r="D187" t="s">
        <v>298</v>
      </c>
      <c r="E187" s="27" t="s">
        <v>869</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1524</v>
      </c>
    </row>
    <row r="190">
      <c r="A190" s="1" t="s">
        <v>309</v>
      </c>
      <c r="E190" s="27" t="s">
        <v>717</v>
      </c>
    </row>
    <row r="191">
      <c r="A191" s="1" t="s">
        <v>300</v>
      </c>
      <c r="B191" s="1">
        <v>38</v>
      </c>
      <c r="C191" s="26" t="s">
        <v>878</v>
      </c>
      <c r="D191" t="s">
        <v>298</v>
      </c>
      <c r="E191" s="27" t="s">
        <v>879</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1525</v>
      </c>
    </row>
    <row r="194">
      <c r="A194" s="1" t="s">
        <v>309</v>
      </c>
      <c r="E194" s="27" t="s">
        <v>717</v>
      </c>
    </row>
    <row r="195">
      <c r="A195" s="1" t="s">
        <v>300</v>
      </c>
      <c r="B195" s="1">
        <v>39</v>
      </c>
      <c r="C195" s="26" t="s">
        <v>880</v>
      </c>
      <c r="D195" t="s">
        <v>298</v>
      </c>
      <c r="E195" s="27" t="s">
        <v>881</v>
      </c>
      <c r="F195" s="28" t="s">
        <v>359</v>
      </c>
      <c r="G195" s="29">
        <v>1</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1526</v>
      </c>
    </row>
    <row r="198">
      <c r="A198" s="1" t="s">
        <v>309</v>
      </c>
      <c r="E198" s="27" t="s">
        <v>717</v>
      </c>
    </row>
    <row r="199">
      <c r="A199" s="1" t="s">
        <v>300</v>
      </c>
      <c r="B199" s="1">
        <v>40</v>
      </c>
      <c r="C199" s="26" t="s">
        <v>1527</v>
      </c>
      <c r="D199" t="s">
        <v>298</v>
      </c>
      <c r="E199" s="27" t="s">
        <v>1528</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1529</v>
      </c>
    </row>
    <row r="202">
      <c r="A202" s="1" t="s">
        <v>309</v>
      </c>
      <c r="E202" s="27" t="s">
        <v>717</v>
      </c>
    </row>
    <row r="203">
      <c r="A203" s="1" t="s">
        <v>300</v>
      </c>
      <c r="B203" s="1">
        <v>41</v>
      </c>
      <c r="C203" s="26" t="s">
        <v>1530</v>
      </c>
      <c r="D203" t="s">
        <v>298</v>
      </c>
      <c r="E203" s="27" t="s">
        <v>1531</v>
      </c>
      <c r="F203" s="28" t="s">
        <v>359</v>
      </c>
      <c r="G203" s="29">
        <v>1</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1532</v>
      </c>
    </row>
    <row r="206">
      <c r="A206" s="1" t="s">
        <v>309</v>
      </c>
      <c r="E206" s="27" t="s">
        <v>717</v>
      </c>
    </row>
    <row r="207">
      <c r="A207" s="1" t="s">
        <v>300</v>
      </c>
      <c r="B207" s="1">
        <v>42</v>
      </c>
      <c r="C207" s="26" t="s">
        <v>882</v>
      </c>
      <c r="D207" t="s">
        <v>298</v>
      </c>
      <c r="E207" s="27" t="s">
        <v>883</v>
      </c>
      <c r="F207" s="28" t="s">
        <v>359</v>
      </c>
      <c r="G207" s="29">
        <v>1</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1533</v>
      </c>
    </row>
    <row r="210">
      <c r="A210" s="1" t="s">
        <v>309</v>
      </c>
      <c r="E210" s="27" t="s">
        <v>717</v>
      </c>
    </row>
    <row r="211">
      <c r="A211" s="1" t="s">
        <v>300</v>
      </c>
      <c r="B211" s="1">
        <v>43</v>
      </c>
      <c r="C211" s="26" t="s">
        <v>884</v>
      </c>
      <c r="D211" t="s">
        <v>298</v>
      </c>
      <c r="E211" s="27" t="s">
        <v>885</v>
      </c>
      <c r="F211" s="28" t="s">
        <v>359</v>
      </c>
      <c r="G211" s="29">
        <v>1</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1534</v>
      </c>
    </row>
    <row r="214">
      <c r="A214" s="1" t="s">
        <v>309</v>
      </c>
      <c r="E214" s="27" t="s">
        <v>717</v>
      </c>
    </row>
    <row r="215">
      <c r="A215" s="1" t="s">
        <v>300</v>
      </c>
      <c r="B215" s="1">
        <v>44</v>
      </c>
      <c r="C215" s="26" t="s">
        <v>1535</v>
      </c>
      <c r="D215" t="s">
        <v>298</v>
      </c>
      <c r="E215" s="27" t="s">
        <v>1536</v>
      </c>
      <c r="F215" s="28" t="s">
        <v>333</v>
      </c>
      <c r="G215" s="29">
        <v>5</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1537</v>
      </c>
    </row>
    <row r="218">
      <c r="A218" s="1" t="s">
        <v>309</v>
      </c>
      <c r="E218" s="27" t="s">
        <v>717</v>
      </c>
    </row>
    <row r="219">
      <c r="A219" s="1" t="s">
        <v>300</v>
      </c>
      <c r="B219" s="1">
        <v>45</v>
      </c>
      <c r="C219" s="26" t="s">
        <v>1538</v>
      </c>
      <c r="D219" t="s">
        <v>298</v>
      </c>
      <c r="E219" s="27" t="s">
        <v>1539</v>
      </c>
      <c r="F219" s="28" t="s">
        <v>333</v>
      </c>
      <c r="G219" s="29">
        <v>5</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1540</v>
      </c>
    </row>
    <row r="222">
      <c r="A222" s="1" t="s">
        <v>309</v>
      </c>
      <c r="E222" s="27" t="s">
        <v>717</v>
      </c>
    </row>
    <row r="223">
      <c r="A223" s="1" t="s">
        <v>300</v>
      </c>
      <c r="B223" s="1">
        <v>46</v>
      </c>
      <c r="C223" s="26" t="s">
        <v>886</v>
      </c>
      <c r="D223" t="s">
        <v>298</v>
      </c>
      <c r="E223" s="27" t="s">
        <v>887</v>
      </c>
      <c r="F223" s="28" t="s">
        <v>333</v>
      </c>
      <c r="G223" s="29">
        <v>15</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1541</v>
      </c>
    </row>
    <row r="226">
      <c r="A226" s="1" t="s">
        <v>309</v>
      </c>
      <c r="E226" s="27" t="s">
        <v>717</v>
      </c>
    </row>
    <row r="227">
      <c r="A227" s="1" t="s">
        <v>300</v>
      </c>
      <c r="B227" s="1">
        <v>47</v>
      </c>
      <c r="C227" s="26" t="s">
        <v>888</v>
      </c>
      <c r="D227" t="s">
        <v>298</v>
      </c>
      <c r="E227" s="27" t="s">
        <v>889</v>
      </c>
      <c r="F227" s="28" t="s">
        <v>333</v>
      </c>
      <c r="G227" s="29">
        <v>15</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1542</v>
      </c>
    </row>
    <row r="230">
      <c r="A230" s="1" t="s">
        <v>309</v>
      </c>
      <c r="E230" s="27" t="s">
        <v>717</v>
      </c>
    </row>
    <row r="231">
      <c r="A231" s="1" t="s">
        <v>300</v>
      </c>
      <c r="B231" s="1">
        <v>50</v>
      </c>
      <c r="C231" s="26" t="s">
        <v>1422</v>
      </c>
      <c r="D231" t="s">
        <v>298</v>
      </c>
      <c r="E231" s="27" t="s">
        <v>1423</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1543</v>
      </c>
    </row>
    <row r="234">
      <c r="A234" s="1" t="s">
        <v>309</v>
      </c>
      <c r="E234" s="27" t="s">
        <v>717</v>
      </c>
    </row>
    <row r="235">
      <c r="A235" s="1" t="s">
        <v>300</v>
      </c>
      <c r="B235" s="1">
        <v>51</v>
      </c>
      <c r="C235" s="26" t="s">
        <v>892</v>
      </c>
      <c r="D235" t="s">
        <v>298</v>
      </c>
      <c r="E235" s="27" t="s">
        <v>893</v>
      </c>
      <c r="F235" s="28" t="s">
        <v>359</v>
      </c>
      <c r="G235" s="29">
        <v>2</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1544</v>
      </c>
    </row>
    <row r="238">
      <c r="A238" s="1" t="s">
        <v>309</v>
      </c>
      <c r="E238" s="27" t="s">
        <v>717</v>
      </c>
    </row>
    <row r="239">
      <c r="A239" s="1" t="s">
        <v>300</v>
      </c>
      <c r="B239" s="1">
        <v>52</v>
      </c>
      <c r="C239" s="26" t="s">
        <v>1545</v>
      </c>
      <c r="D239" t="s">
        <v>298</v>
      </c>
      <c r="E239" s="27" t="s">
        <v>1546</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1547</v>
      </c>
    </row>
    <row r="242">
      <c r="A242" s="1" t="s">
        <v>309</v>
      </c>
      <c r="E242" s="27" t="s">
        <v>717</v>
      </c>
    </row>
    <row r="243">
      <c r="A243" s="1" t="s">
        <v>300</v>
      </c>
      <c r="B243" s="1">
        <v>53</v>
      </c>
      <c r="C243" s="26" t="s">
        <v>1548</v>
      </c>
      <c r="D243" t="s">
        <v>298</v>
      </c>
      <c r="E243" s="27" t="s">
        <v>1549</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1550</v>
      </c>
    </row>
    <row r="246">
      <c r="A246" s="1" t="s">
        <v>309</v>
      </c>
      <c r="E246" s="27" t="s">
        <v>717</v>
      </c>
    </row>
    <row r="247">
      <c r="A247" s="1" t="s">
        <v>300</v>
      </c>
      <c r="B247" s="1">
        <v>54</v>
      </c>
      <c r="C247" s="26" t="s">
        <v>1278</v>
      </c>
      <c r="D247" t="s">
        <v>298</v>
      </c>
      <c r="E247" s="27" t="s">
        <v>1279</v>
      </c>
      <c r="F247" s="28" t="s">
        <v>359</v>
      </c>
      <c r="G247" s="29">
        <v>10</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1551</v>
      </c>
    </row>
    <row r="250">
      <c r="A250" s="1" t="s">
        <v>309</v>
      </c>
      <c r="E250" s="27" t="s">
        <v>717</v>
      </c>
    </row>
    <row r="251">
      <c r="A251" s="1" t="s">
        <v>300</v>
      </c>
      <c r="B251" s="1">
        <v>55</v>
      </c>
      <c r="C251" s="26" t="s">
        <v>1280</v>
      </c>
      <c r="D251" t="s">
        <v>298</v>
      </c>
      <c r="E251" s="27" t="s">
        <v>1281</v>
      </c>
      <c r="F251" s="28" t="s">
        <v>359</v>
      </c>
      <c r="G251" s="29">
        <v>10</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1552</v>
      </c>
    </row>
    <row r="254">
      <c r="A254" s="1" t="s">
        <v>309</v>
      </c>
      <c r="E254" s="27" t="s">
        <v>717</v>
      </c>
    </row>
    <row r="255">
      <c r="A255" s="1" t="s">
        <v>300</v>
      </c>
      <c r="B255" s="1">
        <v>56</v>
      </c>
      <c r="C255" s="26" t="s">
        <v>904</v>
      </c>
      <c r="D255" t="s">
        <v>298</v>
      </c>
      <c r="E255" s="27" t="s">
        <v>905</v>
      </c>
      <c r="F255" s="28" t="s">
        <v>359</v>
      </c>
      <c r="G255" s="29">
        <v>4</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1553</v>
      </c>
    </row>
    <row r="258">
      <c r="A258" s="1" t="s">
        <v>309</v>
      </c>
      <c r="E258" s="27" t="s">
        <v>717</v>
      </c>
    </row>
    <row r="259">
      <c r="A259" s="1" t="s">
        <v>300</v>
      </c>
      <c r="B259" s="1">
        <v>28</v>
      </c>
      <c r="C259" s="26" t="s">
        <v>910</v>
      </c>
      <c r="D259" t="s">
        <v>298</v>
      </c>
      <c r="E259" s="27" t="s">
        <v>911</v>
      </c>
      <c r="F259" s="28" t="s">
        <v>396</v>
      </c>
      <c r="G259" s="29">
        <v>0.02</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1554</v>
      </c>
    </row>
    <row r="262">
      <c r="A262" s="1" t="s">
        <v>309</v>
      </c>
      <c r="E262" s="27" t="s">
        <v>717</v>
      </c>
    </row>
    <row r="263">
      <c r="A263" s="1" t="s">
        <v>300</v>
      </c>
      <c r="B263" s="1">
        <v>29</v>
      </c>
      <c r="C263" s="26" t="s">
        <v>1025</v>
      </c>
      <c r="D263" t="s">
        <v>298</v>
      </c>
      <c r="E263" s="27" t="s">
        <v>1026</v>
      </c>
      <c r="F263" s="28" t="s">
        <v>396</v>
      </c>
      <c r="G263" s="29">
        <v>0.02</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1555</v>
      </c>
    </row>
    <row r="266">
      <c r="A266" s="1" t="s">
        <v>309</v>
      </c>
      <c r="E266" s="27" t="s">
        <v>717</v>
      </c>
    </row>
    <row r="267">
      <c r="A267" s="1" t="s">
        <v>300</v>
      </c>
      <c r="B267" s="1">
        <v>69</v>
      </c>
      <c r="C267" s="26" t="s">
        <v>1556</v>
      </c>
      <c r="D267" t="s">
        <v>298</v>
      </c>
      <c r="E267" s="27" t="s">
        <v>1557</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1685</v>
      </c>
    </row>
    <row r="270">
      <c r="A270" s="1" t="s">
        <v>309</v>
      </c>
      <c r="E270" s="27" t="s">
        <v>717</v>
      </c>
    </row>
    <row r="271">
      <c r="A271" s="1" t="s">
        <v>300</v>
      </c>
      <c r="B271" s="1">
        <v>70</v>
      </c>
      <c r="C271" s="26" t="s">
        <v>1559</v>
      </c>
      <c r="D271" t="s">
        <v>298</v>
      </c>
      <c r="E271" s="27" t="s">
        <v>1560</v>
      </c>
      <c r="F271" s="28" t="s">
        <v>359</v>
      </c>
      <c r="G271" s="29">
        <v>1</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1558</v>
      </c>
    </row>
    <row r="274">
      <c r="A274" s="1" t="s">
        <v>309</v>
      </c>
      <c r="E274" s="27" t="s">
        <v>717</v>
      </c>
    </row>
    <row r="275">
      <c r="A275" s="1" t="s">
        <v>300</v>
      </c>
      <c r="B275" s="1">
        <v>71</v>
      </c>
      <c r="C275" s="26" t="s">
        <v>1562</v>
      </c>
      <c r="D275" t="s">
        <v>298</v>
      </c>
      <c r="E275" s="27" t="s">
        <v>1563</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1561</v>
      </c>
    </row>
    <row r="278">
      <c r="A278" s="1" t="s">
        <v>309</v>
      </c>
      <c r="E278" s="27" t="s">
        <v>717</v>
      </c>
    </row>
    <row r="279">
      <c r="A279" s="1" t="s">
        <v>300</v>
      </c>
      <c r="B279" s="1">
        <v>72</v>
      </c>
      <c r="C279" s="26" t="s">
        <v>1565</v>
      </c>
      <c r="D279" t="s">
        <v>298</v>
      </c>
      <c r="E279" s="27" t="s">
        <v>1566</v>
      </c>
      <c r="F279" s="28" t="s">
        <v>359</v>
      </c>
      <c r="G279" s="29">
        <v>2</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1705</v>
      </c>
    </row>
    <row r="282">
      <c r="A282" s="1" t="s">
        <v>309</v>
      </c>
      <c r="E282" s="27" t="s">
        <v>717</v>
      </c>
    </row>
    <row r="283">
      <c r="A283" s="1" t="s">
        <v>300</v>
      </c>
      <c r="B283" s="1">
        <v>73</v>
      </c>
      <c r="C283" s="26" t="s">
        <v>1568</v>
      </c>
      <c r="D283" t="s">
        <v>298</v>
      </c>
      <c r="E283" s="27" t="s">
        <v>1569</v>
      </c>
      <c r="F283" s="28" t="s">
        <v>1036</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1659</v>
      </c>
    </row>
    <row r="286">
      <c r="A286" s="1" t="s">
        <v>309</v>
      </c>
      <c r="E286" s="27" t="s">
        <v>717</v>
      </c>
    </row>
    <row r="287">
      <c r="A287" s="1" t="s">
        <v>300</v>
      </c>
      <c r="B287" s="1">
        <v>74</v>
      </c>
      <c r="C287" s="26" t="s">
        <v>1571</v>
      </c>
      <c r="D287" t="s">
        <v>298</v>
      </c>
      <c r="E287" s="27" t="s">
        <v>1572</v>
      </c>
      <c r="F287" s="28" t="s">
        <v>1036</v>
      </c>
      <c r="G287" s="29">
        <v>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1570</v>
      </c>
    </row>
    <row r="290">
      <c r="A290" s="1" t="s">
        <v>309</v>
      </c>
      <c r="E290" s="27" t="s">
        <v>717</v>
      </c>
    </row>
    <row r="291">
      <c r="A291" s="1" t="s">
        <v>300</v>
      </c>
      <c r="B291" s="1">
        <v>75</v>
      </c>
      <c r="C291" s="26" t="s">
        <v>1574</v>
      </c>
      <c r="D291" t="s">
        <v>298</v>
      </c>
      <c r="E291" s="27" t="s">
        <v>1575</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1573</v>
      </c>
    </row>
    <row r="294">
      <c r="A294" s="1" t="s">
        <v>309</v>
      </c>
      <c r="E294" s="27" t="s">
        <v>717</v>
      </c>
    </row>
    <row r="295">
      <c r="A295" s="1" t="s">
        <v>300</v>
      </c>
      <c r="B295" s="1">
        <v>76</v>
      </c>
      <c r="C295" s="26" t="s">
        <v>1577</v>
      </c>
      <c r="D295" t="s">
        <v>298</v>
      </c>
      <c r="E295" s="27" t="s">
        <v>1578</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1576</v>
      </c>
    </row>
    <row r="298">
      <c r="A298" s="1" t="s">
        <v>309</v>
      </c>
      <c r="E298" s="27" t="s">
        <v>717</v>
      </c>
    </row>
    <row r="299">
      <c r="A299" s="1" t="s">
        <v>300</v>
      </c>
      <c r="B299" s="1">
        <v>77</v>
      </c>
      <c r="C299" s="26" t="s">
        <v>1580</v>
      </c>
      <c r="D299" t="s">
        <v>298</v>
      </c>
      <c r="E299" s="27" t="s">
        <v>1581</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1579</v>
      </c>
    </row>
    <row r="302">
      <c r="A302" s="1" t="s">
        <v>309</v>
      </c>
      <c r="E302" s="27" t="s">
        <v>717</v>
      </c>
    </row>
    <row r="303">
      <c r="A303" s="1" t="s">
        <v>300</v>
      </c>
      <c r="B303" s="1">
        <v>78</v>
      </c>
      <c r="C303" s="26" t="s">
        <v>1583</v>
      </c>
      <c r="D303" t="s">
        <v>298</v>
      </c>
      <c r="E303" s="27" t="s">
        <v>1584</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1582</v>
      </c>
    </row>
    <row r="306">
      <c r="A306" s="1" t="s">
        <v>309</v>
      </c>
      <c r="E306" s="27" t="s">
        <v>717</v>
      </c>
    </row>
    <row r="307" ht="25.5">
      <c r="A307" s="1" t="s">
        <v>300</v>
      </c>
      <c r="B307" s="1">
        <v>79</v>
      </c>
      <c r="C307" s="26" t="s">
        <v>1586</v>
      </c>
      <c r="D307" t="s">
        <v>298</v>
      </c>
      <c r="E307" s="27" t="s">
        <v>1587</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1585</v>
      </c>
    </row>
    <row r="310">
      <c r="A310" s="1" t="s">
        <v>309</v>
      </c>
      <c r="E310" s="27" t="s">
        <v>717</v>
      </c>
    </row>
    <row r="311" ht="25.5">
      <c r="A311" s="1" t="s">
        <v>300</v>
      </c>
      <c r="B311" s="1">
        <v>68</v>
      </c>
      <c r="C311" s="26" t="s">
        <v>1589</v>
      </c>
      <c r="D311" t="s">
        <v>298</v>
      </c>
      <c r="E311" s="27" t="s">
        <v>1590</v>
      </c>
      <c r="F311" s="28" t="s">
        <v>359</v>
      </c>
      <c r="G311" s="29">
        <v>1</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1591</v>
      </c>
    </row>
    <row r="314">
      <c r="A314" s="1" t="s">
        <v>309</v>
      </c>
      <c r="E314" s="27" t="s">
        <v>717</v>
      </c>
    </row>
    <row r="315">
      <c r="A315" s="1" t="s">
        <v>300</v>
      </c>
      <c r="B315" s="1">
        <v>80</v>
      </c>
      <c r="C315" s="26" t="s">
        <v>1592</v>
      </c>
      <c r="D315" t="s">
        <v>298</v>
      </c>
      <c r="E315" s="27" t="s">
        <v>1593</v>
      </c>
      <c r="F315" s="28" t="s">
        <v>359</v>
      </c>
      <c r="G315" s="29">
        <v>3</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1706</v>
      </c>
    </row>
    <row r="318">
      <c r="A318" s="1" t="s">
        <v>309</v>
      </c>
      <c r="E318" s="27" t="s">
        <v>717</v>
      </c>
    </row>
    <row r="319" ht="25.5">
      <c r="A319" s="1" t="s">
        <v>300</v>
      </c>
      <c r="B319" s="1">
        <v>81</v>
      </c>
      <c r="C319" s="26" t="s">
        <v>1595</v>
      </c>
      <c r="D319" t="s">
        <v>298</v>
      </c>
      <c r="E319" s="27" t="s">
        <v>1596</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1661</v>
      </c>
    </row>
    <row r="322">
      <c r="A322" s="1" t="s">
        <v>309</v>
      </c>
      <c r="E322" s="27" t="s">
        <v>717</v>
      </c>
    </row>
    <row r="323">
      <c r="A323" s="1" t="s">
        <v>300</v>
      </c>
      <c r="B323" s="1">
        <v>82</v>
      </c>
      <c r="C323" s="26" t="s">
        <v>1598</v>
      </c>
      <c r="D323" t="s">
        <v>298</v>
      </c>
      <c r="E323" s="27" t="s">
        <v>1599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1597</v>
      </c>
    </row>
    <row r="326">
      <c r="A326" s="1" t="s">
        <v>309</v>
      </c>
      <c r="E326" s="27" t="s">
        <v>717</v>
      </c>
    </row>
    <row r="327">
      <c r="A327" s="1" t="s">
        <v>300</v>
      </c>
      <c r="B327" s="1">
        <v>83</v>
      </c>
      <c r="C327" s="26" t="s">
        <v>1601</v>
      </c>
      <c r="D327" t="s">
        <v>298</v>
      </c>
      <c r="E327" s="27" t="s">
        <v>1602</v>
      </c>
      <c r="F327" s="28" t="s">
        <v>359</v>
      </c>
      <c r="G327" s="29">
        <v>2</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1707</v>
      </c>
    </row>
    <row r="330">
      <c r="A330" s="1" t="s">
        <v>309</v>
      </c>
      <c r="E330" s="27" t="s">
        <v>717</v>
      </c>
    </row>
    <row r="331">
      <c r="A331" s="1" t="s">
        <v>300</v>
      </c>
      <c r="B331" s="1">
        <v>84</v>
      </c>
      <c r="C331" s="26" t="s">
        <v>1043</v>
      </c>
      <c r="D331" t="s">
        <v>298</v>
      </c>
      <c r="E331" s="27" t="s">
        <v>1044</v>
      </c>
      <c r="F331" s="28" t="s">
        <v>359</v>
      </c>
      <c r="G331" s="29">
        <v>1</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1663</v>
      </c>
    </row>
    <row r="334">
      <c r="A334" s="1" t="s">
        <v>309</v>
      </c>
      <c r="E334" s="27" t="s">
        <v>717</v>
      </c>
    </row>
    <row r="335" ht="25.5">
      <c r="A335" s="1" t="s">
        <v>300</v>
      </c>
      <c r="B335" s="1">
        <v>85</v>
      </c>
      <c r="C335" s="26" t="s">
        <v>1605</v>
      </c>
      <c r="D335" t="s">
        <v>298</v>
      </c>
      <c r="E335" s="27" t="s">
        <v>1606</v>
      </c>
      <c r="F335" s="28" t="s">
        <v>359</v>
      </c>
      <c r="G335" s="29">
        <v>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1604</v>
      </c>
    </row>
    <row r="338">
      <c r="A338" s="1" t="s">
        <v>309</v>
      </c>
      <c r="E338" s="27" t="s">
        <v>717</v>
      </c>
    </row>
    <row r="339">
      <c r="A339" s="1" t="s">
        <v>300</v>
      </c>
      <c r="B339" s="1">
        <v>86</v>
      </c>
      <c r="C339" s="26" t="s">
        <v>1045</v>
      </c>
      <c r="D339" t="s">
        <v>298</v>
      </c>
      <c r="E339" s="27" t="s">
        <v>1046</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1607</v>
      </c>
    </row>
    <row r="342">
      <c r="A342" s="1" t="s">
        <v>309</v>
      </c>
      <c r="E342" s="27" t="s">
        <v>717</v>
      </c>
    </row>
    <row r="343" ht="25.5">
      <c r="A343" s="1" t="s">
        <v>300</v>
      </c>
      <c r="B343" s="1">
        <v>87</v>
      </c>
      <c r="C343" s="26" t="s">
        <v>1609</v>
      </c>
      <c r="D343" t="s">
        <v>298</v>
      </c>
      <c r="E343" s="27" t="s">
        <v>1610</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1608</v>
      </c>
    </row>
    <row r="346">
      <c r="A346" s="1" t="s">
        <v>309</v>
      </c>
      <c r="E346" s="27" t="s">
        <v>717</v>
      </c>
    </row>
    <row r="347" ht="25.5">
      <c r="A347" s="1" t="s">
        <v>300</v>
      </c>
      <c r="B347" s="1">
        <v>88</v>
      </c>
      <c r="C347" s="26" t="s">
        <v>1612</v>
      </c>
      <c r="D347" t="s">
        <v>298</v>
      </c>
      <c r="E347" s="27" t="s">
        <v>1613</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1611</v>
      </c>
    </row>
    <row r="350">
      <c r="A350" s="1" t="s">
        <v>309</v>
      </c>
      <c r="E350" s="27" t="s">
        <v>717</v>
      </c>
    </row>
    <row r="351" ht="25.5">
      <c r="A351" s="1" t="s">
        <v>300</v>
      </c>
      <c r="B351" s="1">
        <v>89</v>
      </c>
      <c r="C351" s="26" t="s">
        <v>1615</v>
      </c>
      <c r="D351" t="s">
        <v>298</v>
      </c>
      <c r="E351" s="27" t="s">
        <v>1616</v>
      </c>
      <c r="F351" s="28" t="s">
        <v>359</v>
      </c>
      <c r="G351" s="29">
        <v>1</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1614</v>
      </c>
    </row>
    <row r="354">
      <c r="A354" s="1" t="s">
        <v>309</v>
      </c>
      <c r="E354" s="27" t="s">
        <v>717</v>
      </c>
    </row>
    <row r="355">
      <c r="A355" s="1" t="s">
        <v>300</v>
      </c>
      <c r="B355" s="1">
        <v>90</v>
      </c>
      <c r="C355" s="26" t="s">
        <v>1618</v>
      </c>
      <c r="D355" t="s">
        <v>298</v>
      </c>
      <c r="E355" s="27" t="s">
        <v>1619</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1617</v>
      </c>
    </row>
    <row r="358">
      <c r="A358" s="1" t="s">
        <v>309</v>
      </c>
      <c r="E358" s="27" t="s">
        <v>717</v>
      </c>
    </row>
    <row r="359">
      <c r="A359" s="1" t="s">
        <v>300</v>
      </c>
      <c r="B359" s="1">
        <v>91</v>
      </c>
      <c r="C359" s="26" t="s">
        <v>1621</v>
      </c>
      <c r="D359" t="s">
        <v>298</v>
      </c>
      <c r="E359" s="27" t="s">
        <v>1622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1620</v>
      </c>
    </row>
    <row r="362">
      <c r="A362" s="1" t="s">
        <v>309</v>
      </c>
      <c r="E362" s="27" t="s">
        <v>717</v>
      </c>
    </row>
    <row r="363" ht="25.5">
      <c r="A363" s="1" t="s">
        <v>300</v>
      </c>
      <c r="B363" s="1">
        <v>92</v>
      </c>
      <c r="C363" s="26" t="s">
        <v>1624</v>
      </c>
      <c r="D363" t="s">
        <v>298</v>
      </c>
      <c r="E363" s="27" t="s">
        <v>1625</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1623</v>
      </c>
    </row>
    <row r="366">
      <c r="A366" s="1" t="s">
        <v>309</v>
      </c>
      <c r="E366" s="27" t="s">
        <v>717</v>
      </c>
    </row>
    <row r="367">
      <c r="A367" s="1" t="s">
        <v>300</v>
      </c>
      <c r="B367" s="1">
        <v>66</v>
      </c>
      <c r="C367" s="26" t="s">
        <v>1627</v>
      </c>
      <c r="D367" t="s">
        <v>298</v>
      </c>
      <c r="E367" s="27" t="s">
        <v>1628</v>
      </c>
      <c r="F367" s="28" t="s">
        <v>359</v>
      </c>
      <c r="G367" s="29">
        <v>1</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1629</v>
      </c>
    </row>
    <row r="370">
      <c r="A370" s="1" t="s">
        <v>309</v>
      </c>
      <c r="E370" s="27" t="s">
        <v>717</v>
      </c>
    </row>
    <row r="371" ht="25.5">
      <c r="A371" s="1" t="s">
        <v>300</v>
      </c>
      <c r="B371" s="1">
        <v>67</v>
      </c>
      <c r="C371" s="26" t="s">
        <v>1057</v>
      </c>
      <c r="D371" t="s">
        <v>298</v>
      </c>
      <c r="E371" s="27" t="s">
        <v>1058</v>
      </c>
      <c r="F371" s="28" t="s">
        <v>359</v>
      </c>
      <c r="G371" s="29">
        <v>1</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1630</v>
      </c>
    </row>
    <row r="374">
      <c r="A374" s="1" t="s">
        <v>309</v>
      </c>
      <c r="E374" s="27" t="s">
        <v>717</v>
      </c>
    </row>
    <row r="375">
      <c r="A375" s="1" t="s">
        <v>300</v>
      </c>
      <c r="B375" s="1">
        <v>65</v>
      </c>
      <c r="C375" s="26" t="s">
        <v>1631</v>
      </c>
      <c r="D375" t="s">
        <v>298</v>
      </c>
      <c r="E375" s="27" t="s">
        <v>1173</v>
      </c>
      <c r="F375" s="28" t="s">
        <v>586</v>
      </c>
      <c r="G375" s="29">
        <v>8</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1632</v>
      </c>
    </row>
    <row r="378" ht="127.5">
      <c r="A378" s="1" t="s">
        <v>309</v>
      </c>
      <c r="E378" s="27" t="s">
        <v>1633</v>
      </c>
    </row>
    <row r="379">
      <c r="A379" s="1" t="s">
        <v>297</v>
      </c>
      <c r="C379" s="22" t="s">
        <v>923</v>
      </c>
      <c r="E379" s="23" t="s">
        <v>1634</v>
      </c>
      <c r="L379" s="24">
        <f>SUMIFS(L380:L395,A380:A395,"P")</f>
        <v>0</v>
      </c>
      <c r="M379" s="24">
        <f>SUMIFS(M380:M395,A380:A395,"P")</f>
        <v>0</v>
      </c>
      <c r="N379" s="25"/>
    </row>
    <row r="380" ht="25.5">
      <c r="A380" s="1" t="s">
        <v>300</v>
      </c>
      <c r="B380" s="1">
        <v>93</v>
      </c>
      <c r="C380" s="26" t="s">
        <v>301</v>
      </c>
      <c r="D380" t="s">
        <v>302</v>
      </c>
      <c r="E380" s="27" t="s">
        <v>303</v>
      </c>
      <c r="F380" s="28" t="s">
        <v>304</v>
      </c>
      <c r="G380" s="29">
        <v>3.5</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1708</v>
      </c>
    </row>
    <row r="383" ht="153">
      <c r="A383" s="1" t="s">
        <v>309</v>
      </c>
      <c r="E383" s="27" t="s">
        <v>310</v>
      </c>
    </row>
    <row r="384" ht="25.5">
      <c r="A384" s="1" t="s">
        <v>300</v>
      </c>
      <c r="B384" s="1">
        <v>94</v>
      </c>
      <c r="C384" s="26" t="s">
        <v>1061</v>
      </c>
      <c r="D384" t="s">
        <v>1062</v>
      </c>
      <c r="E384" s="27" t="s">
        <v>1063</v>
      </c>
      <c r="F384" s="28" t="s">
        <v>304</v>
      </c>
      <c r="G384" s="29">
        <v>0.10000000000000001</v>
      </c>
      <c r="H384" s="28">
        <v>0</v>
      </c>
      <c r="I384" s="30">
        <f>ROUND(G384*H384,P4)</f>
        <v>0</v>
      </c>
      <c r="L384" s="31">
        <v>0</v>
      </c>
      <c r="M384" s="24">
        <f>ROUND(G384*L384,P4)</f>
        <v>0</v>
      </c>
      <c r="N384" s="25" t="s">
        <v>305</v>
      </c>
      <c r="O384" s="32">
        <f>M384*AA384</f>
        <v>0</v>
      </c>
      <c r="P384" s="1">
        <v>3</v>
      </c>
      <c r="AA384" s="1">
        <f>IF(P384=1,$O$3,IF(P384=2,$O$4,$O$5))</f>
        <v>0</v>
      </c>
    </row>
    <row r="385">
      <c r="A385" s="1" t="s">
        <v>306</v>
      </c>
      <c r="E385" s="27" t="s">
        <v>307</v>
      </c>
    </row>
    <row r="386">
      <c r="A386" s="1" t="s">
        <v>308</v>
      </c>
      <c r="E386" s="33" t="s">
        <v>1709</v>
      </c>
    </row>
    <row r="387" ht="153">
      <c r="A387" s="1" t="s">
        <v>309</v>
      </c>
      <c r="E387" s="27" t="s">
        <v>310</v>
      </c>
    </row>
    <row r="388" ht="25.5">
      <c r="A388" s="1" t="s">
        <v>300</v>
      </c>
      <c r="B388" s="1">
        <v>95</v>
      </c>
      <c r="C388" s="26" t="s">
        <v>314</v>
      </c>
      <c r="D388" t="s">
        <v>315</v>
      </c>
      <c r="E388" s="27" t="s">
        <v>316</v>
      </c>
      <c r="F388" s="28" t="s">
        <v>304</v>
      </c>
      <c r="G388" s="29">
        <v>0.10000000000000001</v>
      </c>
      <c r="H388" s="28">
        <v>0</v>
      </c>
      <c r="I388" s="30">
        <f>ROUND(G388*H388,P4)</f>
        <v>0</v>
      </c>
      <c r="L388" s="31">
        <v>0</v>
      </c>
      <c r="M388" s="24">
        <f>ROUND(G388*L388,P4)</f>
        <v>0</v>
      </c>
      <c r="N388" s="25" t="s">
        <v>305</v>
      </c>
      <c r="O388" s="32">
        <f>M388*AA388</f>
        <v>0</v>
      </c>
      <c r="P388" s="1">
        <v>3</v>
      </c>
      <c r="AA388" s="1">
        <f>IF(P388=1,$O$3,IF(P388=2,$O$4,$O$5))</f>
        <v>0</v>
      </c>
    </row>
    <row r="389">
      <c r="A389" s="1" t="s">
        <v>306</v>
      </c>
      <c r="E389" s="27" t="s">
        <v>307</v>
      </c>
    </row>
    <row r="390">
      <c r="A390" s="1" t="s">
        <v>308</v>
      </c>
      <c r="E390" s="33" t="s">
        <v>1636</v>
      </c>
    </row>
    <row r="391" ht="153">
      <c r="A391" s="1" t="s">
        <v>309</v>
      </c>
      <c r="E391" s="27" t="s">
        <v>310</v>
      </c>
    </row>
    <row r="392" ht="25.5">
      <c r="A392" s="1" t="s">
        <v>300</v>
      </c>
      <c r="B392" s="1">
        <v>96</v>
      </c>
      <c r="C392" s="26" t="s">
        <v>928</v>
      </c>
      <c r="D392" t="s">
        <v>929</v>
      </c>
      <c r="E392" s="27" t="s">
        <v>930</v>
      </c>
      <c r="F392" s="28" t="s">
        <v>304</v>
      </c>
      <c r="G392" s="29">
        <v>0.10000000000000001</v>
      </c>
      <c r="H392" s="28">
        <v>0</v>
      </c>
      <c r="I392" s="30">
        <f>ROUND(G392*H392,P4)</f>
        <v>0</v>
      </c>
      <c r="L392" s="31">
        <v>0</v>
      </c>
      <c r="M392" s="24">
        <f>ROUND(G392*L392,P4)</f>
        <v>0</v>
      </c>
      <c r="N392" s="25" t="s">
        <v>305</v>
      </c>
      <c r="O392" s="32">
        <f>M392*AA392</f>
        <v>0</v>
      </c>
      <c r="P392" s="1">
        <v>3</v>
      </c>
      <c r="AA392" s="1">
        <f>IF(P392=1,$O$3,IF(P392=2,$O$4,$O$5))</f>
        <v>0</v>
      </c>
    </row>
    <row r="393">
      <c r="A393" s="1" t="s">
        <v>306</v>
      </c>
      <c r="E393" s="27" t="s">
        <v>307</v>
      </c>
    </row>
    <row r="394">
      <c r="A394" s="1" t="s">
        <v>308</v>
      </c>
      <c r="E394" s="33" t="s">
        <v>1637</v>
      </c>
    </row>
    <row r="395" ht="153">
      <c r="A395" s="1" t="s">
        <v>309</v>
      </c>
      <c r="E395" s="27" t="s">
        <v>310</v>
      </c>
    </row>
  </sheetData>
  <sheetProtection sheet="1" objects="1" scenarios="1" spinCount="100000" saltValue="tAvSpN2W9jc69MMY4gk61kDzBQe71I+u9ipBFz9CpM5Y42hVU1Qq7TbMeetpHetV3p2A46gjSjlpJgESZZzmiA==" hashValue="2L4eMVz+aKqCKeHKE7fDz+nnyalAxSsn+dj9Lv1MO33JkJEnPVzOVArFnfTuHDdvCdQlzSec4mNEorL/DKV+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COUNTIFS(L8:L658,"=0",A8:A658,"P")+COUNTIFS(L8:L658,"",A8:A658,"P")+SUM(Q8:Q658)</f>
        <v>0</v>
      </c>
    </row>
    <row r="8">
      <c r="A8" s="1" t="s">
        <v>295</v>
      </c>
      <c r="C8" s="22" t="s">
        <v>1710</v>
      </c>
      <c r="E8" s="23" t="s">
        <v>53</v>
      </c>
      <c r="L8" s="24">
        <f>L9+L26+L59+L72+L633</f>
        <v>0</v>
      </c>
      <c r="M8" s="24">
        <f>M9+M26+M59+M72+M633</f>
        <v>0</v>
      </c>
      <c r="N8" s="25"/>
    </row>
    <row r="9">
      <c r="A9" s="1" t="s">
        <v>297</v>
      </c>
      <c r="C9" s="22" t="s">
        <v>298</v>
      </c>
      <c r="E9" s="23" t="s">
        <v>1711</v>
      </c>
      <c r="L9" s="24">
        <f>SUMIFS(L10:L25,A10:A25,"P")</f>
        <v>0</v>
      </c>
      <c r="M9" s="24">
        <f>SUMIFS(M10:M25,A10:A25,"P")</f>
        <v>0</v>
      </c>
      <c r="N9" s="25"/>
    </row>
    <row r="10">
      <c r="A10" s="1" t="s">
        <v>300</v>
      </c>
      <c r="B10" s="1">
        <v>152</v>
      </c>
      <c r="C10" s="26" t="s">
        <v>1712</v>
      </c>
      <c r="D10" t="s">
        <v>298</v>
      </c>
      <c r="E10" s="27" t="s">
        <v>1713</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716</v>
      </c>
    </row>
    <row r="13" ht="25.5">
      <c r="A13" s="1" t="s">
        <v>309</v>
      </c>
      <c r="E13" s="27" t="s">
        <v>1715</v>
      </c>
    </row>
    <row r="14">
      <c r="A14" s="1" t="s">
        <v>300</v>
      </c>
      <c r="B14" s="1">
        <v>153</v>
      </c>
      <c r="C14" s="26" t="s">
        <v>1716</v>
      </c>
      <c r="D14" t="s">
        <v>298</v>
      </c>
      <c r="E14" s="27" t="s">
        <v>1717</v>
      </c>
      <c r="F14" s="28" t="s">
        <v>359</v>
      </c>
      <c r="G14" s="29">
        <v>4</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716</v>
      </c>
    </row>
    <row r="17">
      <c r="A17" s="1" t="s">
        <v>309</v>
      </c>
      <c r="E17" s="27" t="s">
        <v>1718</v>
      </c>
    </row>
    <row r="18">
      <c r="A18" s="1" t="s">
        <v>300</v>
      </c>
      <c r="B18" s="1">
        <v>154</v>
      </c>
      <c r="C18" s="26" t="s">
        <v>1719</v>
      </c>
      <c r="D18" t="s">
        <v>298</v>
      </c>
      <c r="E18" s="27" t="s">
        <v>1720</v>
      </c>
      <c r="F18" s="28" t="s">
        <v>1170</v>
      </c>
      <c r="G18" s="29">
        <v>4</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716</v>
      </c>
    </row>
    <row r="21" ht="102">
      <c r="A21" s="1" t="s">
        <v>309</v>
      </c>
      <c r="E21" s="27" t="s">
        <v>1721</v>
      </c>
    </row>
    <row r="22">
      <c r="A22" s="1" t="s">
        <v>300</v>
      </c>
      <c r="B22" s="1">
        <v>155</v>
      </c>
      <c r="C22" s="26" t="s">
        <v>1722</v>
      </c>
      <c r="D22" t="s">
        <v>298</v>
      </c>
      <c r="E22" s="27" t="s">
        <v>1723</v>
      </c>
      <c r="F22" s="28" t="s">
        <v>1714</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716</v>
      </c>
    </row>
    <row r="25">
      <c r="A25" s="1" t="s">
        <v>309</v>
      </c>
      <c r="E25" s="27" t="s">
        <v>1718</v>
      </c>
    </row>
    <row r="26">
      <c r="A26" s="1" t="s">
        <v>297</v>
      </c>
      <c r="C26" s="22" t="s">
        <v>323</v>
      </c>
      <c r="E26" s="23" t="s">
        <v>324</v>
      </c>
      <c r="L26" s="24">
        <f>SUMIFS(L27:L58,A27:A58,"P")</f>
        <v>0</v>
      </c>
      <c r="M26" s="24">
        <f>SUMIFS(M27:M58,A27:A58,"P")</f>
        <v>0</v>
      </c>
      <c r="N26" s="25"/>
    </row>
    <row r="27">
      <c r="A27" s="1" t="s">
        <v>300</v>
      </c>
      <c r="B27" s="1">
        <v>1</v>
      </c>
      <c r="C27" s="26" t="s">
        <v>1724</v>
      </c>
      <c r="D27" t="s">
        <v>298</v>
      </c>
      <c r="E27" s="27" t="s">
        <v>1725</v>
      </c>
      <c r="F27" s="28" t="s">
        <v>327</v>
      </c>
      <c r="G27" s="29">
        <v>98</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716</v>
      </c>
    </row>
    <row r="30">
      <c r="A30" s="1" t="s">
        <v>309</v>
      </c>
      <c r="E30" s="27" t="s">
        <v>717</v>
      </c>
    </row>
    <row r="31">
      <c r="A31" s="1" t="s">
        <v>300</v>
      </c>
      <c r="B31" s="1">
        <v>7</v>
      </c>
      <c r="C31" s="26" t="s">
        <v>1726</v>
      </c>
      <c r="D31" t="s">
        <v>298</v>
      </c>
      <c r="E31" s="27" t="s">
        <v>1727</v>
      </c>
      <c r="F31" s="28" t="s">
        <v>327</v>
      </c>
      <c r="G31" s="29">
        <v>10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716</v>
      </c>
    </row>
    <row r="34">
      <c r="A34" s="1" t="s">
        <v>309</v>
      </c>
      <c r="E34" s="27" t="s">
        <v>1728</v>
      </c>
    </row>
    <row r="35">
      <c r="A35" s="1" t="s">
        <v>300</v>
      </c>
      <c r="B35" s="1">
        <v>2</v>
      </c>
      <c r="C35" s="26" t="s">
        <v>325</v>
      </c>
      <c r="D35" t="s">
        <v>298</v>
      </c>
      <c r="E35" s="27" t="s">
        <v>326</v>
      </c>
      <c r="F35" s="28" t="s">
        <v>327</v>
      </c>
      <c r="G35" s="29">
        <v>17</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716</v>
      </c>
    </row>
    <row r="38">
      <c r="A38" s="1" t="s">
        <v>309</v>
      </c>
      <c r="E38" s="27" t="s">
        <v>717</v>
      </c>
    </row>
    <row r="39">
      <c r="A39" s="1" t="s">
        <v>300</v>
      </c>
      <c r="B39" s="1">
        <v>8</v>
      </c>
      <c r="C39" s="26" t="s">
        <v>1729</v>
      </c>
      <c r="D39" t="s">
        <v>298</v>
      </c>
      <c r="E39" s="27" t="s">
        <v>1730</v>
      </c>
      <c r="F39" s="28" t="s">
        <v>327</v>
      </c>
      <c r="G39" s="29">
        <v>125</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716</v>
      </c>
    </row>
    <row r="42">
      <c r="A42" s="1" t="s">
        <v>309</v>
      </c>
      <c r="E42" s="27" t="s">
        <v>1728</v>
      </c>
    </row>
    <row r="43">
      <c r="A43" s="1" t="s">
        <v>300</v>
      </c>
      <c r="B43" s="1">
        <v>3</v>
      </c>
      <c r="C43" s="26" t="s">
        <v>334</v>
      </c>
      <c r="D43" t="s">
        <v>298</v>
      </c>
      <c r="E43" s="27" t="s">
        <v>335</v>
      </c>
      <c r="F43" s="28" t="s">
        <v>327</v>
      </c>
      <c r="G43" s="29">
        <v>88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716</v>
      </c>
    </row>
    <row r="46">
      <c r="A46" s="1" t="s">
        <v>309</v>
      </c>
      <c r="E46" s="27" t="s">
        <v>717</v>
      </c>
    </row>
    <row r="47">
      <c r="A47" s="1" t="s">
        <v>300</v>
      </c>
      <c r="B47" s="1">
        <v>4</v>
      </c>
      <c r="C47" s="26" t="s">
        <v>652</v>
      </c>
      <c r="D47" t="s">
        <v>298</v>
      </c>
      <c r="E47" s="27" t="s">
        <v>653</v>
      </c>
      <c r="F47" s="28" t="s">
        <v>350</v>
      </c>
      <c r="G47" s="29">
        <v>50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c r="A51" s="1" t="s">
        <v>300</v>
      </c>
      <c r="B51" s="1">
        <v>5</v>
      </c>
      <c r="C51" s="26" t="s">
        <v>1731</v>
      </c>
      <c r="D51" t="s">
        <v>298</v>
      </c>
      <c r="E51" s="27" t="s">
        <v>1732</v>
      </c>
      <c r="F51" s="28" t="s">
        <v>350</v>
      </c>
      <c r="G51" s="29">
        <v>20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c r="A55" s="1" t="s">
        <v>300</v>
      </c>
      <c r="B55" s="1">
        <v>6</v>
      </c>
      <c r="C55" s="26" t="s">
        <v>1733</v>
      </c>
      <c r="D55" t="s">
        <v>298</v>
      </c>
      <c r="E55" s="27" t="s">
        <v>1734</v>
      </c>
      <c r="F55" s="28" t="s">
        <v>350</v>
      </c>
      <c r="G55" s="29">
        <v>50</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716</v>
      </c>
    </row>
    <row r="58">
      <c r="A58" s="1" t="s">
        <v>309</v>
      </c>
      <c r="E58" s="27" t="s">
        <v>1728</v>
      </c>
    </row>
    <row r="59">
      <c r="A59" s="1" t="s">
        <v>297</v>
      </c>
      <c r="C59" s="22" t="s">
        <v>351</v>
      </c>
      <c r="E59" s="23" t="s">
        <v>1735</v>
      </c>
      <c r="L59" s="24">
        <f>SUMIFS(L60:L71,A60:A71,"P")</f>
        <v>0</v>
      </c>
      <c r="M59" s="24">
        <f>SUMIFS(M60:M71,A60:A71,"P")</f>
        <v>0</v>
      </c>
      <c r="N59" s="25"/>
    </row>
    <row r="60">
      <c r="A60" s="1" t="s">
        <v>300</v>
      </c>
      <c r="B60" s="1">
        <v>10</v>
      </c>
      <c r="C60" s="26" t="s">
        <v>1461</v>
      </c>
      <c r="D60" t="s">
        <v>298</v>
      </c>
      <c r="E60" s="27" t="s">
        <v>1462</v>
      </c>
      <c r="F60" s="28" t="s">
        <v>350</v>
      </c>
      <c r="G60" s="29">
        <v>1</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716</v>
      </c>
    </row>
    <row r="63">
      <c r="A63" s="1" t="s">
        <v>309</v>
      </c>
      <c r="E63" s="27" t="s">
        <v>717</v>
      </c>
    </row>
    <row r="64">
      <c r="A64" s="1" t="s">
        <v>300</v>
      </c>
      <c r="B64" s="1">
        <v>9</v>
      </c>
      <c r="C64" s="26" t="s">
        <v>1736</v>
      </c>
      <c r="D64" t="s">
        <v>298</v>
      </c>
      <c r="E64" s="27" t="s">
        <v>1737</v>
      </c>
      <c r="F64" s="28" t="s">
        <v>350</v>
      </c>
      <c r="G64" s="29">
        <v>1</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716</v>
      </c>
    </row>
    <row r="67">
      <c r="A67" s="1" t="s">
        <v>309</v>
      </c>
      <c r="E67" s="27" t="s">
        <v>717</v>
      </c>
    </row>
    <row r="68">
      <c r="A68" s="1" t="s">
        <v>300</v>
      </c>
      <c r="B68" s="1">
        <v>11</v>
      </c>
      <c r="C68" s="26" t="s">
        <v>1738</v>
      </c>
      <c r="D68" t="s">
        <v>298</v>
      </c>
      <c r="E68" s="27" t="s">
        <v>1739</v>
      </c>
      <c r="F68" s="28" t="s">
        <v>350</v>
      </c>
      <c r="G68" s="29">
        <v>2</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716</v>
      </c>
    </row>
    <row r="71">
      <c r="A71" s="1" t="s">
        <v>309</v>
      </c>
      <c r="E71" s="27" t="s">
        <v>717</v>
      </c>
    </row>
    <row r="72">
      <c r="A72" s="1" t="s">
        <v>297</v>
      </c>
      <c r="C72" s="22" t="s">
        <v>355</v>
      </c>
      <c r="E72" s="23" t="s">
        <v>356</v>
      </c>
      <c r="L72" s="24">
        <f>SUMIFS(L73:L632,A73:A632,"P")</f>
        <v>0</v>
      </c>
      <c r="M72" s="24">
        <f>SUMIFS(M73:M632,A73:A632,"P")</f>
        <v>0</v>
      </c>
      <c r="N72" s="25"/>
    </row>
    <row r="73">
      <c r="A73" s="1" t="s">
        <v>300</v>
      </c>
      <c r="B73" s="1">
        <v>140</v>
      </c>
      <c r="C73" s="26" t="s">
        <v>362</v>
      </c>
      <c r="D73" t="s">
        <v>298</v>
      </c>
      <c r="E73" s="27" t="s">
        <v>363</v>
      </c>
      <c r="F73" s="28" t="s">
        <v>333</v>
      </c>
      <c r="G73" s="29">
        <v>30</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716</v>
      </c>
    </row>
    <row r="76">
      <c r="A76" s="1" t="s">
        <v>309</v>
      </c>
      <c r="E76" s="27" t="s">
        <v>717</v>
      </c>
    </row>
    <row r="77">
      <c r="A77" s="1" t="s">
        <v>300</v>
      </c>
      <c r="B77" s="1">
        <v>141</v>
      </c>
      <c r="C77" s="26" t="s">
        <v>1740</v>
      </c>
      <c r="D77" t="s">
        <v>298</v>
      </c>
      <c r="E77" s="27" t="s">
        <v>1741</v>
      </c>
      <c r="F77" s="28" t="s">
        <v>333</v>
      </c>
      <c r="G77" s="29">
        <v>50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716</v>
      </c>
    </row>
    <row r="80">
      <c r="A80" s="1" t="s">
        <v>309</v>
      </c>
      <c r="E80" s="27" t="s">
        <v>717</v>
      </c>
    </row>
    <row r="81">
      <c r="A81" s="1" t="s">
        <v>300</v>
      </c>
      <c r="B81" s="1">
        <v>138</v>
      </c>
      <c r="C81" s="26" t="s">
        <v>366</v>
      </c>
      <c r="D81" t="s">
        <v>298</v>
      </c>
      <c r="E81" s="27" t="s">
        <v>367</v>
      </c>
      <c r="F81" s="28" t="s">
        <v>333</v>
      </c>
      <c r="G81" s="29">
        <v>25</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716</v>
      </c>
    </row>
    <row r="84">
      <c r="A84" s="1" t="s">
        <v>309</v>
      </c>
      <c r="E84" s="27" t="s">
        <v>717</v>
      </c>
    </row>
    <row r="85">
      <c r="A85" s="1" t="s">
        <v>300</v>
      </c>
      <c r="B85" s="1">
        <v>144</v>
      </c>
      <c r="C85" s="26" t="s">
        <v>1742</v>
      </c>
      <c r="D85" t="s">
        <v>298</v>
      </c>
      <c r="E85" s="27" t="s">
        <v>1743</v>
      </c>
      <c r="F85" s="28" t="s">
        <v>333</v>
      </c>
      <c r="G85" s="29">
        <v>15</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716</v>
      </c>
    </row>
    <row r="88">
      <c r="A88" s="1" t="s">
        <v>309</v>
      </c>
      <c r="E88" s="27" t="s">
        <v>717</v>
      </c>
    </row>
    <row r="89" ht="25.5">
      <c r="A89" s="1" t="s">
        <v>300</v>
      </c>
      <c r="B89" s="1">
        <v>142</v>
      </c>
      <c r="C89" s="26" t="s">
        <v>935</v>
      </c>
      <c r="D89" t="s">
        <v>298</v>
      </c>
      <c r="E89" s="27" t="s">
        <v>1383</v>
      </c>
      <c r="F89" s="28" t="s">
        <v>333</v>
      </c>
      <c r="G89" s="29">
        <v>30</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716</v>
      </c>
    </row>
    <row r="92">
      <c r="A92" s="1" t="s">
        <v>309</v>
      </c>
      <c r="E92" s="27" t="s">
        <v>717</v>
      </c>
    </row>
    <row r="93" ht="25.5">
      <c r="A93" s="1" t="s">
        <v>300</v>
      </c>
      <c r="B93" s="1">
        <v>123</v>
      </c>
      <c r="C93" s="26" t="s">
        <v>1369</v>
      </c>
      <c r="D93" t="s">
        <v>298</v>
      </c>
      <c r="E93" s="27" t="s">
        <v>1370</v>
      </c>
      <c r="F93" s="28" t="s">
        <v>333</v>
      </c>
      <c r="G93" s="29">
        <v>6</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716</v>
      </c>
    </row>
    <row r="96">
      <c r="A96" s="1" t="s">
        <v>309</v>
      </c>
      <c r="E96" s="27" t="s">
        <v>717</v>
      </c>
    </row>
    <row r="97" ht="25.5">
      <c r="A97" s="1" t="s">
        <v>300</v>
      </c>
      <c r="B97" s="1">
        <v>149</v>
      </c>
      <c r="C97" s="26" t="s">
        <v>1744</v>
      </c>
      <c r="D97" t="s">
        <v>298</v>
      </c>
      <c r="E97" s="27" t="s">
        <v>1745</v>
      </c>
      <c r="F97" s="28" t="s">
        <v>333</v>
      </c>
      <c r="G97" s="29">
        <v>120</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716</v>
      </c>
    </row>
    <row r="100">
      <c r="A100" s="1" t="s">
        <v>309</v>
      </c>
      <c r="E100" s="27" t="s">
        <v>717</v>
      </c>
    </row>
    <row r="101" ht="25.5">
      <c r="A101" s="1" t="s">
        <v>300</v>
      </c>
      <c r="B101" s="1">
        <v>148</v>
      </c>
      <c r="C101" s="26" t="s">
        <v>368</v>
      </c>
      <c r="D101" t="s">
        <v>298</v>
      </c>
      <c r="E101" s="27" t="s">
        <v>369</v>
      </c>
      <c r="F101" s="28" t="s">
        <v>333</v>
      </c>
      <c r="G101" s="29">
        <v>100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716</v>
      </c>
    </row>
    <row r="104">
      <c r="A104" s="1" t="s">
        <v>309</v>
      </c>
      <c r="E104" s="27" t="s">
        <v>717</v>
      </c>
    </row>
    <row r="105" ht="25.5">
      <c r="A105" s="1" t="s">
        <v>300</v>
      </c>
      <c r="B105" s="1">
        <v>124</v>
      </c>
      <c r="C105" s="26" t="s">
        <v>1266</v>
      </c>
      <c r="D105" t="s">
        <v>298</v>
      </c>
      <c r="E105" s="27" t="s">
        <v>1267</v>
      </c>
      <c r="F105" s="28" t="s">
        <v>333</v>
      </c>
      <c r="G105" s="29">
        <v>60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716</v>
      </c>
    </row>
    <row r="108">
      <c r="A108" s="1" t="s">
        <v>309</v>
      </c>
      <c r="E108" s="27" t="s">
        <v>717</v>
      </c>
    </row>
    <row r="109" ht="25.5">
      <c r="A109" s="1" t="s">
        <v>300</v>
      </c>
      <c r="B109" s="1">
        <v>143</v>
      </c>
      <c r="C109" s="26" t="s">
        <v>973</v>
      </c>
      <c r="D109" t="s">
        <v>298</v>
      </c>
      <c r="E109" s="27" t="s">
        <v>974</v>
      </c>
      <c r="F109" s="28" t="s">
        <v>333</v>
      </c>
      <c r="G109" s="29">
        <v>18</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716</v>
      </c>
    </row>
    <row r="112">
      <c r="A112" s="1" t="s">
        <v>309</v>
      </c>
      <c r="E112" s="27" t="s">
        <v>717</v>
      </c>
    </row>
    <row r="113" ht="25.5">
      <c r="A113" s="1" t="s">
        <v>300</v>
      </c>
      <c r="B113" s="1">
        <v>147</v>
      </c>
      <c r="C113" s="26" t="s">
        <v>1746</v>
      </c>
      <c r="D113" t="s">
        <v>298</v>
      </c>
      <c r="E113" s="27" t="s">
        <v>1747</v>
      </c>
      <c r="F113" s="28" t="s">
        <v>333</v>
      </c>
      <c r="G113" s="29">
        <v>50</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716</v>
      </c>
    </row>
    <row r="116">
      <c r="A116" s="1" t="s">
        <v>309</v>
      </c>
      <c r="E116" s="27" t="s">
        <v>717</v>
      </c>
    </row>
    <row r="117">
      <c r="A117" s="1" t="s">
        <v>300</v>
      </c>
      <c r="B117" s="1">
        <v>125</v>
      </c>
      <c r="C117" s="26" t="s">
        <v>975</v>
      </c>
      <c r="D117" t="s">
        <v>298</v>
      </c>
      <c r="E117" s="27" t="s">
        <v>976</v>
      </c>
      <c r="F117" s="28" t="s">
        <v>359</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716</v>
      </c>
    </row>
    <row r="120">
      <c r="A120" s="1" t="s">
        <v>309</v>
      </c>
      <c r="E120" s="27" t="s">
        <v>717</v>
      </c>
    </row>
    <row r="121">
      <c r="A121" s="1" t="s">
        <v>300</v>
      </c>
      <c r="B121" s="1">
        <v>126</v>
      </c>
      <c r="C121" s="26" t="s">
        <v>977</v>
      </c>
      <c r="D121" t="s">
        <v>298</v>
      </c>
      <c r="E121" s="27" t="s">
        <v>978</v>
      </c>
      <c r="F121" s="28" t="s">
        <v>359</v>
      </c>
      <c r="G121" s="29">
        <v>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716</v>
      </c>
    </row>
    <row r="124">
      <c r="A124" s="1" t="s">
        <v>309</v>
      </c>
      <c r="E124" s="27" t="s">
        <v>717</v>
      </c>
    </row>
    <row r="125" ht="25.5">
      <c r="A125" s="1" t="s">
        <v>300</v>
      </c>
      <c r="B125" s="1">
        <v>127</v>
      </c>
      <c r="C125" s="26" t="s">
        <v>1479</v>
      </c>
      <c r="D125" t="s">
        <v>298</v>
      </c>
      <c r="E125" s="27" t="s">
        <v>1480</v>
      </c>
      <c r="F125" s="28" t="s">
        <v>359</v>
      </c>
      <c r="G125" s="29">
        <v>7</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716</v>
      </c>
    </row>
    <row r="128">
      <c r="A128" s="1" t="s">
        <v>309</v>
      </c>
      <c r="E128" s="27" t="s">
        <v>717</v>
      </c>
    </row>
    <row r="129" ht="25.5">
      <c r="A129" s="1" t="s">
        <v>300</v>
      </c>
      <c r="B129" s="1">
        <v>128</v>
      </c>
      <c r="C129" s="26" t="s">
        <v>771</v>
      </c>
      <c r="D129" t="s">
        <v>298</v>
      </c>
      <c r="E129" s="27" t="s">
        <v>772</v>
      </c>
      <c r="F129" s="28" t="s">
        <v>359</v>
      </c>
      <c r="G129" s="29">
        <v>10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716</v>
      </c>
    </row>
    <row r="132">
      <c r="A132" s="1" t="s">
        <v>309</v>
      </c>
      <c r="E132" s="27" t="s">
        <v>717</v>
      </c>
    </row>
    <row r="133" ht="25.5">
      <c r="A133" s="1" t="s">
        <v>300</v>
      </c>
      <c r="B133" s="1">
        <v>129</v>
      </c>
      <c r="C133" s="26" t="s">
        <v>1748</v>
      </c>
      <c r="D133" t="s">
        <v>298</v>
      </c>
      <c r="E133" s="27" t="s">
        <v>1749</v>
      </c>
      <c r="F133" s="28" t="s">
        <v>359</v>
      </c>
      <c r="G133" s="29">
        <v>9</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716</v>
      </c>
    </row>
    <row r="136">
      <c r="A136" s="1" t="s">
        <v>309</v>
      </c>
      <c r="E136" s="27" t="s">
        <v>717</v>
      </c>
    </row>
    <row r="137">
      <c r="A137" s="1" t="s">
        <v>300</v>
      </c>
      <c r="B137" s="1">
        <v>139</v>
      </c>
      <c r="C137" s="26" t="s">
        <v>773</v>
      </c>
      <c r="D137" t="s">
        <v>298</v>
      </c>
      <c r="E137" s="27" t="s">
        <v>774</v>
      </c>
      <c r="F137" s="28" t="s">
        <v>359</v>
      </c>
      <c r="G137" s="29">
        <v>5</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716</v>
      </c>
    </row>
    <row r="140">
      <c r="A140" s="1" t="s">
        <v>309</v>
      </c>
      <c r="E140" s="27" t="s">
        <v>717</v>
      </c>
    </row>
    <row r="141">
      <c r="A141" s="1" t="s">
        <v>300</v>
      </c>
      <c r="B141" s="1">
        <v>136</v>
      </c>
      <c r="C141" s="26" t="s">
        <v>372</v>
      </c>
      <c r="D141" t="s">
        <v>298</v>
      </c>
      <c r="E141" s="27" t="s">
        <v>373</v>
      </c>
      <c r="F141" s="28" t="s">
        <v>333</v>
      </c>
      <c r="G141" s="29">
        <v>200</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716</v>
      </c>
    </row>
    <row r="144">
      <c r="A144" s="1" t="s">
        <v>309</v>
      </c>
      <c r="E144" s="27" t="s">
        <v>717</v>
      </c>
    </row>
    <row r="145">
      <c r="A145" s="1" t="s">
        <v>300</v>
      </c>
      <c r="B145" s="1">
        <v>130</v>
      </c>
      <c r="C145" s="26" t="s">
        <v>939</v>
      </c>
      <c r="D145" t="s">
        <v>298</v>
      </c>
      <c r="E145" s="27" t="s">
        <v>940</v>
      </c>
      <c r="F145" s="28" t="s">
        <v>333</v>
      </c>
      <c r="G145" s="29">
        <v>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716</v>
      </c>
    </row>
    <row r="148">
      <c r="A148" s="1" t="s">
        <v>309</v>
      </c>
      <c r="E148" s="27" t="s">
        <v>717</v>
      </c>
    </row>
    <row r="149">
      <c r="A149" s="1" t="s">
        <v>300</v>
      </c>
      <c r="B149" s="1">
        <v>112</v>
      </c>
      <c r="C149" s="26" t="s">
        <v>1750</v>
      </c>
      <c r="D149" t="s">
        <v>298</v>
      </c>
      <c r="E149" s="27" t="s">
        <v>1751</v>
      </c>
      <c r="F149" s="28" t="s">
        <v>333</v>
      </c>
      <c r="G149" s="29">
        <v>40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716</v>
      </c>
    </row>
    <row r="152">
      <c r="A152" s="1" t="s">
        <v>309</v>
      </c>
      <c r="E152" s="27" t="s">
        <v>717</v>
      </c>
    </row>
    <row r="153">
      <c r="A153" s="1" t="s">
        <v>300</v>
      </c>
      <c r="B153" s="1">
        <v>115</v>
      </c>
      <c r="C153" s="26" t="s">
        <v>1752</v>
      </c>
      <c r="D153" t="s">
        <v>298</v>
      </c>
      <c r="E153" s="27" t="s">
        <v>1753</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716</v>
      </c>
    </row>
    <row r="156">
      <c r="A156" s="1" t="s">
        <v>309</v>
      </c>
      <c r="E156" s="27" t="s">
        <v>717</v>
      </c>
    </row>
    <row r="157">
      <c r="A157" s="1" t="s">
        <v>300</v>
      </c>
      <c r="B157" s="1">
        <v>108</v>
      </c>
      <c r="C157" s="26" t="s">
        <v>797</v>
      </c>
      <c r="D157" t="s">
        <v>298</v>
      </c>
      <c r="E157" s="27" t="s">
        <v>798</v>
      </c>
      <c r="F157" s="28" t="s">
        <v>359</v>
      </c>
      <c r="G157" s="29">
        <v>6</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716</v>
      </c>
    </row>
    <row r="160">
      <c r="A160" s="1" t="s">
        <v>309</v>
      </c>
      <c r="E160" s="27" t="s">
        <v>717</v>
      </c>
    </row>
    <row r="161">
      <c r="A161" s="1" t="s">
        <v>300</v>
      </c>
      <c r="B161" s="1">
        <v>109</v>
      </c>
      <c r="C161" s="26" t="s">
        <v>799</v>
      </c>
      <c r="D161" t="s">
        <v>298</v>
      </c>
      <c r="E161" s="27" t="s">
        <v>800</v>
      </c>
      <c r="F161" s="28" t="s">
        <v>359</v>
      </c>
      <c r="G161" s="29">
        <v>16</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716</v>
      </c>
    </row>
    <row r="164">
      <c r="A164" s="1" t="s">
        <v>309</v>
      </c>
      <c r="E164" s="27" t="s">
        <v>717</v>
      </c>
    </row>
    <row r="165">
      <c r="A165" s="1" t="s">
        <v>300</v>
      </c>
      <c r="B165" s="1">
        <v>106</v>
      </c>
      <c r="C165" s="26" t="s">
        <v>801</v>
      </c>
      <c r="D165" t="s">
        <v>298</v>
      </c>
      <c r="E165" s="27" t="s">
        <v>802</v>
      </c>
      <c r="F165" s="28" t="s">
        <v>359</v>
      </c>
      <c r="G165" s="29">
        <v>10</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716</v>
      </c>
    </row>
    <row r="168">
      <c r="A168" s="1" t="s">
        <v>309</v>
      </c>
      <c r="E168" s="27" t="s">
        <v>717</v>
      </c>
    </row>
    <row r="169">
      <c r="A169" s="1" t="s">
        <v>300</v>
      </c>
      <c r="B169" s="1">
        <v>110</v>
      </c>
      <c r="C169" s="26" t="s">
        <v>984</v>
      </c>
      <c r="D169" t="s">
        <v>298</v>
      </c>
      <c r="E169" s="27" t="s">
        <v>985</v>
      </c>
      <c r="F169" s="28" t="s">
        <v>359</v>
      </c>
      <c r="G169" s="29">
        <v>16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716</v>
      </c>
    </row>
    <row r="172">
      <c r="A172" s="1" t="s">
        <v>309</v>
      </c>
      <c r="E172" s="27" t="s">
        <v>717</v>
      </c>
    </row>
    <row r="173">
      <c r="A173" s="1" t="s">
        <v>300</v>
      </c>
      <c r="B173" s="1">
        <v>111</v>
      </c>
      <c r="C173" s="26" t="s">
        <v>1754</v>
      </c>
      <c r="D173" t="s">
        <v>298</v>
      </c>
      <c r="E173" s="27" t="s">
        <v>1755</v>
      </c>
      <c r="F173" s="28" t="s">
        <v>359</v>
      </c>
      <c r="G173" s="29">
        <v>12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716</v>
      </c>
    </row>
    <row r="176">
      <c r="A176" s="1" t="s">
        <v>309</v>
      </c>
      <c r="E176" s="27" t="s">
        <v>717</v>
      </c>
    </row>
    <row r="177">
      <c r="A177" s="1" t="s">
        <v>300</v>
      </c>
      <c r="B177" s="1">
        <v>107</v>
      </c>
      <c r="C177" s="26" t="s">
        <v>1756</v>
      </c>
      <c r="D177" t="s">
        <v>298</v>
      </c>
      <c r="E177" s="27" t="s">
        <v>1757</v>
      </c>
      <c r="F177" s="28" t="s">
        <v>1714</v>
      </c>
      <c r="G177" s="29">
        <v>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716</v>
      </c>
    </row>
    <row r="180">
      <c r="A180" s="1" t="s">
        <v>309</v>
      </c>
      <c r="E180" s="27" t="s">
        <v>717</v>
      </c>
    </row>
    <row r="181">
      <c r="A181" s="1" t="s">
        <v>300</v>
      </c>
      <c r="B181" s="1">
        <v>101</v>
      </c>
      <c r="C181" s="26" t="s">
        <v>1758</v>
      </c>
      <c r="D181" t="s">
        <v>298</v>
      </c>
      <c r="E181" s="27" t="s">
        <v>1759</v>
      </c>
      <c r="F181" s="28" t="s">
        <v>333</v>
      </c>
      <c r="G181" s="29">
        <v>12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716</v>
      </c>
    </row>
    <row r="184">
      <c r="A184" s="1" t="s">
        <v>309</v>
      </c>
      <c r="E184" s="27" t="s">
        <v>717</v>
      </c>
    </row>
    <row r="185">
      <c r="A185" s="1" t="s">
        <v>300</v>
      </c>
      <c r="B185" s="1">
        <v>99</v>
      </c>
      <c r="C185" s="26" t="s">
        <v>1760</v>
      </c>
      <c r="D185" t="s">
        <v>298</v>
      </c>
      <c r="E185" s="27" t="s">
        <v>1761</v>
      </c>
      <c r="F185" s="28" t="s">
        <v>333</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716</v>
      </c>
    </row>
    <row r="188">
      <c r="A188" s="1" t="s">
        <v>309</v>
      </c>
      <c r="E188" s="27" t="s">
        <v>717</v>
      </c>
    </row>
    <row r="189" ht="25.5">
      <c r="A189" s="1" t="s">
        <v>300</v>
      </c>
      <c r="B189" s="1">
        <v>98</v>
      </c>
      <c r="C189" s="26" t="s">
        <v>1762</v>
      </c>
      <c r="D189" t="s">
        <v>298</v>
      </c>
      <c r="E189" s="27" t="s">
        <v>1763</v>
      </c>
      <c r="F189" s="28" t="s">
        <v>359</v>
      </c>
      <c r="G189" s="29">
        <v>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716</v>
      </c>
    </row>
    <row r="192">
      <c r="A192" s="1" t="s">
        <v>309</v>
      </c>
      <c r="E192" s="27" t="s">
        <v>717</v>
      </c>
    </row>
    <row r="193" ht="25.5">
      <c r="A193" s="1" t="s">
        <v>300</v>
      </c>
      <c r="B193" s="1">
        <v>100</v>
      </c>
      <c r="C193" s="26" t="s">
        <v>1764</v>
      </c>
      <c r="D193" t="s">
        <v>298</v>
      </c>
      <c r="E193" s="27" t="s">
        <v>1765</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716</v>
      </c>
    </row>
    <row r="196">
      <c r="A196" s="1" t="s">
        <v>309</v>
      </c>
      <c r="E196" s="27" t="s">
        <v>717</v>
      </c>
    </row>
    <row r="197">
      <c r="A197" s="1" t="s">
        <v>300</v>
      </c>
      <c r="B197" s="1">
        <v>113</v>
      </c>
      <c r="C197" s="26" t="s">
        <v>1766</v>
      </c>
      <c r="D197" t="s">
        <v>298</v>
      </c>
      <c r="E197" s="27" t="s">
        <v>1767</v>
      </c>
      <c r="F197" s="28" t="s">
        <v>333</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716</v>
      </c>
    </row>
    <row r="200">
      <c r="A200" s="1" t="s">
        <v>309</v>
      </c>
      <c r="E200" s="27" t="s">
        <v>717</v>
      </c>
    </row>
    <row r="201" ht="25.5">
      <c r="A201" s="1" t="s">
        <v>300</v>
      </c>
      <c r="B201" s="1">
        <v>104</v>
      </c>
      <c r="C201" s="26" t="s">
        <v>1768</v>
      </c>
      <c r="D201" t="s">
        <v>298</v>
      </c>
      <c r="E201" s="27" t="s">
        <v>1769</v>
      </c>
      <c r="F201" s="28" t="s">
        <v>350</v>
      </c>
      <c r="G201" s="29">
        <v>2</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716</v>
      </c>
    </row>
    <row r="204">
      <c r="A204" s="1" t="s">
        <v>309</v>
      </c>
      <c r="E204" s="27" t="s">
        <v>717</v>
      </c>
    </row>
    <row r="205" ht="25.5">
      <c r="A205" s="1" t="s">
        <v>300</v>
      </c>
      <c r="B205" s="1">
        <v>117</v>
      </c>
      <c r="C205" s="26" t="s">
        <v>1770</v>
      </c>
      <c r="D205" t="s">
        <v>298</v>
      </c>
      <c r="E205" s="27" t="s">
        <v>1771</v>
      </c>
      <c r="F205" s="28" t="s">
        <v>359</v>
      </c>
      <c r="G205" s="29">
        <v>4</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716</v>
      </c>
    </row>
    <row r="208">
      <c r="A208" s="1" t="s">
        <v>309</v>
      </c>
      <c r="E208" s="27" t="s">
        <v>717</v>
      </c>
    </row>
    <row r="209">
      <c r="A209" s="1" t="s">
        <v>300</v>
      </c>
      <c r="B209" s="1">
        <v>150</v>
      </c>
      <c r="C209" s="26" t="s">
        <v>1772</v>
      </c>
      <c r="D209" t="s">
        <v>298</v>
      </c>
      <c r="E209" s="27" t="s">
        <v>1773</v>
      </c>
      <c r="F209" s="28" t="s">
        <v>1774</v>
      </c>
      <c r="G209" s="29">
        <v>45</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716</v>
      </c>
    </row>
    <row r="212">
      <c r="A212" s="1" t="s">
        <v>309</v>
      </c>
      <c r="E212" s="27" t="s">
        <v>717</v>
      </c>
    </row>
    <row r="213">
      <c r="A213" s="1" t="s">
        <v>300</v>
      </c>
      <c r="B213" s="1">
        <v>118</v>
      </c>
      <c r="C213" s="26" t="s">
        <v>1775</v>
      </c>
      <c r="D213" t="s">
        <v>298</v>
      </c>
      <c r="E213" s="27" t="s">
        <v>1776</v>
      </c>
      <c r="F213" s="28" t="s">
        <v>333</v>
      </c>
      <c r="G213" s="29">
        <v>40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716</v>
      </c>
    </row>
    <row r="216">
      <c r="A216" s="1" t="s">
        <v>309</v>
      </c>
      <c r="E216" s="27" t="s">
        <v>717</v>
      </c>
    </row>
    <row r="217" ht="25.5">
      <c r="A217" s="1" t="s">
        <v>300</v>
      </c>
      <c r="B217" s="1">
        <v>120</v>
      </c>
      <c r="C217" s="26" t="s">
        <v>803</v>
      </c>
      <c r="D217" t="s">
        <v>298</v>
      </c>
      <c r="E217" s="27" t="s">
        <v>804</v>
      </c>
      <c r="F217" s="28" t="s">
        <v>333</v>
      </c>
      <c r="G217" s="29">
        <v>30</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716</v>
      </c>
    </row>
    <row r="220">
      <c r="A220" s="1" t="s">
        <v>309</v>
      </c>
      <c r="E220" s="27" t="s">
        <v>717</v>
      </c>
    </row>
    <row r="221" ht="25.5">
      <c r="A221" s="1" t="s">
        <v>300</v>
      </c>
      <c r="B221" s="1">
        <v>119</v>
      </c>
      <c r="C221" s="26" t="s">
        <v>1777</v>
      </c>
      <c r="D221" t="s">
        <v>298</v>
      </c>
      <c r="E221" s="27" t="s">
        <v>1778</v>
      </c>
      <c r="F221" s="28" t="s">
        <v>359</v>
      </c>
      <c r="G221" s="29">
        <v>24</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716</v>
      </c>
    </row>
    <row r="224">
      <c r="A224" s="1" t="s">
        <v>309</v>
      </c>
      <c r="E224" s="27" t="s">
        <v>717</v>
      </c>
    </row>
    <row r="225" ht="25.5">
      <c r="A225" s="1" t="s">
        <v>300</v>
      </c>
      <c r="B225" s="1">
        <v>121</v>
      </c>
      <c r="C225" s="26" t="s">
        <v>805</v>
      </c>
      <c r="D225" t="s">
        <v>298</v>
      </c>
      <c r="E225" s="27" t="s">
        <v>806</v>
      </c>
      <c r="F225" s="28" t="s">
        <v>359</v>
      </c>
      <c r="G225" s="29">
        <v>26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716</v>
      </c>
    </row>
    <row r="228">
      <c r="A228" s="1" t="s">
        <v>309</v>
      </c>
      <c r="E228" s="27" t="s">
        <v>717</v>
      </c>
    </row>
    <row r="229">
      <c r="A229" s="1" t="s">
        <v>300</v>
      </c>
      <c r="B229" s="1">
        <v>105</v>
      </c>
      <c r="C229" s="26" t="s">
        <v>1779</v>
      </c>
      <c r="D229" t="s">
        <v>298</v>
      </c>
      <c r="E229" s="27" t="s">
        <v>1780</v>
      </c>
      <c r="F229" s="28" t="s">
        <v>333</v>
      </c>
      <c r="G229" s="29">
        <v>300</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716</v>
      </c>
    </row>
    <row r="232">
      <c r="A232" s="1" t="s">
        <v>309</v>
      </c>
      <c r="E232" s="27" t="s">
        <v>717</v>
      </c>
    </row>
    <row r="233">
      <c r="A233" s="1" t="s">
        <v>300</v>
      </c>
      <c r="B233" s="1">
        <v>116</v>
      </c>
      <c r="C233" s="26" t="s">
        <v>390</v>
      </c>
      <c r="D233" t="s">
        <v>298</v>
      </c>
      <c r="E233" s="27" t="s">
        <v>391</v>
      </c>
      <c r="F233" s="28" t="s">
        <v>359</v>
      </c>
      <c r="G233" s="29">
        <v>60</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716</v>
      </c>
    </row>
    <row r="236">
      <c r="A236" s="1" t="s">
        <v>309</v>
      </c>
      <c r="E236" s="27" t="s">
        <v>717</v>
      </c>
    </row>
    <row r="237" ht="25.5">
      <c r="A237" s="1" t="s">
        <v>300</v>
      </c>
      <c r="B237" s="1">
        <v>131</v>
      </c>
      <c r="C237" s="26" t="s">
        <v>1781</v>
      </c>
      <c r="D237" t="s">
        <v>298</v>
      </c>
      <c r="E237" s="27" t="s">
        <v>1782</v>
      </c>
      <c r="F237" s="28" t="s">
        <v>359</v>
      </c>
      <c r="G237" s="29">
        <v>4</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716</v>
      </c>
    </row>
    <row r="240">
      <c r="A240" s="1" t="s">
        <v>309</v>
      </c>
      <c r="E240" s="27" t="s">
        <v>717</v>
      </c>
    </row>
    <row r="241">
      <c r="A241" s="1" t="s">
        <v>300</v>
      </c>
      <c r="B241" s="1">
        <v>103</v>
      </c>
      <c r="C241" s="26" t="s">
        <v>1088</v>
      </c>
      <c r="D241" t="s">
        <v>298</v>
      </c>
      <c r="E241" s="27" t="s">
        <v>1089</v>
      </c>
      <c r="F241" s="28" t="s">
        <v>359</v>
      </c>
      <c r="G241" s="29">
        <v>4</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716</v>
      </c>
    </row>
    <row r="244">
      <c r="A244" s="1" t="s">
        <v>309</v>
      </c>
      <c r="E244" s="27" t="s">
        <v>717</v>
      </c>
    </row>
    <row r="245">
      <c r="A245" s="1" t="s">
        <v>300</v>
      </c>
      <c r="B245" s="1">
        <v>133</v>
      </c>
      <c r="C245" s="26" t="s">
        <v>1783</v>
      </c>
      <c r="D245" t="s">
        <v>298</v>
      </c>
      <c r="E245" s="27" t="s">
        <v>1784</v>
      </c>
      <c r="F245" s="28" t="s">
        <v>359</v>
      </c>
      <c r="G245" s="29">
        <v>4</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716</v>
      </c>
    </row>
    <row r="248">
      <c r="A248" s="1" t="s">
        <v>309</v>
      </c>
      <c r="E248" s="27" t="s">
        <v>717</v>
      </c>
    </row>
    <row r="249">
      <c r="A249" s="1" t="s">
        <v>300</v>
      </c>
      <c r="B249" s="1">
        <v>134</v>
      </c>
      <c r="C249" s="26" t="s">
        <v>1785</v>
      </c>
      <c r="D249" t="s">
        <v>298</v>
      </c>
      <c r="E249" s="27" t="s">
        <v>1786</v>
      </c>
      <c r="F249" s="28" t="s">
        <v>359</v>
      </c>
      <c r="G249" s="29">
        <v>12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716</v>
      </c>
    </row>
    <row r="252">
      <c r="A252" s="1" t="s">
        <v>309</v>
      </c>
      <c r="E252" s="27" t="s">
        <v>717</v>
      </c>
    </row>
    <row r="253">
      <c r="A253" s="1" t="s">
        <v>300</v>
      </c>
      <c r="B253" s="1">
        <v>135</v>
      </c>
      <c r="C253" s="26" t="s">
        <v>1787</v>
      </c>
      <c r="D253" t="s">
        <v>298</v>
      </c>
      <c r="E253" s="27" t="s">
        <v>1788</v>
      </c>
      <c r="F253" s="28" t="s">
        <v>359</v>
      </c>
      <c r="G253" s="29">
        <v>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716</v>
      </c>
    </row>
    <row r="256">
      <c r="A256" s="1" t="s">
        <v>309</v>
      </c>
      <c r="E256" s="27" t="s">
        <v>717</v>
      </c>
    </row>
    <row r="257" ht="25.5">
      <c r="A257" s="1" t="s">
        <v>300</v>
      </c>
      <c r="B257" s="1">
        <v>96</v>
      </c>
      <c r="C257" s="26" t="s">
        <v>1092</v>
      </c>
      <c r="D257" t="s">
        <v>298</v>
      </c>
      <c r="E257" s="27" t="s">
        <v>1093</v>
      </c>
      <c r="F257" s="28" t="s">
        <v>359</v>
      </c>
      <c r="G257" s="29">
        <v>1</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716</v>
      </c>
    </row>
    <row r="260">
      <c r="A260" s="1" t="s">
        <v>309</v>
      </c>
      <c r="E260" s="27" t="s">
        <v>717</v>
      </c>
    </row>
    <row r="261" ht="38.25">
      <c r="A261" s="1" t="s">
        <v>300</v>
      </c>
      <c r="B261" s="1">
        <v>97</v>
      </c>
      <c r="C261" s="26" t="s">
        <v>1094</v>
      </c>
      <c r="D261" t="s">
        <v>298</v>
      </c>
      <c r="E261" s="27" t="s">
        <v>1095</v>
      </c>
      <c r="F261" s="28" t="s">
        <v>359</v>
      </c>
      <c r="G261" s="29">
        <v>12</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716</v>
      </c>
    </row>
    <row r="264">
      <c r="A264" s="1" t="s">
        <v>309</v>
      </c>
      <c r="E264" s="27" t="s">
        <v>717</v>
      </c>
    </row>
    <row r="265">
      <c r="A265" s="1" t="s">
        <v>300</v>
      </c>
      <c r="B265" s="1">
        <v>114</v>
      </c>
      <c r="C265" s="26" t="s">
        <v>1789</v>
      </c>
      <c r="D265" t="s">
        <v>298</v>
      </c>
      <c r="E265" s="27" t="s">
        <v>1790</v>
      </c>
      <c r="F265" s="28" t="s">
        <v>359</v>
      </c>
      <c r="G265" s="29">
        <v>2</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716</v>
      </c>
    </row>
    <row r="268">
      <c r="A268" s="1" t="s">
        <v>309</v>
      </c>
      <c r="E268" s="27" t="s">
        <v>717</v>
      </c>
    </row>
    <row r="269">
      <c r="A269" s="1" t="s">
        <v>300</v>
      </c>
      <c r="B269" s="1">
        <v>94</v>
      </c>
      <c r="C269" s="26" t="s">
        <v>1791</v>
      </c>
      <c r="D269" t="s">
        <v>298</v>
      </c>
      <c r="E269" s="27" t="s">
        <v>1792</v>
      </c>
      <c r="F269" s="28" t="s">
        <v>586</v>
      </c>
      <c r="G269" s="29">
        <v>24</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716</v>
      </c>
    </row>
    <row r="272">
      <c r="A272" s="1" t="s">
        <v>309</v>
      </c>
      <c r="E272" s="27" t="s">
        <v>717</v>
      </c>
    </row>
    <row r="273">
      <c r="A273" s="1" t="s">
        <v>300</v>
      </c>
      <c r="B273" s="1">
        <v>151</v>
      </c>
      <c r="C273" s="26" t="s">
        <v>1793</v>
      </c>
      <c r="D273" t="s">
        <v>298</v>
      </c>
      <c r="E273" s="27" t="s">
        <v>1794</v>
      </c>
      <c r="F273" s="28" t="s">
        <v>586</v>
      </c>
      <c r="G273" s="29">
        <v>8</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716</v>
      </c>
    </row>
    <row r="276">
      <c r="A276" s="1" t="s">
        <v>309</v>
      </c>
      <c r="E276" s="27" t="s">
        <v>717</v>
      </c>
    </row>
    <row r="277">
      <c r="A277" s="1" t="s">
        <v>300</v>
      </c>
      <c r="B277" s="1">
        <v>122</v>
      </c>
      <c r="C277" s="26" t="s">
        <v>1795</v>
      </c>
      <c r="D277" t="s">
        <v>298</v>
      </c>
      <c r="E277" s="27" t="s">
        <v>1796</v>
      </c>
      <c r="F277" s="28" t="s">
        <v>586</v>
      </c>
      <c r="G277" s="29">
        <v>24</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716</v>
      </c>
    </row>
    <row r="280">
      <c r="A280" s="1" t="s">
        <v>309</v>
      </c>
      <c r="E280" s="27" t="s">
        <v>717</v>
      </c>
    </row>
    <row r="281">
      <c r="A281" s="1" t="s">
        <v>300</v>
      </c>
      <c r="B281" s="1">
        <v>95</v>
      </c>
      <c r="C281" s="26" t="s">
        <v>1797</v>
      </c>
      <c r="D281" t="s">
        <v>298</v>
      </c>
      <c r="E281" s="27" t="s">
        <v>1798</v>
      </c>
      <c r="F281" s="28" t="s">
        <v>586</v>
      </c>
      <c r="G281" s="29">
        <v>8</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716</v>
      </c>
    </row>
    <row r="284">
      <c r="A284" s="1" t="s">
        <v>309</v>
      </c>
      <c r="E284" s="27" t="s">
        <v>717</v>
      </c>
    </row>
    <row r="285">
      <c r="A285" s="1" t="s">
        <v>300</v>
      </c>
      <c r="B285" s="1">
        <v>92</v>
      </c>
      <c r="C285" s="26" t="s">
        <v>1799</v>
      </c>
      <c r="D285" t="s">
        <v>298</v>
      </c>
      <c r="E285" s="27" t="s">
        <v>1800</v>
      </c>
      <c r="F285" s="28" t="s">
        <v>586</v>
      </c>
      <c r="G285" s="29">
        <v>48</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c r="A287" s="1" t="s">
        <v>308</v>
      </c>
      <c r="E287" s="33" t="s">
        <v>716</v>
      </c>
    </row>
    <row r="288">
      <c r="A288" s="1" t="s">
        <v>309</v>
      </c>
      <c r="E288" s="27" t="s">
        <v>717</v>
      </c>
    </row>
    <row r="289">
      <c r="A289" s="1" t="s">
        <v>300</v>
      </c>
      <c r="B289" s="1">
        <v>93</v>
      </c>
      <c r="C289" s="26" t="s">
        <v>1801</v>
      </c>
      <c r="D289" t="s">
        <v>298</v>
      </c>
      <c r="E289" s="27" t="s">
        <v>1802</v>
      </c>
      <c r="F289" s="28" t="s">
        <v>586</v>
      </c>
      <c r="G289" s="29">
        <v>24</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716</v>
      </c>
    </row>
    <row r="292">
      <c r="A292" s="1" t="s">
        <v>309</v>
      </c>
      <c r="E292" s="27" t="s">
        <v>717</v>
      </c>
    </row>
    <row r="293">
      <c r="A293" s="1" t="s">
        <v>300</v>
      </c>
      <c r="B293" s="1">
        <v>102</v>
      </c>
      <c r="C293" s="26" t="s">
        <v>1803</v>
      </c>
      <c r="D293" t="s">
        <v>298</v>
      </c>
      <c r="E293" s="27" t="s">
        <v>1804</v>
      </c>
      <c r="F293" s="28" t="s">
        <v>350</v>
      </c>
      <c r="G293" s="29">
        <v>3</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716</v>
      </c>
    </row>
    <row r="296">
      <c r="A296" s="1" t="s">
        <v>309</v>
      </c>
      <c r="E296" s="27" t="s">
        <v>717</v>
      </c>
    </row>
    <row r="297">
      <c r="A297" s="1" t="s">
        <v>300</v>
      </c>
      <c r="B297" s="1">
        <v>80</v>
      </c>
      <c r="C297" s="26" t="s">
        <v>814</v>
      </c>
      <c r="D297" t="s">
        <v>298</v>
      </c>
      <c r="E297" s="27" t="s">
        <v>815</v>
      </c>
      <c r="F297" s="28" t="s">
        <v>333</v>
      </c>
      <c r="G297" s="29">
        <v>120</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716</v>
      </c>
    </row>
    <row r="300">
      <c r="A300" s="1" t="s">
        <v>309</v>
      </c>
      <c r="E300" s="27" t="s">
        <v>717</v>
      </c>
    </row>
    <row r="301">
      <c r="A301" s="1" t="s">
        <v>300</v>
      </c>
      <c r="B301" s="1">
        <v>81</v>
      </c>
      <c r="C301" s="26" t="s">
        <v>615</v>
      </c>
      <c r="D301" t="s">
        <v>298</v>
      </c>
      <c r="E301" s="27" t="s">
        <v>616</v>
      </c>
      <c r="F301" s="28" t="s">
        <v>617</v>
      </c>
      <c r="G301" s="29">
        <v>6</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c r="A303" s="1" t="s">
        <v>308</v>
      </c>
      <c r="E303" s="33" t="s">
        <v>716</v>
      </c>
    </row>
    <row r="304">
      <c r="A304" s="1" t="s">
        <v>309</v>
      </c>
      <c r="E304" s="27" t="s">
        <v>717</v>
      </c>
    </row>
    <row r="305">
      <c r="A305" s="1" t="s">
        <v>300</v>
      </c>
      <c r="B305" s="1">
        <v>82</v>
      </c>
      <c r="C305" s="26" t="s">
        <v>816</v>
      </c>
      <c r="D305" t="s">
        <v>298</v>
      </c>
      <c r="E305" s="27" t="s">
        <v>817</v>
      </c>
      <c r="F305" s="28" t="s">
        <v>333</v>
      </c>
      <c r="G305" s="29">
        <v>120</v>
      </c>
      <c r="H305" s="28">
        <v>0</v>
      </c>
      <c r="I305" s="30">
        <f>ROUND(G305*H305,P4)</f>
        <v>0</v>
      </c>
      <c r="L305" s="31">
        <v>0</v>
      </c>
      <c r="M305" s="24">
        <f>ROUND(G305*L305,P4)</f>
        <v>0</v>
      </c>
      <c r="N305" s="25" t="s">
        <v>328</v>
      </c>
      <c r="O305" s="32">
        <f>M305*AA305</f>
        <v>0</v>
      </c>
      <c r="P305" s="1">
        <v>3</v>
      </c>
      <c r="AA305" s="1">
        <f>IF(P305=1,$O$3,IF(P305=2,$O$4,$O$5))</f>
        <v>0</v>
      </c>
    </row>
    <row r="306">
      <c r="A306" s="1" t="s">
        <v>306</v>
      </c>
      <c r="E306" s="27" t="s">
        <v>329</v>
      </c>
    </row>
    <row r="307">
      <c r="A307" s="1" t="s">
        <v>308</v>
      </c>
      <c r="E307" s="33" t="s">
        <v>716</v>
      </c>
    </row>
    <row r="308">
      <c r="A308" s="1" t="s">
        <v>309</v>
      </c>
      <c r="E308" s="27" t="s">
        <v>717</v>
      </c>
    </row>
    <row r="309">
      <c r="A309" s="1" t="s">
        <v>300</v>
      </c>
      <c r="B309" s="1">
        <v>83</v>
      </c>
      <c r="C309" s="26" t="s">
        <v>822</v>
      </c>
      <c r="D309" t="s">
        <v>298</v>
      </c>
      <c r="E309" s="27" t="s">
        <v>823</v>
      </c>
      <c r="F309" s="28" t="s">
        <v>359</v>
      </c>
      <c r="G309" s="29">
        <v>12</v>
      </c>
      <c r="H309" s="28">
        <v>0</v>
      </c>
      <c r="I309" s="30">
        <f>ROUND(G309*H309,P4)</f>
        <v>0</v>
      </c>
      <c r="L309" s="31">
        <v>0</v>
      </c>
      <c r="M309" s="24">
        <f>ROUND(G309*L309,P4)</f>
        <v>0</v>
      </c>
      <c r="N309" s="25" t="s">
        <v>328</v>
      </c>
      <c r="O309" s="32">
        <f>M309*AA309</f>
        <v>0</v>
      </c>
      <c r="P309" s="1">
        <v>3</v>
      </c>
      <c r="AA309" s="1">
        <f>IF(P309=1,$O$3,IF(P309=2,$O$4,$O$5))</f>
        <v>0</v>
      </c>
    </row>
    <row r="310">
      <c r="A310" s="1" t="s">
        <v>306</v>
      </c>
      <c r="E310" s="27" t="s">
        <v>329</v>
      </c>
    </row>
    <row r="311">
      <c r="A311" s="1" t="s">
        <v>308</v>
      </c>
      <c r="E311" s="33" t="s">
        <v>716</v>
      </c>
    </row>
    <row r="312">
      <c r="A312" s="1" t="s">
        <v>309</v>
      </c>
      <c r="E312" s="27" t="s">
        <v>717</v>
      </c>
    </row>
    <row r="313">
      <c r="A313" s="1" t="s">
        <v>300</v>
      </c>
      <c r="B313" s="1">
        <v>84</v>
      </c>
      <c r="C313" s="26" t="s">
        <v>824</v>
      </c>
      <c r="D313" t="s">
        <v>298</v>
      </c>
      <c r="E313" s="27" t="s">
        <v>825</v>
      </c>
      <c r="F313" s="28" t="s">
        <v>359</v>
      </c>
      <c r="G313" s="29">
        <v>12</v>
      </c>
      <c r="H313" s="28">
        <v>0</v>
      </c>
      <c r="I313" s="30">
        <f>ROUND(G313*H313,P4)</f>
        <v>0</v>
      </c>
      <c r="L313" s="31">
        <v>0</v>
      </c>
      <c r="M313" s="24">
        <f>ROUND(G313*L313,P4)</f>
        <v>0</v>
      </c>
      <c r="N313" s="25" t="s">
        <v>328</v>
      </c>
      <c r="O313" s="32">
        <f>M313*AA313</f>
        <v>0</v>
      </c>
      <c r="P313" s="1">
        <v>3</v>
      </c>
      <c r="AA313" s="1">
        <f>IF(P313=1,$O$3,IF(P313=2,$O$4,$O$5))</f>
        <v>0</v>
      </c>
    </row>
    <row r="314">
      <c r="A314" s="1" t="s">
        <v>306</v>
      </c>
      <c r="E314" s="27" t="s">
        <v>329</v>
      </c>
    </row>
    <row r="315">
      <c r="A315" s="1" t="s">
        <v>308</v>
      </c>
      <c r="E315" s="33" t="s">
        <v>716</v>
      </c>
    </row>
    <row r="316">
      <c r="A316" s="1" t="s">
        <v>309</v>
      </c>
      <c r="E316" s="27" t="s">
        <v>717</v>
      </c>
    </row>
    <row r="317">
      <c r="A317" s="1" t="s">
        <v>300</v>
      </c>
      <c r="B317" s="1">
        <v>85</v>
      </c>
      <c r="C317" s="26" t="s">
        <v>1805</v>
      </c>
      <c r="D317" t="s">
        <v>298</v>
      </c>
      <c r="E317" s="27" t="s">
        <v>1806</v>
      </c>
      <c r="F317" s="28" t="s">
        <v>359</v>
      </c>
      <c r="G317" s="29">
        <v>6</v>
      </c>
      <c r="H317" s="28">
        <v>0</v>
      </c>
      <c r="I317" s="30">
        <f>ROUND(G317*H317,P4)</f>
        <v>0</v>
      </c>
      <c r="L317" s="31">
        <v>0</v>
      </c>
      <c r="M317" s="24">
        <f>ROUND(G317*L317,P4)</f>
        <v>0</v>
      </c>
      <c r="N317" s="25" t="s">
        <v>328</v>
      </c>
      <c r="O317" s="32">
        <f>M317*AA317</f>
        <v>0</v>
      </c>
      <c r="P317" s="1">
        <v>3</v>
      </c>
      <c r="AA317" s="1">
        <f>IF(P317=1,$O$3,IF(P317=2,$O$4,$O$5))</f>
        <v>0</v>
      </c>
    </row>
    <row r="318">
      <c r="A318" s="1" t="s">
        <v>306</v>
      </c>
      <c r="E318" s="27" t="s">
        <v>329</v>
      </c>
    </row>
    <row r="319">
      <c r="A319" s="1" t="s">
        <v>308</v>
      </c>
      <c r="E319" s="33" t="s">
        <v>716</v>
      </c>
    </row>
    <row r="320">
      <c r="A320" s="1" t="s">
        <v>309</v>
      </c>
      <c r="E320" s="27" t="s">
        <v>717</v>
      </c>
    </row>
    <row r="321">
      <c r="A321" s="1" t="s">
        <v>300</v>
      </c>
      <c r="B321" s="1">
        <v>88</v>
      </c>
      <c r="C321" s="26" t="s">
        <v>828</v>
      </c>
      <c r="D321" t="s">
        <v>298</v>
      </c>
      <c r="E321" s="27" t="s">
        <v>829</v>
      </c>
      <c r="F321" s="28" t="s">
        <v>359</v>
      </c>
      <c r="G321" s="29">
        <v>6</v>
      </c>
      <c r="H321" s="28">
        <v>0</v>
      </c>
      <c r="I321" s="30">
        <f>ROUND(G321*H321,P4)</f>
        <v>0</v>
      </c>
      <c r="L321" s="31">
        <v>0</v>
      </c>
      <c r="M321" s="24">
        <f>ROUND(G321*L321,P4)</f>
        <v>0</v>
      </c>
      <c r="N321" s="25" t="s">
        <v>328</v>
      </c>
      <c r="O321" s="32">
        <f>M321*AA321</f>
        <v>0</v>
      </c>
      <c r="P321" s="1">
        <v>3</v>
      </c>
      <c r="AA321" s="1">
        <f>IF(P321=1,$O$3,IF(P321=2,$O$4,$O$5))</f>
        <v>0</v>
      </c>
    </row>
    <row r="322">
      <c r="A322" s="1" t="s">
        <v>306</v>
      </c>
      <c r="E322" s="27" t="s">
        <v>329</v>
      </c>
    </row>
    <row r="323">
      <c r="A323" s="1" t="s">
        <v>308</v>
      </c>
      <c r="E323" s="33" t="s">
        <v>716</v>
      </c>
    </row>
    <row r="324">
      <c r="A324" s="1" t="s">
        <v>309</v>
      </c>
      <c r="E324" s="27" t="s">
        <v>717</v>
      </c>
    </row>
    <row r="325">
      <c r="A325" s="1" t="s">
        <v>300</v>
      </c>
      <c r="B325" s="1">
        <v>89</v>
      </c>
      <c r="C325" s="26" t="s">
        <v>1807</v>
      </c>
      <c r="D325" t="s">
        <v>298</v>
      </c>
      <c r="E325" s="27" t="s">
        <v>1808</v>
      </c>
      <c r="F325" s="28" t="s">
        <v>359</v>
      </c>
      <c r="G325" s="29">
        <v>6</v>
      </c>
      <c r="H325" s="28">
        <v>0</v>
      </c>
      <c r="I325" s="30">
        <f>ROUND(G325*H325,P4)</f>
        <v>0</v>
      </c>
      <c r="L325" s="31">
        <v>0</v>
      </c>
      <c r="M325" s="24">
        <f>ROUND(G325*L325,P4)</f>
        <v>0</v>
      </c>
      <c r="N325" s="25" t="s">
        <v>328</v>
      </c>
      <c r="O325" s="32">
        <f>M325*AA325</f>
        <v>0</v>
      </c>
      <c r="P325" s="1">
        <v>3</v>
      </c>
      <c r="AA325" s="1">
        <f>IF(P325=1,$O$3,IF(P325=2,$O$4,$O$5))</f>
        <v>0</v>
      </c>
    </row>
    <row r="326">
      <c r="A326" s="1" t="s">
        <v>306</v>
      </c>
      <c r="E326" s="27" t="s">
        <v>329</v>
      </c>
    </row>
    <row r="327">
      <c r="A327" s="1" t="s">
        <v>308</v>
      </c>
      <c r="E327" s="33" t="s">
        <v>716</v>
      </c>
    </row>
    <row r="328">
      <c r="A328" s="1" t="s">
        <v>309</v>
      </c>
      <c r="E328" s="27" t="s">
        <v>717</v>
      </c>
    </row>
    <row r="329">
      <c r="A329" s="1" t="s">
        <v>300</v>
      </c>
      <c r="B329" s="1">
        <v>86</v>
      </c>
      <c r="C329" s="26" t="s">
        <v>830</v>
      </c>
      <c r="D329" t="s">
        <v>298</v>
      </c>
      <c r="E329" s="27" t="s">
        <v>831</v>
      </c>
      <c r="F329" s="28" t="s">
        <v>359</v>
      </c>
      <c r="G329" s="29">
        <v>6</v>
      </c>
      <c r="H329" s="28">
        <v>0</v>
      </c>
      <c r="I329" s="30">
        <f>ROUND(G329*H329,P4)</f>
        <v>0</v>
      </c>
      <c r="L329" s="31">
        <v>0</v>
      </c>
      <c r="M329" s="24">
        <f>ROUND(G329*L329,P4)</f>
        <v>0</v>
      </c>
      <c r="N329" s="25" t="s">
        <v>328</v>
      </c>
      <c r="O329" s="32">
        <f>M329*AA329</f>
        <v>0</v>
      </c>
      <c r="P329" s="1">
        <v>3</v>
      </c>
      <c r="AA329" s="1">
        <f>IF(P329=1,$O$3,IF(P329=2,$O$4,$O$5))</f>
        <v>0</v>
      </c>
    </row>
    <row r="330">
      <c r="A330" s="1" t="s">
        <v>306</v>
      </c>
      <c r="E330" s="27" t="s">
        <v>329</v>
      </c>
    </row>
    <row r="331">
      <c r="A331" s="1" t="s">
        <v>308</v>
      </c>
      <c r="E331" s="33" t="s">
        <v>716</v>
      </c>
    </row>
    <row r="332">
      <c r="A332" s="1" t="s">
        <v>309</v>
      </c>
      <c r="E332" s="27" t="s">
        <v>717</v>
      </c>
    </row>
    <row r="333">
      <c r="A333" s="1" t="s">
        <v>300</v>
      </c>
      <c r="B333" s="1">
        <v>87</v>
      </c>
      <c r="C333" s="26" t="s">
        <v>832</v>
      </c>
      <c r="D333" t="s">
        <v>298</v>
      </c>
      <c r="E333" s="27" t="s">
        <v>833</v>
      </c>
      <c r="F333" s="28" t="s">
        <v>359</v>
      </c>
      <c r="G333" s="29">
        <v>6</v>
      </c>
      <c r="H333" s="28">
        <v>0</v>
      </c>
      <c r="I333" s="30">
        <f>ROUND(G333*H333,P4)</f>
        <v>0</v>
      </c>
      <c r="L333" s="31">
        <v>0</v>
      </c>
      <c r="M333" s="24">
        <f>ROUND(G333*L333,P4)</f>
        <v>0</v>
      </c>
      <c r="N333" s="25" t="s">
        <v>328</v>
      </c>
      <c r="O333" s="32">
        <f>M333*AA333</f>
        <v>0</v>
      </c>
      <c r="P333" s="1">
        <v>3</v>
      </c>
      <c r="AA333" s="1">
        <f>IF(P333=1,$O$3,IF(P333=2,$O$4,$O$5))</f>
        <v>0</v>
      </c>
    </row>
    <row r="334">
      <c r="A334" s="1" t="s">
        <v>306</v>
      </c>
      <c r="E334" s="27" t="s">
        <v>329</v>
      </c>
    </row>
    <row r="335">
      <c r="A335" s="1" t="s">
        <v>308</v>
      </c>
      <c r="E335" s="33" t="s">
        <v>716</v>
      </c>
    </row>
    <row r="336">
      <c r="A336" s="1" t="s">
        <v>309</v>
      </c>
      <c r="E336" s="27" t="s">
        <v>717</v>
      </c>
    </row>
    <row r="337">
      <c r="A337" s="1" t="s">
        <v>300</v>
      </c>
      <c r="B337" s="1">
        <v>53</v>
      </c>
      <c r="C337" s="26" t="s">
        <v>1809</v>
      </c>
      <c r="D337" t="s">
        <v>298</v>
      </c>
      <c r="E337" s="27" t="s">
        <v>1810</v>
      </c>
      <c r="F337" s="28" t="s">
        <v>617</v>
      </c>
      <c r="G337" s="29">
        <v>6</v>
      </c>
      <c r="H337" s="28">
        <v>0</v>
      </c>
      <c r="I337" s="30">
        <f>ROUND(G337*H337,P4)</f>
        <v>0</v>
      </c>
      <c r="L337" s="31">
        <v>0</v>
      </c>
      <c r="M337" s="24">
        <f>ROUND(G337*L337,P4)</f>
        <v>0</v>
      </c>
      <c r="N337" s="25" t="s">
        <v>328</v>
      </c>
      <c r="O337" s="32">
        <f>M337*AA337</f>
        <v>0</v>
      </c>
      <c r="P337" s="1">
        <v>3</v>
      </c>
      <c r="AA337" s="1">
        <f>IF(P337=1,$O$3,IF(P337=2,$O$4,$O$5))</f>
        <v>0</v>
      </c>
    </row>
    <row r="338">
      <c r="A338" s="1" t="s">
        <v>306</v>
      </c>
      <c r="E338" s="27" t="s">
        <v>329</v>
      </c>
    </row>
    <row r="339">
      <c r="A339" s="1" t="s">
        <v>308</v>
      </c>
      <c r="E339" s="33" t="s">
        <v>716</v>
      </c>
    </row>
    <row r="340">
      <c r="A340" s="1" t="s">
        <v>309</v>
      </c>
      <c r="E340" s="27" t="s">
        <v>1728</v>
      </c>
    </row>
    <row r="341">
      <c r="A341" s="1" t="s">
        <v>300</v>
      </c>
      <c r="B341" s="1">
        <v>79</v>
      </c>
      <c r="C341" s="26" t="s">
        <v>1025</v>
      </c>
      <c r="D341" t="s">
        <v>298</v>
      </c>
      <c r="E341" s="27" t="s">
        <v>1026</v>
      </c>
      <c r="F341" s="28" t="s">
        <v>396</v>
      </c>
      <c r="G341" s="29">
        <v>0.80000000000000004</v>
      </c>
      <c r="H341" s="28">
        <v>0</v>
      </c>
      <c r="I341" s="30">
        <f>ROUND(G341*H341,P4)</f>
        <v>0</v>
      </c>
      <c r="L341" s="31">
        <v>0</v>
      </c>
      <c r="M341" s="24">
        <f>ROUND(G341*L341,P4)</f>
        <v>0</v>
      </c>
      <c r="N341" s="25" t="s">
        <v>328</v>
      </c>
      <c r="O341" s="32">
        <f>M341*AA341</f>
        <v>0</v>
      </c>
      <c r="P341" s="1">
        <v>3</v>
      </c>
      <c r="AA341" s="1">
        <f>IF(P341=1,$O$3,IF(P341=2,$O$4,$O$5))</f>
        <v>0</v>
      </c>
    </row>
    <row r="342">
      <c r="A342" s="1" t="s">
        <v>306</v>
      </c>
      <c r="E342" s="27" t="s">
        <v>329</v>
      </c>
    </row>
    <row r="343">
      <c r="A343" s="1" t="s">
        <v>308</v>
      </c>
      <c r="E343" s="33" t="s">
        <v>716</v>
      </c>
    </row>
    <row r="344">
      <c r="A344" s="1" t="s">
        <v>309</v>
      </c>
      <c r="E344" s="27" t="s">
        <v>717</v>
      </c>
    </row>
    <row r="345">
      <c r="A345" s="1" t="s">
        <v>300</v>
      </c>
      <c r="B345" s="1">
        <v>76</v>
      </c>
      <c r="C345" s="26" t="s">
        <v>1029</v>
      </c>
      <c r="D345" t="s">
        <v>298</v>
      </c>
      <c r="E345" s="27" t="s">
        <v>1030</v>
      </c>
      <c r="F345" s="28" t="s">
        <v>359</v>
      </c>
      <c r="G345" s="29">
        <v>6</v>
      </c>
      <c r="H345" s="28">
        <v>0</v>
      </c>
      <c r="I345" s="30">
        <f>ROUND(G345*H345,P4)</f>
        <v>0</v>
      </c>
      <c r="L345" s="31">
        <v>0</v>
      </c>
      <c r="M345" s="24">
        <f>ROUND(G345*L345,P4)</f>
        <v>0</v>
      </c>
      <c r="N345" s="25" t="s">
        <v>328</v>
      </c>
      <c r="O345" s="32">
        <f>M345*AA345</f>
        <v>0</v>
      </c>
      <c r="P345" s="1">
        <v>3</v>
      </c>
      <c r="AA345" s="1">
        <f>IF(P345=1,$O$3,IF(P345=2,$O$4,$O$5))</f>
        <v>0</v>
      </c>
    </row>
    <row r="346">
      <c r="A346" s="1" t="s">
        <v>306</v>
      </c>
      <c r="E346" s="27" t="s">
        <v>329</v>
      </c>
    </row>
    <row r="347">
      <c r="A347" s="1" t="s">
        <v>308</v>
      </c>
      <c r="E347" s="33" t="s">
        <v>716</v>
      </c>
    </row>
    <row r="348">
      <c r="A348" s="1" t="s">
        <v>309</v>
      </c>
      <c r="E348" s="27" t="s">
        <v>717</v>
      </c>
    </row>
    <row r="349">
      <c r="A349" s="1" t="s">
        <v>300</v>
      </c>
      <c r="B349" s="1">
        <v>77</v>
      </c>
      <c r="C349" s="26" t="s">
        <v>1282</v>
      </c>
      <c r="D349" t="s">
        <v>298</v>
      </c>
      <c r="E349" s="27" t="s">
        <v>1283</v>
      </c>
      <c r="F349" s="28" t="s">
        <v>359</v>
      </c>
      <c r="G349" s="29">
        <v>6</v>
      </c>
      <c r="H349" s="28">
        <v>0</v>
      </c>
      <c r="I349" s="30">
        <f>ROUND(G349*H349,P4)</f>
        <v>0</v>
      </c>
      <c r="L349" s="31">
        <v>0</v>
      </c>
      <c r="M349" s="24">
        <f>ROUND(G349*L349,P4)</f>
        <v>0</v>
      </c>
      <c r="N349" s="25" t="s">
        <v>328</v>
      </c>
      <c r="O349" s="32">
        <f>M349*AA349</f>
        <v>0</v>
      </c>
      <c r="P349" s="1">
        <v>3</v>
      </c>
      <c r="AA349" s="1">
        <f>IF(P349=1,$O$3,IF(P349=2,$O$4,$O$5))</f>
        <v>0</v>
      </c>
    </row>
    <row r="350">
      <c r="A350" s="1" t="s">
        <v>306</v>
      </c>
      <c r="E350" s="27" t="s">
        <v>329</v>
      </c>
    </row>
    <row r="351">
      <c r="A351" s="1" t="s">
        <v>308</v>
      </c>
      <c r="E351" s="33" t="s">
        <v>716</v>
      </c>
    </row>
    <row r="352">
      <c r="A352" s="1" t="s">
        <v>309</v>
      </c>
      <c r="E352" s="27" t="s">
        <v>717</v>
      </c>
    </row>
    <row r="353">
      <c r="A353" s="1" t="s">
        <v>300</v>
      </c>
      <c r="B353" s="1">
        <v>78</v>
      </c>
      <c r="C353" s="26" t="s">
        <v>1031</v>
      </c>
      <c r="D353" t="s">
        <v>298</v>
      </c>
      <c r="E353" s="27" t="s">
        <v>1032</v>
      </c>
      <c r="F353" s="28" t="s">
        <v>359</v>
      </c>
      <c r="G353" s="29">
        <v>12</v>
      </c>
      <c r="H353" s="28">
        <v>0</v>
      </c>
      <c r="I353" s="30">
        <f>ROUND(G353*H353,P4)</f>
        <v>0</v>
      </c>
      <c r="L353" s="31">
        <v>0</v>
      </c>
      <c r="M353" s="24">
        <f>ROUND(G353*L353,P4)</f>
        <v>0</v>
      </c>
      <c r="N353" s="25" t="s">
        <v>328</v>
      </c>
      <c r="O353" s="32">
        <f>M353*AA353</f>
        <v>0</v>
      </c>
      <c r="P353" s="1">
        <v>3</v>
      </c>
      <c r="AA353" s="1">
        <f>IF(P353=1,$O$3,IF(P353=2,$O$4,$O$5))</f>
        <v>0</v>
      </c>
    </row>
    <row r="354">
      <c r="A354" s="1" t="s">
        <v>306</v>
      </c>
      <c r="E354" s="27" t="s">
        <v>329</v>
      </c>
    </row>
    <row r="355">
      <c r="A355" s="1" t="s">
        <v>308</v>
      </c>
      <c r="E355" s="33" t="s">
        <v>716</v>
      </c>
    </row>
    <row r="356">
      <c r="A356" s="1" t="s">
        <v>309</v>
      </c>
      <c r="E356" s="27" t="s">
        <v>717</v>
      </c>
    </row>
    <row r="357">
      <c r="A357" s="1" t="s">
        <v>300</v>
      </c>
      <c r="B357" s="1">
        <v>90</v>
      </c>
      <c r="C357" s="26" t="s">
        <v>1811</v>
      </c>
      <c r="D357" t="s">
        <v>298</v>
      </c>
      <c r="E357" s="27" t="s">
        <v>1812</v>
      </c>
      <c r="F357" s="28" t="s">
        <v>359</v>
      </c>
      <c r="G357" s="29">
        <v>1</v>
      </c>
      <c r="H357" s="28">
        <v>0</v>
      </c>
      <c r="I357" s="30">
        <f>ROUND(G357*H357,P4)</f>
        <v>0</v>
      </c>
      <c r="L357" s="31">
        <v>0</v>
      </c>
      <c r="M357" s="24">
        <f>ROUND(G357*L357,P4)</f>
        <v>0</v>
      </c>
      <c r="N357" s="25" t="s">
        <v>328</v>
      </c>
      <c r="O357" s="32">
        <f>M357*AA357</f>
        <v>0</v>
      </c>
      <c r="P357" s="1">
        <v>3</v>
      </c>
      <c r="AA357" s="1">
        <f>IF(P357=1,$O$3,IF(P357=2,$O$4,$O$5))</f>
        <v>0</v>
      </c>
    </row>
    <row r="358">
      <c r="A358" s="1" t="s">
        <v>306</v>
      </c>
      <c r="E358" s="27" t="s">
        <v>329</v>
      </c>
    </row>
    <row r="359">
      <c r="A359" s="1" t="s">
        <v>308</v>
      </c>
      <c r="E359" s="33" t="s">
        <v>716</v>
      </c>
    </row>
    <row r="360">
      <c r="A360" s="1" t="s">
        <v>309</v>
      </c>
      <c r="E360" s="27" t="s">
        <v>717</v>
      </c>
    </row>
    <row r="361">
      <c r="A361" s="1" t="s">
        <v>300</v>
      </c>
      <c r="B361" s="1">
        <v>91</v>
      </c>
      <c r="C361" s="26" t="s">
        <v>1813</v>
      </c>
      <c r="D361" t="s">
        <v>298</v>
      </c>
      <c r="E361" s="27" t="s">
        <v>1814</v>
      </c>
      <c r="F361" s="28" t="s">
        <v>359</v>
      </c>
      <c r="G361" s="29">
        <v>1</v>
      </c>
      <c r="H361" s="28">
        <v>0</v>
      </c>
      <c r="I361" s="30">
        <f>ROUND(G361*H361,P4)</f>
        <v>0</v>
      </c>
      <c r="L361" s="31">
        <v>0</v>
      </c>
      <c r="M361" s="24">
        <f>ROUND(G361*L361,P4)</f>
        <v>0</v>
      </c>
      <c r="N361" s="25" t="s">
        <v>328</v>
      </c>
      <c r="O361" s="32">
        <f>M361*AA361</f>
        <v>0</v>
      </c>
      <c r="P361" s="1">
        <v>3</v>
      </c>
      <c r="AA361" s="1">
        <f>IF(P361=1,$O$3,IF(P361=2,$O$4,$O$5))</f>
        <v>0</v>
      </c>
    </row>
    <row r="362">
      <c r="A362" s="1" t="s">
        <v>306</v>
      </c>
      <c r="E362" s="27" t="s">
        <v>329</v>
      </c>
    </row>
    <row r="363">
      <c r="A363" s="1" t="s">
        <v>308</v>
      </c>
      <c r="E363" s="33" t="s">
        <v>716</v>
      </c>
    </row>
    <row r="364">
      <c r="A364" s="1" t="s">
        <v>309</v>
      </c>
      <c r="E364" s="27" t="s">
        <v>717</v>
      </c>
    </row>
    <row r="365">
      <c r="A365" s="1" t="s">
        <v>300</v>
      </c>
      <c r="B365" s="1">
        <v>74</v>
      </c>
      <c r="C365" s="26" t="s">
        <v>1815</v>
      </c>
      <c r="D365" t="s">
        <v>298</v>
      </c>
      <c r="E365" s="27" t="s">
        <v>1816</v>
      </c>
      <c r="F365" s="28" t="s">
        <v>333</v>
      </c>
      <c r="G365" s="29">
        <v>4</v>
      </c>
      <c r="H365" s="28">
        <v>0</v>
      </c>
      <c r="I365" s="30">
        <f>ROUND(G365*H365,P4)</f>
        <v>0</v>
      </c>
      <c r="L365" s="31">
        <v>0</v>
      </c>
      <c r="M365" s="24">
        <f>ROUND(G365*L365,P4)</f>
        <v>0</v>
      </c>
      <c r="N365" s="25" t="s">
        <v>328</v>
      </c>
      <c r="O365" s="32">
        <f>M365*AA365</f>
        <v>0</v>
      </c>
      <c r="P365" s="1">
        <v>3</v>
      </c>
      <c r="AA365" s="1">
        <f>IF(P365=1,$O$3,IF(P365=2,$O$4,$O$5))</f>
        <v>0</v>
      </c>
    </row>
    <row r="366">
      <c r="A366" s="1" t="s">
        <v>306</v>
      </c>
      <c r="E366" s="27" t="s">
        <v>329</v>
      </c>
    </row>
    <row r="367">
      <c r="A367" s="1" t="s">
        <v>308</v>
      </c>
      <c r="E367" s="33" t="s">
        <v>716</v>
      </c>
    </row>
    <row r="368">
      <c r="A368" s="1" t="s">
        <v>309</v>
      </c>
      <c r="E368" s="27" t="s">
        <v>717</v>
      </c>
    </row>
    <row r="369">
      <c r="A369" s="1" t="s">
        <v>300</v>
      </c>
      <c r="B369" s="1">
        <v>75</v>
      </c>
      <c r="C369" s="26" t="s">
        <v>1817</v>
      </c>
      <c r="D369" t="s">
        <v>298</v>
      </c>
      <c r="E369" s="27" t="s">
        <v>1818</v>
      </c>
      <c r="F369" s="28" t="s">
        <v>359</v>
      </c>
      <c r="G369" s="29">
        <v>2</v>
      </c>
      <c r="H369" s="28">
        <v>0</v>
      </c>
      <c r="I369" s="30">
        <f>ROUND(G369*H369,P4)</f>
        <v>0</v>
      </c>
      <c r="L369" s="31">
        <v>0</v>
      </c>
      <c r="M369" s="24">
        <f>ROUND(G369*L369,P4)</f>
        <v>0</v>
      </c>
      <c r="N369" s="25" t="s">
        <v>328</v>
      </c>
      <c r="O369" s="32">
        <f>M369*AA369</f>
        <v>0</v>
      </c>
      <c r="P369" s="1">
        <v>3</v>
      </c>
      <c r="AA369" s="1">
        <f>IF(P369=1,$O$3,IF(P369=2,$O$4,$O$5))</f>
        <v>0</v>
      </c>
    </row>
    <row r="370">
      <c r="A370" s="1" t="s">
        <v>306</v>
      </c>
      <c r="E370" s="27" t="s">
        <v>329</v>
      </c>
    </row>
    <row r="371">
      <c r="A371" s="1" t="s">
        <v>308</v>
      </c>
      <c r="E371" s="33" t="s">
        <v>716</v>
      </c>
    </row>
    <row r="372">
      <c r="A372" s="1" t="s">
        <v>309</v>
      </c>
      <c r="E372" s="27" t="s">
        <v>717</v>
      </c>
    </row>
    <row r="373">
      <c r="A373" s="1" t="s">
        <v>300</v>
      </c>
      <c r="B373" s="1">
        <v>71</v>
      </c>
      <c r="C373" s="26" t="s">
        <v>1153</v>
      </c>
      <c r="D373" t="s">
        <v>298</v>
      </c>
      <c r="E373" s="27" t="s">
        <v>1154</v>
      </c>
      <c r="F373" s="28" t="s">
        <v>359</v>
      </c>
      <c r="G373" s="29">
        <v>3</v>
      </c>
      <c r="H373" s="28">
        <v>0</v>
      </c>
      <c r="I373" s="30">
        <f>ROUND(G373*H373,P4)</f>
        <v>0</v>
      </c>
      <c r="L373" s="31">
        <v>0</v>
      </c>
      <c r="M373" s="24">
        <f>ROUND(G373*L373,P4)</f>
        <v>0</v>
      </c>
      <c r="N373" s="25" t="s">
        <v>328</v>
      </c>
      <c r="O373" s="32">
        <f>M373*AA373</f>
        <v>0</v>
      </c>
      <c r="P373" s="1">
        <v>3</v>
      </c>
      <c r="AA373" s="1">
        <f>IF(P373=1,$O$3,IF(P373=2,$O$4,$O$5))</f>
        <v>0</v>
      </c>
    </row>
    <row r="374">
      <c r="A374" s="1" t="s">
        <v>306</v>
      </c>
      <c r="E374" s="27" t="s">
        <v>329</v>
      </c>
    </row>
    <row r="375">
      <c r="A375" s="1" t="s">
        <v>308</v>
      </c>
      <c r="E375" s="33" t="s">
        <v>716</v>
      </c>
    </row>
    <row r="376">
      <c r="A376" s="1" t="s">
        <v>309</v>
      </c>
      <c r="E376" s="27" t="s">
        <v>717</v>
      </c>
    </row>
    <row r="377">
      <c r="A377" s="1" t="s">
        <v>300</v>
      </c>
      <c r="B377" s="1">
        <v>72</v>
      </c>
      <c r="C377" s="26" t="s">
        <v>1049</v>
      </c>
      <c r="D377" t="s">
        <v>298</v>
      </c>
      <c r="E377" s="27" t="s">
        <v>1050</v>
      </c>
      <c r="F377" s="28" t="s">
        <v>359</v>
      </c>
      <c r="G377" s="29">
        <v>3</v>
      </c>
      <c r="H377" s="28">
        <v>0</v>
      </c>
      <c r="I377" s="30">
        <f>ROUND(G377*H377,P4)</f>
        <v>0</v>
      </c>
      <c r="L377" s="31">
        <v>0</v>
      </c>
      <c r="M377" s="24">
        <f>ROUND(G377*L377,P4)</f>
        <v>0</v>
      </c>
      <c r="N377" s="25" t="s">
        <v>328</v>
      </c>
      <c r="O377" s="32">
        <f>M377*AA377</f>
        <v>0</v>
      </c>
      <c r="P377" s="1">
        <v>3</v>
      </c>
      <c r="AA377" s="1">
        <f>IF(P377=1,$O$3,IF(P377=2,$O$4,$O$5))</f>
        <v>0</v>
      </c>
    </row>
    <row r="378">
      <c r="A378" s="1" t="s">
        <v>306</v>
      </c>
      <c r="E378" s="27" t="s">
        <v>329</v>
      </c>
    </row>
    <row r="379">
      <c r="A379" s="1" t="s">
        <v>308</v>
      </c>
      <c r="E379" s="33" t="s">
        <v>716</v>
      </c>
    </row>
    <row r="380">
      <c r="A380" s="1" t="s">
        <v>309</v>
      </c>
      <c r="E380" s="27" t="s">
        <v>717</v>
      </c>
    </row>
    <row r="381">
      <c r="A381" s="1" t="s">
        <v>300</v>
      </c>
      <c r="B381" s="1">
        <v>18</v>
      </c>
      <c r="C381" s="26" t="s">
        <v>1819</v>
      </c>
      <c r="D381" t="s">
        <v>298</v>
      </c>
      <c r="E381" s="27" t="s">
        <v>1820</v>
      </c>
      <c r="F381" s="28" t="s">
        <v>359</v>
      </c>
      <c r="G381" s="29">
        <v>2</v>
      </c>
      <c r="H381" s="28">
        <v>0</v>
      </c>
      <c r="I381" s="30">
        <f>ROUND(G381*H381,P4)</f>
        <v>0</v>
      </c>
      <c r="L381" s="31">
        <v>0</v>
      </c>
      <c r="M381" s="24">
        <f>ROUND(G381*L381,P4)</f>
        <v>0</v>
      </c>
      <c r="N381" s="25" t="s">
        <v>328</v>
      </c>
      <c r="O381" s="32">
        <f>M381*AA381</f>
        <v>0</v>
      </c>
      <c r="P381" s="1">
        <v>3</v>
      </c>
      <c r="AA381" s="1">
        <f>IF(P381=1,$O$3,IF(P381=2,$O$4,$O$5))</f>
        <v>0</v>
      </c>
    </row>
    <row r="382">
      <c r="A382" s="1" t="s">
        <v>306</v>
      </c>
      <c r="E382" s="27" t="s">
        <v>329</v>
      </c>
    </row>
    <row r="383">
      <c r="A383" s="1" t="s">
        <v>308</v>
      </c>
      <c r="E383" s="33" t="s">
        <v>716</v>
      </c>
    </row>
    <row r="384">
      <c r="A384" s="1" t="s">
        <v>309</v>
      </c>
      <c r="E384" s="27" t="s">
        <v>1728</v>
      </c>
    </row>
    <row r="385">
      <c r="A385" s="1" t="s">
        <v>300</v>
      </c>
      <c r="B385" s="1">
        <v>19</v>
      </c>
      <c r="C385" s="26" t="s">
        <v>1821</v>
      </c>
      <c r="D385" t="s">
        <v>298</v>
      </c>
      <c r="E385" s="27" t="s">
        <v>1822</v>
      </c>
      <c r="F385" s="28" t="s">
        <v>359</v>
      </c>
      <c r="G385" s="29">
        <v>1</v>
      </c>
      <c r="H385" s="28">
        <v>0</v>
      </c>
      <c r="I385" s="30">
        <f>ROUND(G385*H385,P4)</f>
        <v>0</v>
      </c>
      <c r="L385" s="31">
        <v>0</v>
      </c>
      <c r="M385" s="24">
        <f>ROUND(G385*L385,P4)</f>
        <v>0</v>
      </c>
      <c r="N385" s="25" t="s">
        <v>328</v>
      </c>
      <c r="O385" s="32">
        <f>M385*AA385</f>
        <v>0</v>
      </c>
      <c r="P385" s="1">
        <v>3</v>
      </c>
      <c r="AA385" s="1">
        <f>IF(P385=1,$O$3,IF(P385=2,$O$4,$O$5))</f>
        <v>0</v>
      </c>
    </row>
    <row r="386">
      <c r="A386" s="1" t="s">
        <v>306</v>
      </c>
      <c r="E386" s="27" t="s">
        <v>329</v>
      </c>
    </row>
    <row r="387">
      <c r="A387" s="1" t="s">
        <v>308</v>
      </c>
      <c r="E387" s="33" t="s">
        <v>716</v>
      </c>
    </row>
    <row r="388">
      <c r="A388" s="1" t="s">
        <v>309</v>
      </c>
      <c r="E388" s="27" t="s">
        <v>1728</v>
      </c>
    </row>
    <row r="389">
      <c r="A389" s="1" t="s">
        <v>300</v>
      </c>
      <c r="B389" s="1">
        <v>20</v>
      </c>
      <c r="C389" s="26" t="s">
        <v>1823</v>
      </c>
      <c r="D389" t="s">
        <v>298</v>
      </c>
      <c r="E389" s="27" t="s">
        <v>1824</v>
      </c>
      <c r="F389" s="28" t="s">
        <v>359</v>
      </c>
      <c r="G389" s="29">
        <v>2</v>
      </c>
      <c r="H389" s="28">
        <v>0</v>
      </c>
      <c r="I389" s="30">
        <f>ROUND(G389*H389,P4)</f>
        <v>0</v>
      </c>
      <c r="L389" s="31">
        <v>0</v>
      </c>
      <c r="M389" s="24">
        <f>ROUND(G389*L389,P4)</f>
        <v>0</v>
      </c>
      <c r="N389" s="25" t="s">
        <v>328</v>
      </c>
      <c r="O389" s="32">
        <f>M389*AA389</f>
        <v>0</v>
      </c>
      <c r="P389" s="1">
        <v>3</v>
      </c>
      <c r="AA389" s="1">
        <f>IF(P389=1,$O$3,IF(P389=2,$O$4,$O$5))</f>
        <v>0</v>
      </c>
    </row>
    <row r="390">
      <c r="A390" s="1" t="s">
        <v>306</v>
      </c>
      <c r="E390" s="27" t="s">
        <v>329</v>
      </c>
    </row>
    <row r="391">
      <c r="A391" s="1" t="s">
        <v>308</v>
      </c>
      <c r="E391" s="33" t="s">
        <v>716</v>
      </c>
    </row>
    <row r="392">
      <c r="A392" s="1" t="s">
        <v>309</v>
      </c>
      <c r="E392" s="27" t="s">
        <v>1728</v>
      </c>
    </row>
    <row r="393">
      <c r="A393" s="1" t="s">
        <v>300</v>
      </c>
      <c r="B393" s="1">
        <v>21</v>
      </c>
      <c r="C393" s="26" t="s">
        <v>1825</v>
      </c>
      <c r="D393" t="s">
        <v>298</v>
      </c>
      <c r="E393" s="27" t="s">
        <v>1826</v>
      </c>
      <c r="F393" s="28" t="s">
        <v>359</v>
      </c>
      <c r="G393" s="29">
        <v>3</v>
      </c>
      <c r="H393" s="28">
        <v>0</v>
      </c>
      <c r="I393" s="30">
        <f>ROUND(G393*H393,P4)</f>
        <v>0</v>
      </c>
      <c r="L393" s="31">
        <v>0</v>
      </c>
      <c r="M393" s="24">
        <f>ROUND(G393*L393,P4)</f>
        <v>0</v>
      </c>
      <c r="N393" s="25" t="s">
        <v>328</v>
      </c>
      <c r="O393" s="32">
        <f>M393*AA393</f>
        <v>0</v>
      </c>
      <c r="P393" s="1">
        <v>3</v>
      </c>
      <c r="AA393" s="1">
        <f>IF(P393=1,$O$3,IF(P393=2,$O$4,$O$5))</f>
        <v>0</v>
      </c>
    </row>
    <row r="394">
      <c r="A394" s="1" t="s">
        <v>306</v>
      </c>
      <c r="E394" s="27" t="s">
        <v>329</v>
      </c>
    </row>
    <row r="395">
      <c r="A395" s="1" t="s">
        <v>308</v>
      </c>
      <c r="E395" s="33" t="s">
        <v>716</v>
      </c>
    </row>
    <row r="396">
      <c r="A396" s="1" t="s">
        <v>309</v>
      </c>
      <c r="E396" s="27" t="s">
        <v>1728</v>
      </c>
    </row>
    <row r="397">
      <c r="A397" s="1" t="s">
        <v>300</v>
      </c>
      <c r="B397" s="1">
        <v>22</v>
      </c>
      <c r="C397" s="26" t="s">
        <v>1827</v>
      </c>
      <c r="D397" t="s">
        <v>298</v>
      </c>
      <c r="E397" s="27" t="s">
        <v>1828</v>
      </c>
      <c r="F397" s="28" t="s">
        <v>333</v>
      </c>
      <c r="G397" s="29">
        <v>50</v>
      </c>
      <c r="H397" s="28">
        <v>0</v>
      </c>
      <c r="I397" s="30">
        <f>ROUND(G397*H397,P4)</f>
        <v>0</v>
      </c>
      <c r="L397" s="31">
        <v>0</v>
      </c>
      <c r="M397" s="24">
        <f>ROUND(G397*L397,P4)</f>
        <v>0</v>
      </c>
      <c r="N397" s="25" t="s">
        <v>328</v>
      </c>
      <c r="O397" s="32">
        <f>M397*AA397</f>
        <v>0</v>
      </c>
      <c r="P397" s="1">
        <v>3</v>
      </c>
      <c r="AA397" s="1">
        <f>IF(P397=1,$O$3,IF(P397=2,$O$4,$O$5))</f>
        <v>0</v>
      </c>
    </row>
    <row r="398">
      <c r="A398" s="1" t="s">
        <v>306</v>
      </c>
      <c r="E398" s="27" t="s">
        <v>329</v>
      </c>
    </row>
    <row r="399">
      <c r="A399" s="1" t="s">
        <v>308</v>
      </c>
      <c r="E399" s="33" t="s">
        <v>716</v>
      </c>
    </row>
    <row r="400">
      <c r="A400" s="1" t="s">
        <v>309</v>
      </c>
      <c r="E400" s="27" t="s">
        <v>1728</v>
      </c>
    </row>
    <row r="401">
      <c r="A401" s="1" t="s">
        <v>300</v>
      </c>
      <c r="B401" s="1">
        <v>23</v>
      </c>
      <c r="C401" s="26" t="s">
        <v>1829</v>
      </c>
      <c r="D401" t="s">
        <v>298</v>
      </c>
      <c r="E401" s="27" t="s">
        <v>1830</v>
      </c>
      <c r="F401" s="28" t="s">
        <v>359</v>
      </c>
      <c r="G401" s="29">
        <v>4</v>
      </c>
      <c r="H401" s="28">
        <v>0</v>
      </c>
      <c r="I401" s="30">
        <f>ROUND(G401*H401,P4)</f>
        <v>0</v>
      </c>
      <c r="L401" s="31">
        <v>0</v>
      </c>
      <c r="M401" s="24">
        <f>ROUND(G401*L401,P4)</f>
        <v>0</v>
      </c>
      <c r="N401" s="25" t="s">
        <v>328</v>
      </c>
      <c r="O401" s="32">
        <f>M401*AA401</f>
        <v>0</v>
      </c>
      <c r="P401" s="1">
        <v>3</v>
      </c>
      <c r="AA401" s="1">
        <f>IF(P401=1,$O$3,IF(P401=2,$O$4,$O$5))</f>
        <v>0</v>
      </c>
    </row>
    <row r="402">
      <c r="A402" s="1" t="s">
        <v>306</v>
      </c>
      <c r="E402" s="27" t="s">
        <v>329</v>
      </c>
    </row>
    <row r="403">
      <c r="A403" s="1" t="s">
        <v>308</v>
      </c>
      <c r="E403" s="33" t="s">
        <v>716</v>
      </c>
    </row>
    <row r="404">
      <c r="A404" s="1" t="s">
        <v>309</v>
      </c>
      <c r="E404" s="27" t="s">
        <v>1728</v>
      </c>
    </row>
    <row r="405">
      <c r="A405" s="1" t="s">
        <v>300</v>
      </c>
      <c r="B405" s="1">
        <v>24</v>
      </c>
      <c r="C405" s="26" t="s">
        <v>1831</v>
      </c>
      <c r="D405" t="s">
        <v>298</v>
      </c>
      <c r="E405" s="27" t="s">
        <v>1832</v>
      </c>
      <c r="F405" s="28" t="s">
        <v>333</v>
      </c>
      <c r="G405" s="29">
        <v>50</v>
      </c>
      <c r="H405" s="28">
        <v>0</v>
      </c>
      <c r="I405" s="30">
        <f>ROUND(G405*H405,P4)</f>
        <v>0</v>
      </c>
      <c r="L405" s="31">
        <v>0</v>
      </c>
      <c r="M405" s="24">
        <f>ROUND(G405*L405,P4)</f>
        <v>0</v>
      </c>
      <c r="N405" s="25" t="s">
        <v>328</v>
      </c>
      <c r="O405" s="32">
        <f>M405*AA405</f>
        <v>0</v>
      </c>
      <c r="P405" s="1">
        <v>3</v>
      </c>
      <c r="AA405" s="1">
        <f>IF(P405=1,$O$3,IF(P405=2,$O$4,$O$5))</f>
        <v>0</v>
      </c>
    </row>
    <row r="406">
      <c r="A406" s="1" t="s">
        <v>306</v>
      </c>
      <c r="E406" s="27" t="s">
        <v>329</v>
      </c>
    </row>
    <row r="407">
      <c r="A407" s="1" t="s">
        <v>308</v>
      </c>
      <c r="E407" s="33" t="s">
        <v>716</v>
      </c>
    </row>
    <row r="408">
      <c r="A408" s="1" t="s">
        <v>309</v>
      </c>
      <c r="E408" s="27" t="s">
        <v>1728</v>
      </c>
    </row>
    <row r="409">
      <c r="A409" s="1" t="s">
        <v>300</v>
      </c>
      <c r="B409" s="1">
        <v>12</v>
      </c>
      <c r="C409" s="26" t="s">
        <v>1833</v>
      </c>
      <c r="D409" t="s">
        <v>298</v>
      </c>
      <c r="E409" s="27" t="s">
        <v>1834</v>
      </c>
      <c r="F409" s="28" t="s">
        <v>359</v>
      </c>
      <c r="G409" s="29">
        <v>1</v>
      </c>
      <c r="H409" s="28">
        <v>0</v>
      </c>
      <c r="I409" s="30">
        <f>ROUND(G409*H409,P4)</f>
        <v>0</v>
      </c>
      <c r="L409" s="31">
        <v>0</v>
      </c>
      <c r="M409" s="24">
        <f>ROUND(G409*L409,P4)</f>
        <v>0</v>
      </c>
      <c r="N409" s="25" t="s">
        <v>328</v>
      </c>
      <c r="O409" s="32">
        <f>M409*AA409</f>
        <v>0</v>
      </c>
      <c r="P409" s="1">
        <v>3</v>
      </c>
      <c r="AA409" s="1">
        <f>IF(P409=1,$O$3,IF(P409=2,$O$4,$O$5))</f>
        <v>0</v>
      </c>
    </row>
    <row r="410">
      <c r="A410" s="1" t="s">
        <v>306</v>
      </c>
      <c r="E410" s="27" t="s">
        <v>329</v>
      </c>
    </row>
    <row r="411">
      <c r="A411" s="1" t="s">
        <v>308</v>
      </c>
      <c r="E411" s="33" t="s">
        <v>716</v>
      </c>
    </row>
    <row r="412">
      <c r="A412" s="1" t="s">
        <v>309</v>
      </c>
      <c r="E412" s="27" t="s">
        <v>1728</v>
      </c>
    </row>
    <row r="413">
      <c r="A413" s="1" t="s">
        <v>300</v>
      </c>
      <c r="B413" s="1">
        <v>13</v>
      </c>
      <c r="C413" s="26" t="s">
        <v>1835</v>
      </c>
      <c r="D413" t="s">
        <v>298</v>
      </c>
      <c r="E413" s="27" t="s">
        <v>1836</v>
      </c>
      <c r="F413" s="28" t="s">
        <v>359</v>
      </c>
      <c r="G413" s="29">
        <v>1</v>
      </c>
      <c r="H413" s="28">
        <v>0</v>
      </c>
      <c r="I413" s="30">
        <f>ROUND(G413*H413,P4)</f>
        <v>0</v>
      </c>
      <c r="L413" s="31">
        <v>0</v>
      </c>
      <c r="M413" s="24">
        <f>ROUND(G413*L413,P4)</f>
        <v>0</v>
      </c>
      <c r="N413" s="25" t="s">
        <v>328</v>
      </c>
      <c r="O413" s="32">
        <f>M413*AA413</f>
        <v>0</v>
      </c>
      <c r="P413" s="1">
        <v>3</v>
      </c>
      <c r="AA413" s="1">
        <f>IF(P413=1,$O$3,IF(P413=2,$O$4,$O$5))</f>
        <v>0</v>
      </c>
    </row>
    <row r="414">
      <c r="A414" s="1" t="s">
        <v>306</v>
      </c>
      <c r="E414" s="27" t="s">
        <v>329</v>
      </c>
    </row>
    <row r="415">
      <c r="A415" s="1" t="s">
        <v>308</v>
      </c>
      <c r="E415" s="33" t="s">
        <v>716</v>
      </c>
    </row>
    <row r="416">
      <c r="A416" s="1" t="s">
        <v>309</v>
      </c>
      <c r="E416" s="27" t="s">
        <v>1728</v>
      </c>
    </row>
    <row r="417">
      <c r="A417" s="1" t="s">
        <v>300</v>
      </c>
      <c r="B417" s="1">
        <v>14</v>
      </c>
      <c r="C417" s="26" t="s">
        <v>1837</v>
      </c>
      <c r="D417" t="s">
        <v>298</v>
      </c>
      <c r="E417" s="27" t="s">
        <v>1838</v>
      </c>
      <c r="F417" s="28" t="s">
        <v>359</v>
      </c>
      <c r="G417" s="29">
        <v>1</v>
      </c>
      <c r="H417" s="28">
        <v>0</v>
      </c>
      <c r="I417" s="30">
        <f>ROUND(G417*H417,P4)</f>
        <v>0</v>
      </c>
      <c r="L417" s="31">
        <v>0</v>
      </c>
      <c r="M417" s="24">
        <f>ROUND(G417*L417,P4)</f>
        <v>0</v>
      </c>
      <c r="N417" s="25" t="s">
        <v>328</v>
      </c>
      <c r="O417" s="32">
        <f>M417*AA417</f>
        <v>0</v>
      </c>
      <c r="P417" s="1">
        <v>3</v>
      </c>
      <c r="AA417" s="1">
        <f>IF(P417=1,$O$3,IF(P417=2,$O$4,$O$5))</f>
        <v>0</v>
      </c>
    </row>
    <row r="418">
      <c r="A418" s="1" t="s">
        <v>306</v>
      </c>
      <c r="E418" s="27" t="s">
        <v>329</v>
      </c>
    </row>
    <row r="419">
      <c r="A419" s="1" t="s">
        <v>308</v>
      </c>
      <c r="E419" s="33" t="s">
        <v>716</v>
      </c>
    </row>
    <row r="420">
      <c r="A420" s="1" t="s">
        <v>309</v>
      </c>
      <c r="E420" s="27" t="s">
        <v>1728</v>
      </c>
    </row>
    <row r="421">
      <c r="A421" s="1" t="s">
        <v>300</v>
      </c>
      <c r="B421" s="1">
        <v>16</v>
      </c>
      <c r="C421" s="26" t="s">
        <v>1839</v>
      </c>
      <c r="D421" t="s">
        <v>298</v>
      </c>
      <c r="E421" s="27" t="s">
        <v>1840</v>
      </c>
      <c r="F421" s="28" t="s">
        <v>359</v>
      </c>
      <c r="G421" s="29">
        <v>1</v>
      </c>
      <c r="H421" s="28">
        <v>0</v>
      </c>
      <c r="I421" s="30">
        <f>ROUND(G421*H421,P4)</f>
        <v>0</v>
      </c>
      <c r="L421" s="31">
        <v>0</v>
      </c>
      <c r="M421" s="24">
        <f>ROUND(G421*L421,P4)</f>
        <v>0</v>
      </c>
      <c r="N421" s="25" t="s">
        <v>328</v>
      </c>
      <c r="O421" s="32">
        <f>M421*AA421</f>
        <v>0</v>
      </c>
      <c r="P421" s="1">
        <v>3</v>
      </c>
      <c r="AA421" s="1">
        <f>IF(P421=1,$O$3,IF(P421=2,$O$4,$O$5))</f>
        <v>0</v>
      </c>
    </row>
    <row r="422">
      <c r="A422" s="1" t="s">
        <v>306</v>
      </c>
      <c r="E422" s="27" t="s">
        <v>329</v>
      </c>
    </row>
    <row r="423">
      <c r="A423" s="1" t="s">
        <v>308</v>
      </c>
      <c r="E423" s="33" t="s">
        <v>1841</v>
      </c>
    </row>
    <row r="424">
      <c r="A424" s="1" t="s">
        <v>309</v>
      </c>
      <c r="E424" s="27" t="s">
        <v>1728</v>
      </c>
    </row>
    <row r="425">
      <c r="A425" s="1" t="s">
        <v>300</v>
      </c>
      <c r="B425" s="1">
        <v>15</v>
      </c>
      <c r="C425" s="26" t="s">
        <v>1842</v>
      </c>
      <c r="D425" t="s">
        <v>298</v>
      </c>
      <c r="E425" s="27" t="s">
        <v>1843</v>
      </c>
      <c r="F425" s="28" t="s">
        <v>359</v>
      </c>
      <c r="G425" s="29">
        <v>1</v>
      </c>
      <c r="H425" s="28">
        <v>0</v>
      </c>
      <c r="I425" s="30">
        <f>ROUND(G425*H425,P4)</f>
        <v>0</v>
      </c>
      <c r="L425" s="31">
        <v>0</v>
      </c>
      <c r="M425" s="24">
        <f>ROUND(G425*L425,P4)</f>
        <v>0</v>
      </c>
      <c r="N425" s="25" t="s">
        <v>328</v>
      </c>
      <c r="O425" s="32">
        <f>M425*AA425</f>
        <v>0</v>
      </c>
      <c r="P425" s="1">
        <v>3</v>
      </c>
      <c r="AA425" s="1">
        <f>IF(P425=1,$O$3,IF(P425=2,$O$4,$O$5))</f>
        <v>0</v>
      </c>
    </row>
    <row r="426">
      <c r="A426" s="1" t="s">
        <v>306</v>
      </c>
      <c r="E426" s="27" t="s">
        <v>329</v>
      </c>
    </row>
    <row r="427">
      <c r="A427" s="1" t="s">
        <v>308</v>
      </c>
      <c r="E427" s="33" t="s">
        <v>716</v>
      </c>
    </row>
    <row r="428">
      <c r="A428" s="1" t="s">
        <v>309</v>
      </c>
      <c r="E428" s="27" t="s">
        <v>1728</v>
      </c>
    </row>
    <row r="429" ht="25.5">
      <c r="A429" s="1" t="s">
        <v>300</v>
      </c>
      <c r="B429" s="1">
        <v>17</v>
      </c>
      <c r="C429" s="26" t="s">
        <v>1844</v>
      </c>
      <c r="D429" t="s">
        <v>298</v>
      </c>
      <c r="E429" s="27" t="s">
        <v>1845</v>
      </c>
      <c r="F429" s="28" t="s">
        <v>359</v>
      </c>
      <c r="G429" s="29">
        <v>4</v>
      </c>
      <c r="H429" s="28">
        <v>0</v>
      </c>
      <c r="I429" s="30">
        <f>ROUND(G429*H429,P4)</f>
        <v>0</v>
      </c>
      <c r="L429" s="31">
        <v>0</v>
      </c>
      <c r="M429" s="24">
        <f>ROUND(G429*L429,P4)</f>
        <v>0</v>
      </c>
      <c r="N429" s="25" t="s">
        <v>328</v>
      </c>
      <c r="O429" s="32">
        <f>M429*AA429</f>
        <v>0</v>
      </c>
      <c r="P429" s="1">
        <v>3</v>
      </c>
      <c r="AA429" s="1">
        <f>IF(P429=1,$O$3,IF(P429=2,$O$4,$O$5))</f>
        <v>0</v>
      </c>
    </row>
    <row r="430">
      <c r="A430" s="1" t="s">
        <v>306</v>
      </c>
      <c r="E430" s="27" t="s">
        <v>329</v>
      </c>
    </row>
    <row r="431" ht="25.5">
      <c r="A431" s="1" t="s">
        <v>308</v>
      </c>
      <c r="E431" s="33" t="s">
        <v>1846</v>
      </c>
    </row>
    <row r="432">
      <c r="A432" s="1" t="s">
        <v>309</v>
      </c>
      <c r="E432" s="27" t="s">
        <v>1728</v>
      </c>
    </row>
    <row r="433">
      <c r="A433" s="1" t="s">
        <v>300</v>
      </c>
      <c r="B433" s="1">
        <v>25</v>
      </c>
      <c r="C433" s="26" t="s">
        <v>1847</v>
      </c>
      <c r="D433" t="s">
        <v>298</v>
      </c>
      <c r="E433" s="27" t="s">
        <v>1848</v>
      </c>
      <c r="F433" s="28" t="s">
        <v>359</v>
      </c>
      <c r="G433" s="29">
        <v>2</v>
      </c>
      <c r="H433" s="28">
        <v>0</v>
      </c>
      <c r="I433" s="30">
        <f>ROUND(G433*H433,P4)</f>
        <v>0</v>
      </c>
      <c r="L433" s="31">
        <v>0</v>
      </c>
      <c r="M433" s="24">
        <f>ROUND(G433*L433,P4)</f>
        <v>0</v>
      </c>
      <c r="N433" s="25" t="s">
        <v>328</v>
      </c>
      <c r="O433" s="32">
        <f>M433*AA433</f>
        <v>0</v>
      </c>
      <c r="P433" s="1">
        <v>3</v>
      </c>
      <c r="AA433" s="1">
        <f>IF(P433=1,$O$3,IF(P433=2,$O$4,$O$5))</f>
        <v>0</v>
      </c>
    </row>
    <row r="434">
      <c r="A434" s="1" t="s">
        <v>306</v>
      </c>
      <c r="E434" s="27" t="s">
        <v>329</v>
      </c>
    </row>
    <row r="435">
      <c r="A435" s="1" t="s">
        <v>308</v>
      </c>
      <c r="E435" s="33" t="s">
        <v>716</v>
      </c>
    </row>
    <row r="436">
      <c r="A436" s="1" t="s">
        <v>309</v>
      </c>
      <c r="E436" s="27" t="s">
        <v>1728</v>
      </c>
    </row>
    <row r="437" ht="25.5">
      <c r="A437" s="1" t="s">
        <v>300</v>
      </c>
      <c r="B437" s="1">
        <v>26</v>
      </c>
      <c r="C437" s="26" t="s">
        <v>1849</v>
      </c>
      <c r="D437" t="s">
        <v>298</v>
      </c>
      <c r="E437" s="27" t="s">
        <v>1850</v>
      </c>
      <c r="F437" s="28" t="s">
        <v>359</v>
      </c>
      <c r="G437" s="29">
        <v>2</v>
      </c>
      <c r="H437" s="28">
        <v>0</v>
      </c>
      <c r="I437" s="30">
        <f>ROUND(G437*H437,P4)</f>
        <v>0</v>
      </c>
      <c r="L437" s="31">
        <v>0</v>
      </c>
      <c r="M437" s="24">
        <f>ROUND(G437*L437,P4)</f>
        <v>0</v>
      </c>
      <c r="N437" s="25" t="s">
        <v>328</v>
      </c>
      <c r="O437" s="32">
        <f>M437*AA437</f>
        <v>0</v>
      </c>
      <c r="P437" s="1">
        <v>3</v>
      </c>
      <c r="AA437" s="1">
        <f>IF(P437=1,$O$3,IF(P437=2,$O$4,$O$5))</f>
        <v>0</v>
      </c>
    </row>
    <row r="438">
      <c r="A438" s="1" t="s">
        <v>306</v>
      </c>
      <c r="E438" s="27" t="s">
        <v>329</v>
      </c>
    </row>
    <row r="439">
      <c r="A439" s="1" t="s">
        <v>308</v>
      </c>
      <c r="E439" s="33" t="s">
        <v>716</v>
      </c>
    </row>
    <row r="440">
      <c r="A440" s="1" t="s">
        <v>309</v>
      </c>
      <c r="E440" s="27" t="s">
        <v>1728</v>
      </c>
    </row>
    <row r="441">
      <c r="A441" s="1" t="s">
        <v>300</v>
      </c>
      <c r="B441" s="1">
        <v>27</v>
      </c>
      <c r="C441" s="26" t="s">
        <v>1851</v>
      </c>
      <c r="D441" t="s">
        <v>298</v>
      </c>
      <c r="E441" s="27" t="s">
        <v>1852</v>
      </c>
      <c r="F441" s="28" t="s">
        <v>359</v>
      </c>
      <c r="G441" s="29">
        <v>2</v>
      </c>
      <c r="H441" s="28">
        <v>0</v>
      </c>
      <c r="I441" s="30">
        <f>ROUND(G441*H441,P4)</f>
        <v>0</v>
      </c>
      <c r="L441" s="31">
        <v>0</v>
      </c>
      <c r="M441" s="24">
        <f>ROUND(G441*L441,P4)</f>
        <v>0</v>
      </c>
      <c r="N441" s="25" t="s">
        <v>328</v>
      </c>
      <c r="O441" s="32">
        <f>M441*AA441</f>
        <v>0</v>
      </c>
      <c r="P441" s="1">
        <v>3</v>
      </c>
      <c r="AA441" s="1">
        <f>IF(P441=1,$O$3,IF(P441=2,$O$4,$O$5))</f>
        <v>0</v>
      </c>
    </row>
    <row r="442">
      <c r="A442" s="1" t="s">
        <v>306</v>
      </c>
      <c r="E442" s="27" t="s">
        <v>329</v>
      </c>
    </row>
    <row r="443">
      <c r="A443" s="1" t="s">
        <v>308</v>
      </c>
      <c r="E443" s="33" t="s">
        <v>716</v>
      </c>
    </row>
    <row r="444">
      <c r="A444" s="1" t="s">
        <v>309</v>
      </c>
      <c r="E444" s="27" t="s">
        <v>1728</v>
      </c>
    </row>
    <row r="445">
      <c r="A445" s="1" t="s">
        <v>300</v>
      </c>
      <c r="B445" s="1">
        <v>28</v>
      </c>
      <c r="C445" s="26" t="s">
        <v>1853</v>
      </c>
      <c r="D445" t="s">
        <v>298</v>
      </c>
      <c r="E445" s="27" t="s">
        <v>1854</v>
      </c>
      <c r="F445" s="28" t="s">
        <v>359</v>
      </c>
      <c r="G445" s="29">
        <v>2</v>
      </c>
      <c r="H445" s="28">
        <v>0</v>
      </c>
      <c r="I445" s="30">
        <f>ROUND(G445*H445,P4)</f>
        <v>0</v>
      </c>
      <c r="L445" s="31">
        <v>0</v>
      </c>
      <c r="M445" s="24">
        <f>ROUND(G445*L445,P4)</f>
        <v>0</v>
      </c>
      <c r="N445" s="25" t="s">
        <v>328</v>
      </c>
      <c r="O445" s="32">
        <f>M445*AA445</f>
        <v>0</v>
      </c>
      <c r="P445" s="1">
        <v>3</v>
      </c>
      <c r="AA445" s="1">
        <f>IF(P445=1,$O$3,IF(P445=2,$O$4,$O$5))</f>
        <v>0</v>
      </c>
    </row>
    <row r="446">
      <c r="A446" s="1" t="s">
        <v>306</v>
      </c>
      <c r="E446" s="27" t="s">
        <v>329</v>
      </c>
    </row>
    <row r="447">
      <c r="A447" s="1" t="s">
        <v>308</v>
      </c>
      <c r="E447" s="33" t="s">
        <v>716</v>
      </c>
    </row>
    <row r="448">
      <c r="A448" s="1" t="s">
        <v>309</v>
      </c>
      <c r="E448" s="27" t="s">
        <v>1728</v>
      </c>
    </row>
    <row r="449">
      <c r="A449" s="1" t="s">
        <v>300</v>
      </c>
      <c r="B449" s="1">
        <v>29</v>
      </c>
      <c r="C449" s="26" t="s">
        <v>1855</v>
      </c>
      <c r="D449" t="s">
        <v>298</v>
      </c>
      <c r="E449" s="27" t="s">
        <v>1856</v>
      </c>
      <c r="F449" s="28" t="s">
        <v>359</v>
      </c>
      <c r="G449" s="29">
        <v>2</v>
      </c>
      <c r="H449" s="28">
        <v>0</v>
      </c>
      <c r="I449" s="30">
        <f>ROUND(G449*H449,P4)</f>
        <v>0</v>
      </c>
      <c r="L449" s="31">
        <v>0</v>
      </c>
      <c r="M449" s="24">
        <f>ROUND(G449*L449,P4)</f>
        <v>0</v>
      </c>
      <c r="N449" s="25" t="s">
        <v>328</v>
      </c>
      <c r="O449" s="32">
        <f>M449*AA449</f>
        <v>0</v>
      </c>
      <c r="P449" s="1">
        <v>3</v>
      </c>
      <c r="AA449" s="1">
        <f>IF(P449=1,$O$3,IF(P449=2,$O$4,$O$5))</f>
        <v>0</v>
      </c>
    </row>
    <row r="450">
      <c r="A450" s="1" t="s">
        <v>306</v>
      </c>
      <c r="E450" s="27" t="s">
        <v>329</v>
      </c>
    </row>
    <row r="451">
      <c r="A451" s="1" t="s">
        <v>308</v>
      </c>
      <c r="E451" s="33" t="s">
        <v>716</v>
      </c>
    </row>
    <row r="452">
      <c r="A452" s="1" t="s">
        <v>309</v>
      </c>
      <c r="E452" s="27" t="s">
        <v>1728</v>
      </c>
    </row>
    <row r="453">
      <c r="A453" s="1" t="s">
        <v>300</v>
      </c>
      <c r="B453" s="1">
        <v>30</v>
      </c>
      <c r="C453" s="26" t="s">
        <v>1857</v>
      </c>
      <c r="D453" t="s">
        <v>298</v>
      </c>
      <c r="E453" s="27" t="s">
        <v>1858</v>
      </c>
      <c r="F453" s="28" t="s">
        <v>359</v>
      </c>
      <c r="G453" s="29">
        <v>2</v>
      </c>
      <c r="H453" s="28">
        <v>0</v>
      </c>
      <c r="I453" s="30">
        <f>ROUND(G453*H453,P4)</f>
        <v>0</v>
      </c>
      <c r="L453" s="31">
        <v>0</v>
      </c>
      <c r="M453" s="24">
        <f>ROUND(G453*L453,P4)</f>
        <v>0</v>
      </c>
      <c r="N453" s="25" t="s">
        <v>328</v>
      </c>
      <c r="O453" s="32">
        <f>M453*AA453</f>
        <v>0</v>
      </c>
      <c r="P453" s="1">
        <v>3</v>
      </c>
      <c r="AA453" s="1">
        <f>IF(P453=1,$O$3,IF(P453=2,$O$4,$O$5))</f>
        <v>0</v>
      </c>
    </row>
    <row r="454">
      <c r="A454" s="1" t="s">
        <v>306</v>
      </c>
      <c r="E454" s="27" t="s">
        <v>329</v>
      </c>
    </row>
    <row r="455">
      <c r="A455" s="1" t="s">
        <v>308</v>
      </c>
      <c r="E455" s="33" t="s">
        <v>716</v>
      </c>
    </row>
    <row r="456">
      <c r="A456" s="1" t="s">
        <v>309</v>
      </c>
      <c r="E456" s="27" t="s">
        <v>1728</v>
      </c>
    </row>
    <row r="457">
      <c r="A457" s="1" t="s">
        <v>300</v>
      </c>
      <c r="B457" s="1">
        <v>31</v>
      </c>
      <c r="C457" s="26" t="s">
        <v>1859</v>
      </c>
      <c r="D457" t="s">
        <v>298</v>
      </c>
      <c r="E457" s="27" t="s">
        <v>1860</v>
      </c>
      <c r="F457" s="28" t="s">
        <v>359</v>
      </c>
      <c r="G457" s="29">
        <v>2</v>
      </c>
      <c r="H457" s="28">
        <v>0</v>
      </c>
      <c r="I457" s="30">
        <f>ROUND(G457*H457,P4)</f>
        <v>0</v>
      </c>
      <c r="L457" s="31">
        <v>0</v>
      </c>
      <c r="M457" s="24">
        <f>ROUND(G457*L457,P4)</f>
        <v>0</v>
      </c>
      <c r="N457" s="25" t="s">
        <v>328</v>
      </c>
      <c r="O457" s="32">
        <f>M457*AA457</f>
        <v>0</v>
      </c>
      <c r="P457" s="1">
        <v>3</v>
      </c>
      <c r="AA457" s="1">
        <f>IF(P457=1,$O$3,IF(P457=2,$O$4,$O$5))</f>
        <v>0</v>
      </c>
    </row>
    <row r="458">
      <c r="A458" s="1" t="s">
        <v>306</v>
      </c>
      <c r="E458" s="27" t="s">
        <v>329</v>
      </c>
    </row>
    <row r="459">
      <c r="A459" s="1" t="s">
        <v>308</v>
      </c>
      <c r="E459" s="33" t="s">
        <v>716</v>
      </c>
    </row>
    <row r="460">
      <c r="A460" s="1" t="s">
        <v>309</v>
      </c>
      <c r="E460" s="27" t="s">
        <v>1728</v>
      </c>
    </row>
    <row r="461">
      <c r="A461" s="1" t="s">
        <v>300</v>
      </c>
      <c r="B461" s="1">
        <v>32</v>
      </c>
      <c r="C461" s="26" t="s">
        <v>1861</v>
      </c>
      <c r="D461" t="s">
        <v>298</v>
      </c>
      <c r="E461" s="27" t="s">
        <v>1862</v>
      </c>
      <c r="F461" s="28" t="s">
        <v>359</v>
      </c>
      <c r="G461" s="29">
        <v>2</v>
      </c>
      <c r="H461" s="28">
        <v>0</v>
      </c>
      <c r="I461" s="30">
        <f>ROUND(G461*H461,P4)</f>
        <v>0</v>
      </c>
      <c r="L461" s="31">
        <v>0</v>
      </c>
      <c r="M461" s="24">
        <f>ROUND(G461*L461,P4)</f>
        <v>0</v>
      </c>
      <c r="N461" s="25" t="s">
        <v>328</v>
      </c>
      <c r="O461" s="32">
        <f>M461*AA461</f>
        <v>0</v>
      </c>
      <c r="P461" s="1">
        <v>3</v>
      </c>
      <c r="AA461" s="1">
        <f>IF(P461=1,$O$3,IF(P461=2,$O$4,$O$5))</f>
        <v>0</v>
      </c>
    </row>
    <row r="462">
      <c r="A462" s="1" t="s">
        <v>306</v>
      </c>
      <c r="E462" s="27" t="s">
        <v>329</v>
      </c>
    </row>
    <row r="463">
      <c r="A463" s="1" t="s">
        <v>308</v>
      </c>
      <c r="E463" s="33" t="s">
        <v>716</v>
      </c>
    </row>
    <row r="464">
      <c r="A464" s="1" t="s">
        <v>309</v>
      </c>
      <c r="E464" s="27" t="s">
        <v>1728</v>
      </c>
    </row>
    <row r="465">
      <c r="A465" s="1" t="s">
        <v>300</v>
      </c>
      <c r="B465" s="1">
        <v>33</v>
      </c>
      <c r="C465" s="26" t="s">
        <v>1863</v>
      </c>
      <c r="D465" t="s">
        <v>298</v>
      </c>
      <c r="E465" s="27" t="s">
        <v>1864</v>
      </c>
      <c r="F465" s="28" t="s">
        <v>359</v>
      </c>
      <c r="G465" s="29">
        <v>2</v>
      </c>
      <c r="H465" s="28">
        <v>0</v>
      </c>
      <c r="I465" s="30">
        <f>ROUND(G465*H465,P4)</f>
        <v>0</v>
      </c>
      <c r="L465" s="31">
        <v>0</v>
      </c>
      <c r="M465" s="24">
        <f>ROUND(G465*L465,P4)</f>
        <v>0</v>
      </c>
      <c r="N465" s="25" t="s">
        <v>328</v>
      </c>
      <c r="O465" s="32">
        <f>M465*AA465</f>
        <v>0</v>
      </c>
      <c r="P465" s="1">
        <v>3</v>
      </c>
      <c r="AA465" s="1">
        <f>IF(P465=1,$O$3,IF(P465=2,$O$4,$O$5))</f>
        <v>0</v>
      </c>
    </row>
    <row r="466">
      <c r="A466" s="1" t="s">
        <v>306</v>
      </c>
      <c r="E466" s="27" t="s">
        <v>329</v>
      </c>
    </row>
    <row r="467">
      <c r="A467" s="1" t="s">
        <v>308</v>
      </c>
      <c r="E467" s="33" t="s">
        <v>716</v>
      </c>
    </row>
    <row r="468">
      <c r="A468" s="1" t="s">
        <v>309</v>
      </c>
      <c r="E468" s="27" t="s">
        <v>1728</v>
      </c>
    </row>
    <row r="469">
      <c r="A469" s="1" t="s">
        <v>300</v>
      </c>
      <c r="B469" s="1">
        <v>34</v>
      </c>
      <c r="C469" s="26" t="s">
        <v>1865</v>
      </c>
      <c r="D469" t="s">
        <v>298</v>
      </c>
      <c r="E469" s="27" t="s">
        <v>1866</v>
      </c>
      <c r="F469" s="28" t="s">
        <v>359</v>
      </c>
      <c r="G469" s="29">
        <v>2</v>
      </c>
      <c r="H469" s="28">
        <v>0</v>
      </c>
      <c r="I469" s="30">
        <f>ROUND(G469*H469,P4)</f>
        <v>0</v>
      </c>
      <c r="L469" s="31">
        <v>0</v>
      </c>
      <c r="M469" s="24">
        <f>ROUND(G469*L469,P4)</f>
        <v>0</v>
      </c>
      <c r="N469" s="25" t="s">
        <v>328</v>
      </c>
      <c r="O469" s="32">
        <f>M469*AA469</f>
        <v>0</v>
      </c>
      <c r="P469" s="1">
        <v>3</v>
      </c>
      <c r="AA469" s="1">
        <f>IF(P469=1,$O$3,IF(P469=2,$O$4,$O$5))</f>
        <v>0</v>
      </c>
    </row>
    <row r="470">
      <c r="A470" s="1" t="s">
        <v>306</v>
      </c>
      <c r="E470" s="27" t="s">
        <v>329</v>
      </c>
    </row>
    <row r="471">
      <c r="A471" s="1" t="s">
        <v>308</v>
      </c>
      <c r="E471" s="33" t="s">
        <v>716</v>
      </c>
    </row>
    <row r="472">
      <c r="A472" s="1" t="s">
        <v>309</v>
      </c>
      <c r="E472" s="27" t="s">
        <v>1728</v>
      </c>
    </row>
    <row r="473">
      <c r="A473" s="1" t="s">
        <v>300</v>
      </c>
      <c r="B473" s="1">
        <v>37</v>
      </c>
      <c r="C473" s="26" t="s">
        <v>1867</v>
      </c>
      <c r="D473" t="s">
        <v>298</v>
      </c>
      <c r="E473" s="27" t="s">
        <v>1868</v>
      </c>
      <c r="F473" s="28" t="s">
        <v>359</v>
      </c>
      <c r="G473" s="29">
        <v>2</v>
      </c>
      <c r="H473" s="28">
        <v>0</v>
      </c>
      <c r="I473" s="30">
        <f>ROUND(G473*H473,P4)</f>
        <v>0</v>
      </c>
      <c r="L473" s="31">
        <v>0</v>
      </c>
      <c r="M473" s="24">
        <f>ROUND(G473*L473,P4)</f>
        <v>0</v>
      </c>
      <c r="N473" s="25" t="s">
        <v>328</v>
      </c>
      <c r="O473" s="32">
        <f>M473*AA473</f>
        <v>0</v>
      </c>
      <c r="P473" s="1">
        <v>3</v>
      </c>
      <c r="AA473" s="1">
        <f>IF(P473=1,$O$3,IF(P473=2,$O$4,$O$5))</f>
        <v>0</v>
      </c>
    </row>
    <row r="474">
      <c r="A474" s="1" t="s">
        <v>306</v>
      </c>
      <c r="E474" s="27" t="s">
        <v>329</v>
      </c>
    </row>
    <row r="475">
      <c r="A475" s="1" t="s">
        <v>308</v>
      </c>
      <c r="E475" s="33" t="s">
        <v>716</v>
      </c>
    </row>
    <row r="476">
      <c r="A476" s="1" t="s">
        <v>309</v>
      </c>
      <c r="E476" s="27" t="s">
        <v>1728</v>
      </c>
    </row>
    <row r="477">
      <c r="A477" s="1" t="s">
        <v>300</v>
      </c>
      <c r="B477" s="1">
        <v>35</v>
      </c>
      <c r="C477" s="26" t="s">
        <v>1869</v>
      </c>
      <c r="D477" t="s">
        <v>298</v>
      </c>
      <c r="E477" s="27" t="s">
        <v>1870</v>
      </c>
      <c r="F477" s="28" t="s">
        <v>359</v>
      </c>
      <c r="G477" s="29">
        <v>2</v>
      </c>
      <c r="H477" s="28">
        <v>0</v>
      </c>
      <c r="I477" s="30">
        <f>ROUND(G477*H477,P4)</f>
        <v>0</v>
      </c>
      <c r="L477" s="31">
        <v>0</v>
      </c>
      <c r="M477" s="24">
        <f>ROUND(G477*L477,P4)</f>
        <v>0</v>
      </c>
      <c r="N477" s="25" t="s">
        <v>328</v>
      </c>
      <c r="O477" s="32">
        <f>M477*AA477</f>
        <v>0</v>
      </c>
      <c r="P477" s="1">
        <v>3</v>
      </c>
      <c r="AA477" s="1">
        <f>IF(P477=1,$O$3,IF(P477=2,$O$4,$O$5))</f>
        <v>0</v>
      </c>
    </row>
    <row r="478">
      <c r="A478" s="1" t="s">
        <v>306</v>
      </c>
      <c r="E478" s="27" t="s">
        <v>329</v>
      </c>
    </row>
    <row r="479">
      <c r="A479" s="1" t="s">
        <v>308</v>
      </c>
      <c r="E479" s="33" t="s">
        <v>716</v>
      </c>
    </row>
    <row r="480">
      <c r="A480" s="1" t="s">
        <v>309</v>
      </c>
      <c r="E480" s="27" t="s">
        <v>1728</v>
      </c>
    </row>
    <row r="481">
      <c r="A481" s="1" t="s">
        <v>300</v>
      </c>
      <c r="B481" s="1">
        <v>36</v>
      </c>
      <c r="C481" s="26" t="s">
        <v>1871</v>
      </c>
      <c r="D481" t="s">
        <v>298</v>
      </c>
      <c r="E481" s="27" t="s">
        <v>1872</v>
      </c>
      <c r="F481" s="28" t="s">
        <v>359</v>
      </c>
      <c r="G481" s="29">
        <v>2</v>
      </c>
      <c r="H481" s="28">
        <v>0</v>
      </c>
      <c r="I481" s="30">
        <f>ROUND(G481*H481,P4)</f>
        <v>0</v>
      </c>
      <c r="L481" s="31">
        <v>0</v>
      </c>
      <c r="M481" s="24">
        <f>ROUND(G481*L481,P4)</f>
        <v>0</v>
      </c>
      <c r="N481" s="25" t="s">
        <v>328</v>
      </c>
      <c r="O481" s="32">
        <f>M481*AA481</f>
        <v>0</v>
      </c>
      <c r="P481" s="1">
        <v>3</v>
      </c>
      <c r="AA481" s="1">
        <f>IF(P481=1,$O$3,IF(P481=2,$O$4,$O$5))</f>
        <v>0</v>
      </c>
    </row>
    <row r="482">
      <c r="A482" s="1" t="s">
        <v>306</v>
      </c>
      <c r="E482" s="27" t="s">
        <v>329</v>
      </c>
    </row>
    <row r="483">
      <c r="A483" s="1" t="s">
        <v>308</v>
      </c>
      <c r="E483" s="33" t="s">
        <v>716</v>
      </c>
    </row>
    <row r="484">
      <c r="A484" s="1" t="s">
        <v>309</v>
      </c>
      <c r="E484" s="27" t="s">
        <v>1728</v>
      </c>
    </row>
    <row r="485">
      <c r="A485" s="1" t="s">
        <v>300</v>
      </c>
      <c r="B485" s="1">
        <v>38</v>
      </c>
      <c r="C485" s="26" t="s">
        <v>1873</v>
      </c>
      <c r="D485" t="s">
        <v>298</v>
      </c>
      <c r="E485" s="27" t="s">
        <v>1874</v>
      </c>
      <c r="F485" s="28" t="s">
        <v>333</v>
      </c>
      <c r="G485" s="29">
        <v>90</v>
      </c>
      <c r="H485" s="28">
        <v>0</v>
      </c>
      <c r="I485" s="30">
        <f>ROUND(G485*H485,P4)</f>
        <v>0</v>
      </c>
      <c r="L485" s="31">
        <v>0</v>
      </c>
      <c r="M485" s="24">
        <f>ROUND(G485*L485,P4)</f>
        <v>0</v>
      </c>
      <c r="N485" s="25" t="s">
        <v>328</v>
      </c>
      <c r="O485" s="32">
        <f>M485*AA485</f>
        <v>0</v>
      </c>
      <c r="P485" s="1">
        <v>3</v>
      </c>
      <c r="AA485" s="1">
        <f>IF(P485=1,$O$3,IF(P485=2,$O$4,$O$5))</f>
        <v>0</v>
      </c>
    </row>
    <row r="486">
      <c r="A486" s="1" t="s">
        <v>306</v>
      </c>
      <c r="E486" s="27" t="s">
        <v>329</v>
      </c>
    </row>
    <row r="487">
      <c r="A487" s="1" t="s">
        <v>308</v>
      </c>
      <c r="E487" s="33" t="s">
        <v>716</v>
      </c>
    </row>
    <row r="488">
      <c r="A488" s="1" t="s">
        <v>309</v>
      </c>
      <c r="E488" s="27" t="s">
        <v>1728</v>
      </c>
    </row>
    <row r="489">
      <c r="A489" s="1" t="s">
        <v>300</v>
      </c>
      <c r="B489" s="1">
        <v>40</v>
      </c>
      <c r="C489" s="26" t="s">
        <v>1875</v>
      </c>
      <c r="D489" t="s">
        <v>298</v>
      </c>
      <c r="E489" s="27" t="s">
        <v>1876</v>
      </c>
      <c r="F489" s="28" t="s">
        <v>359</v>
      </c>
      <c r="G489" s="29">
        <v>8</v>
      </c>
      <c r="H489" s="28">
        <v>0</v>
      </c>
      <c r="I489" s="30">
        <f>ROUND(G489*H489,P4)</f>
        <v>0</v>
      </c>
      <c r="L489" s="31">
        <v>0</v>
      </c>
      <c r="M489" s="24">
        <f>ROUND(G489*L489,P4)</f>
        <v>0</v>
      </c>
      <c r="N489" s="25" t="s">
        <v>328</v>
      </c>
      <c r="O489" s="32">
        <f>M489*AA489</f>
        <v>0</v>
      </c>
      <c r="P489" s="1">
        <v>3</v>
      </c>
      <c r="AA489" s="1">
        <f>IF(P489=1,$O$3,IF(P489=2,$O$4,$O$5))</f>
        <v>0</v>
      </c>
    </row>
    <row r="490">
      <c r="A490" s="1" t="s">
        <v>306</v>
      </c>
      <c r="E490" s="27" t="s">
        <v>329</v>
      </c>
    </row>
    <row r="491">
      <c r="A491" s="1" t="s">
        <v>308</v>
      </c>
      <c r="E491" s="33" t="s">
        <v>716</v>
      </c>
    </row>
    <row r="492">
      <c r="A492" s="1" t="s">
        <v>309</v>
      </c>
      <c r="E492" s="27" t="s">
        <v>1728</v>
      </c>
    </row>
    <row r="493">
      <c r="A493" s="1" t="s">
        <v>300</v>
      </c>
      <c r="B493" s="1">
        <v>41</v>
      </c>
      <c r="C493" s="26" t="s">
        <v>1877</v>
      </c>
      <c r="D493" t="s">
        <v>298</v>
      </c>
      <c r="E493" s="27" t="s">
        <v>1878</v>
      </c>
      <c r="F493" s="28" t="s">
        <v>333</v>
      </c>
      <c r="G493" s="29">
        <v>90</v>
      </c>
      <c r="H493" s="28">
        <v>0</v>
      </c>
      <c r="I493" s="30">
        <f>ROUND(G493*H493,P4)</f>
        <v>0</v>
      </c>
      <c r="L493" s="31">
        <v>0</v>
      </c>
      <c r="M493" s="24">
        <f>ROUND(G493*L493,P4)</f>
        <v>0</v>
      </c>
      <c r="N493" s="25" t="s">
        <v>328</v>
      </c>
      <c r="O493" s="32">
        <f>M493*AA493</f>
        <v>0</v>
      </c>
      <c r="P493" s="1">
        <v>3</v>
      </c>
      <c r="AA493" s="1">
        <f>IF(P493=1,$O$3,IF(P493=2,$O$4,$O$5))</f>
        <v>0</v>
      </c>
    </row>
    <row r="494">
      <c r="A494" s="1" t="s">
        <v>306</v>
      </c>
      <c r="E494" s="27" t="s">
        <v>329</v>
      </c>
    </row>
    <row r="495">
      <c r="A495" s="1" t="s">
        <v>308</v>
      </c>
      <c r="E495" s="33" t="s">
        <v>716</v>
      </c>
    </row>
    <row r="496">
      <c r="A496" s="1" t="s">
        <v>309</v>
      </c>
      <c r="E496" s="27" t="s">
        <v>1728</v>
      </c>
    </row>
    <row r="497">
      <c r="A497" s="1" t="s">
        <v>300</v>
      </c>
      <c r="B497" s="1">
        <v>39</v>
      </c>
      <c r="C497" s="26" t="s">
        <v>1879</v>
      </c>
      <c r="D497" t="s">
        <v>298</v>
      </c>
      <c r="E497" s="27" t="s">
        <v>1880</v>
      </c>
      <c r="F497" s="28" t="s">
        <v>333</v>
      </c>
      <c r="G497" s="29">
        <v>40</v>
      </c>
      <c r="H497" s="28">
        <v>0</v>
      </c>
      <c r="I497" s="30">
        <f>ROUND(G497*H497,P4)</f>
        <v>0</v>
      </c>
      <c r="L497" s="31">
        <v>0</v>
      </c>
      <c r="M497" s="24">
        <f>ROUND(G497*L497,P4)</f>
        <v>0</v>
      </c>
      <c r="N497" s="25" t="s">
        <v>328</v>
      </c>
      <c r="O497" s="32">
        <f>M497*AA497</f>
        <v>0</v>
      </c>
      <c r="P497" s="1">
        <v>3</v>
      </c>
      <c r="AA497" s="1">
        <f>IF(P497=1,$O$3,IF(P497=2,$O$4,$O$5))</f>
        <v>0</v>
      </c>
    </row>
    <row r="498">
      <c r="A498" s="1" t="s">
        <v>306</v>
      </c>
      <c r="E498" s="27" t="s">
        <v>329</v>
      </c>
    </row>
    <row r="499">
      <c r="A499" s="1" t="s">
        <v>308</v>
      </c>
      <c r="E499" s="33" t="s">
        <v>716</v>
      </c>
    </row>
    <row r="500">
      <c r="A500" s="1" t="s">
        <v>309</v>
      </c>
      <c r="E500" s="27" t="s">
        <v>1728</v>
      </c>
    </row>
    <row r="501">
      <c r="A501" s="1" t="s">
        <v>300</v>
      </c>
      <c r="B501" s="1">
        <v>42</v>
      </c>
      <c r="C501" s="26" t="s">
        <v>1881</v>
      </c>
      <c r="D501" t="s">
        <v>298</v>
      </c>
      <c r="E501" s="27" t="s">
        <v>1882</v>
      </c>
      <c r="F501" s="28" t="s">
        <v>359</v>
      </c>
      <c r="G501" s="29">
        <v>2</v>
      </c>
      <c r="H501" s="28">
        <v>0</v>
      </c>
      <c r="I501" s="30">
        <f>ROUND(G501*H501,P4)</f>
        <v>0</v>
      </c>
      <c r="L501" s="31">
        <v>0</v>
      </c>
      <c r="M501" s="24">
        <f>ROUND(G501*L501,P4)</f>
        <v>0</v>
      </c>
      <c r="N501" s="25" t="s">
        <v>328</v>
      </c>
      <c r="O501" s="32">
        <f>M501*AA501</f>
        <v>0</v>
      </c>
      <c r="P501" s="1">
        <v>3</v>
      </c>
      <c r="AA501" s="1">
        <f>IF(P501=1,$O$3,IF(P501=2,$O$4,$O$5))</f>
        <v>0</v>
      </c>
    </row>
    <row r="502">
      <c r="A502" s="1" t="s">
        <v>306</v>
      </c>
      <c r="E502" s="27" t="s">
        <v>329</v>
      </c>
    </row>
    <row r="503" ht="25.5">
      <c r="A503" s="1" t="s">
        <v>308</v>
      </c>
      <c r="E503" s="33" t="s">
        <v>1883</v>
      </c>
    </row>
    <row r="504">
      <c r="A504" s="1" t="s">
        <v>309</v>
      </c>
      <c r="E504" s="27" t="s">
        <v>1728</v>
      </c>
    </row>
    <row r="505" ht="25.5">
      <c r="A505" s="1" t="s">
        <v>300</v>
      </c>
      <c r="B505" s="1">
        <v>43</v>
      </c>
      <c r="C505" s="26" t="s">
        <v>1884</v>
      </c>
      <c r="D505" t="s">
        <v>298</v>
      </c>
      <c r="E505" s="27" t="s">
        <v>1885</v>
      </c>
      <c r="F505" s="28" t="s">
        <v>359</v>
      </c>
      <c r="G505" s="29">
        <v>4</v>
      </c>
      <c r="H505" s="28">
        <v>0</v>
      </c>
      <c r="I505" s="30">
        <f>ROUND(G505*H505,P4)</f>
        <v>0</v>
      </c>
      <c r="L505" s="31">
        <v>0</v>
      </c>
      <c r="M505" s="24">
        <f>ROUND(G505*L505,P4)</f>
        <v>0</v>
      </c>
      <c r="N505" s="25" t="s">
        <v>328</v>
      </c>
      <c r="O505" s="32">
        <f>M505*AA505</f>
        <v>0</v>
      </c>
      <c r="P505" s="1">
        <v>3</v>
      </c>
      <c r="AA505" s="1">
        <f>IF(P505=1,$O$3,IF(P505=2,$O$4,$O$5))</f>
        <v>0</v>
      </c>
    </row>
    <row r="506">
      <c r="A506" s="1" t="s">
        <v>306</v>
      </c>
      <c r="E506" s="27" t="s">
        <v>329</v>
      </c>
    </row>
    <row r="507" ht="25.5">
      <c r="A507" s="1" t="s">
        <v>308</v>
      </c>
      <c r="E507" s="33" t="s">
        <v>1846</v>
      </c>
    </row>
    <row r="508">
      <c r="A508" s="1" t="s">
        <v>309</v>
      </c>
      <c r="E508" s="27" t="s">
        <v>1728</v>
      </c>
    </row>
    <row r="509">
      <c r="A509" s="1" t="s">
        <v>300</v>
      </c>
      <c r="B509" s="1">
        <v>44</v>
      </c>
      <c r="C509" s="26" t="s">
        <v>1886</v>
      </c>
      <c r="D509" t="s">
        <v>298</v>
      </c>
      <c r="E509" s="27" t="s">
        <v>1887</v>
      </c>
      <c r="F509" s="28" t="s">
        <v>359</v>
      </c>
      <c r="G509" s="29">
        <v>1</v>
      </c>
      <c r="H509" s="28">
        <v>0</v>
      </c>
      <c r="I509" s="30">
        <f>ROUND(G509*H509,P4)</f>
        <v>0</v>
      </c>
      <c r="L509" s="31">
        <v>0</v>
      </c>
      <c r="M509" s="24">
        <f>ROUND(G509*L509,P4)</f>
        <v>0</v>
      </c>
      <c r="N509" s="25" t="s">
        <v>328</v>
      </c>
      <c r="O509" s="32">
        <f>M509*AA509</f>
        <v>0</v>
      </c>
      <c r="P509" s="1">
        <v>3</v>
      </c>
      <c r="AA509" s="1">
        <f>IF(P509=1,$O$3,IF(P509=2,$O$4,$O$5))</f>
        <v>0</v>
      </c>
    </row>
    <row r="510">
      <c r="A510" s="1" t="s">
        <v>306</v>
      </c>
      <c r="E510" s="27" t="s">
        <v>329</v>
      </c>
    </row>
    <row r="511">
      <c r="A511" s="1" t="s">
        <v>308</v>
      </c>
      <c r="E511" s="33" t="s">
        <v>716</v>
      </c>
    </row>
    <row r="512">
      <c r="A512" s="1" t="s">
        <v>309</v>
      </c>
      <c r="E512" s="27" t="s">
        <v>1728</v>
      </c>
    </row>
    <row r="513">
      <c r="A513" s="1" t="s">
        <v>300</v>
      </c>
      <c r="B513" s="1">
        <v>45</v>
      </c>
      <c r="C513" s="26" t="s">
        <v>1888</v>
      </c>
      <c r="D513" t="s">
        <v>298</v>
      </c>
      <c r="E513" s="27" t="s">
        <v>1889</v>
      </c>
      <c r="F513" s="28" t="s">
        <v>359</v>
      </c>
      <c r="G513" s="29">
        <v>1</v>
      </c>
      <c r="H513" s="28">
        <v>0</v>
      </c>
      <c r="I513" s="30">
        <f>ROUND(G513*H513,P4)</f>
        <v>0</v>
      </c>
      <c r="L513" s="31">
        <v>0</v>
      </c>
      <c r="M513" s="24">
        <f>ROUND(G513*L513,P4)</f>
        <v>0</v>
      </c>
      <c r="N513" s="25" t="s">
        <v>328</v>
      </c>
      <c r="O513" s="32">
        <f>M513*AA513</f>
        <v>0</v>
      </c>
      <c r="P513" s="1">
        <v>3</v>
      </c>
      <c r="AA513" s="1">
        <f>IF(P513=1,$O$3,IF(P513=2,$O$4,$O$5))</f>
        <v>0</v>
      </c>
    </row>
    <row r="514">
      <c r="A514" s="1" t="s">
        <v>306</v>
      </c>
      <c r="E514" s="27" t="s">
        <v>329</v>
      </c>
    </row>
    <row r="515">
      <c r="A515" s="1" t="s">
        <v>308</v>
      </c>
      <c r="E515" s="33" t="s">
        <v>716</v>
      </c>
    </row>
    <row r="516">
      <c r="A516" s="1" t="s">
        <v>309</v>
      </c>
      <c r="E516" s="27" t="s">
        <v>1728</v>
      </c>
    </row>
    <row r="517">
      <c r="A517" s="1" t="s">
        <v>300</v>
      </c>
      <c r="B517" s="1">
        <v>46</v>
      </c>
      <c r="C517" s="26" t="s">
        <v>1890</v>
      </c>
      <c r="D517" t="s">
        <v>298</v>
      </c>
      <c r="E517" s="27" t="s">
        <v>1891</v>
      </c>
      <c r="F517" s="28" t="s">
        <v>359</v>
      </c>
      <c r="G517" s="29">
        <v>1</v>
      </c>
      <c r="H517" s="28">
        <v>0</v>
      </c>
      <c r="I517" s="30">
        <f>ROUND(G517*H517,P4)</f>
        <v>0</v>
      </c>
      <c r="L517" s="31">
        <v>0</v>
      </c>
      <c r="M517" s="24">
        <f>ROUND(G517*L517,P4)</f>
        <v>0</v>
      </c>
      <c r="N517" s="25" t="s">
        <v>328</v>
      </c>
      <c r="O517" s="32">
        <f>M517*AA517</f>
        <v>0</v>
      </c>
      <c r="P517" s="1">
        <v>3</v>
      </c>
      <c r="AA517" s="1">
        <f>IF(P517=1,$O$3,IF(P517=2,$O$4,$O$5))</f>
        <v>0</v>
      </c>
    </row>
    <row r="518">
      <c r="A518" s="1" t="s">
        <v>306</v>
      </c>
      <c r="E518" s="27" t="s">
        <v>329</v>
      </c>
    </row>
    <row r="519">
      <c r="A519" s="1" t="s">
        <v>308</v>
      </c>
      <c r="E519" s="33" t="s">
        <v>716</v>
      </c>
    </row>
    <row r="520">
      <c r="A520" s="1" t="s">
        <v>309</v>
      </c>
      <c r="E520" s="27" t="s">
        <v>1728</v>
      </c>
    </row>
    <row r="521">
      <c r="A521" s="1" t="s">
        <v>300</v>
      </c>
      <c r="B521" s="1">
        <v>47</v>
      </c>
      <c r="C521" s="26" t="s">
        <v>1892</v>
      </c>
      <c r="D521" t="s">
        <v>298</v>
      </c>
      <c r="E521" s="27" t="s">
        <v>1893</v>
      </c>
      <c r="F521" s="28" t="s">
        <v>359</v>
      </c>
      <c r="G521" s="29">
        <v>1</v>
      </c>
      <c r="H521" s="28">
        <v>0</v>
      </c>
      <c r="I521" s="30">
        <f>ROUND(G521*H521,P4)</f>
        <v>0</v>
      </c>
      <c r="L521" s="31">
        <v>0</v>
      </c>
      <c r="M521" s="24">
        <f>ROUND(G521*L521,P4)</f>
        <v>0</v>
      </c>
      <c r="N521" s="25" t="s">
        <v>328</v>
      </c>
      <c r="O521" s="32">
        <f>M521*AA521</f>
        <v>0</v>
      </c>
      <c r="P521" s="1">
        <v>3</v>
      </c>
      <c r="AA521" s="1">
        <f>IF(P521=1,$O$3,IF(P521=2,$O$4,$O$5))</f>
        <v>0</v>
      </c>
    </row>
    <row r="522">
      <c r="A522" s="1" t="s">
        <v>306</v>
      </c>
      <c r="E522" s="27" t="s">
        <v>329</v>
      </c>
    </row>
    <row r="523">
      <c r="A523" s="1" t="s">
        <v>308</v>
      </c>
      <c r="E523" s="33" t="s">
        <v>716</v>
      </c>
    </row>
    <row r="524">
      <c r="A524" s="1" t="s">
        <v>309</v>
      </c>
      <c r="E524" s="27" t="s">
        <v>1728</v>
      </c>
    </row>
    <row r="525">
      <c r="A525" s="1" t="s">
        <v>300</v>
      </c>
      <c r="B525" s="1">
        <v>49</v>
      </c>
      <c r="C525" s="26" t="s">
        <v>1894</v>
      </c>
      <c r="D525" t="s">
        <v>298</v>
      </c>
      <c r="E525" s="27" t="s">
        <v>1895</v>
      </c>
      <c r="F525" s="28" t="s">
        <v>359</v>
      </c>
      <c r="G525" s="29">
        <v>1</v>
      </c>
      <c r="H525" s="28">
        <v>0</v>
      </c>
      <c r="I525" s="30">
        <f>ROUND(G525*H525,P4)</f>
        <v>0</v>
      </c>
      <c r="L525" s="31">
        <v>0</v>
      </c>
      <c r="M525" s="24">
        <f>ROUND(G525*L525,P4)</f>
        <v>0</v>
      </c>
      <c r="N525" s="25" t="s">
        <v>328</v>
      </c>
      <c r="O525" s="32">
        <f>M525*AA525</f>
        <v>0</v>
      </c>
      <c r="P525" s="1">
        <v>3</v>
      </c>
      <c r="AA525" s="1">
        <f>IF(P525=1,$O$3,IF(P525=2,$O$4,$O$5))</f>
        <v>0</v>
      </c>
    </row>
    <row r="526">
      <c r="A526" s="1" t="s">
        <v>306</v>
      </c>
      <c r="E526" s="27" t="s">
        <v>329</v>
      </c>
    </row>
    <row r="527">
      <c r="A527" s="1" t="s">
        <v>308</v>
      </c>
      <c r="E527" s="33" t="s">
        <v>716</v>
      </c>
    </row>
    <row r="528">
      <c r="A528" s="1" t="s">
        <v>309</v>
      </c>
      <c r="E528" s="27" t="s">
        <v>1728</v>
      </c>
    </row>
    <row r="529">
      <c r="A529" s="1" t="s">
        <v>300</v>
      </c>
      <c r="B529" s="1">
        <v>50</v>
      </c>
      <c r="C529" s="26" t="s">
        <v>1896</v>
      </c>
      <c r="D529" t="s">
        <v>298</v>
      </c>
      <c r="E529" s="27" t="s">
        <v>1897</v>
      </c>
      <c r="F529" s="28" t="s">
        <v>359</v>
      </c>
      <c r="G529" s="29">
        <v>1</v>
      </c>
      <c r="H529" s="28">
        <v>0</v>
      </c>
      <c r="I529" s="30">
        <f>ROUND(G529*H529,P4)</f>
        <v>0</v>
      </c>
      <c r="L529" s="31">
        <v>0</v>
      </c>
      <c r="M529" s="24">
        <f>ROUND(G529*L529,P4)</f>
        <v>0</v>
      </c>
      <c r="N529" s="25" t="s">
        <v>328</v>
      </c>
      <c r="O529" s="32">
        <f>M529*AA529</f>
        <v>0</v>
      </c>
      <c r="P529" s="1">
        <v>3</v>
      </c>
      <c r="AA529" s="1">
        <f>IF(P529=1,$O$3,IF(P529=2,$O$4,$O$5))</f>
        <v>0</v>
      </c>
    </row>
    <row r="530">
      <c r="A530" s="1" t="s">
        <v>306</v>
      </c>
      <c r="E530" s="27" t="s">
        <v>329</v>
      </c>
    </row>
    <row r="531">
      <c r="A531" s="1" t="s">
        <v>308</v>
      </c>
      <c r="E531" s="33" t="s">
        <v>716</v>
      </c>
    </row>
    <row r="532">
      <c r="A532" s="1" t="s">
        <v>309</v>
      </c>
      <c r="E532" s="27" t="s">
        <v>1728</v>
      </c>
    </row>
    <row r="533">
      <c r="A533" s="1" t="s">
        <v>300</v>
      </c>
      <c r="B533" s="1">
        <v>51</v>
      </c>
      <c r="C533" s="26" t="s">
        <v>1898</v>
      </c>
      <c r="D533" t="s">
        <v>298</v>
      </c>
      <c r="E533" s="27" t="s">
        <v>1899</v>
      </c>
      <c r="F533" s="28" t="s">
        <v>359</v>
      </c>
      <c r="G533" s="29">
        <v>1</v>
      </c>
      <c r="H533" s="28">
        <v>0</v>
      </c>
      <c r="I533" s="30">
        <f>ROUND(G533*H533,P4)</f>
        <v>0</v>
      </c>
      <c r="L533" s="31">
        <v>0</v>
      </c>
      <c r="M533" s="24">
        <f>ROUND(G533*L533,P4)</f>
        <v>0</v>
      </c>
      <c r="N533" s="25" t="s">
        <v>328</v>
      </c>
      <c r="O533" s="32">
        <f>M533*AA533</f>
        <v>0</v>
      </c>
      <c r="P533" s="1">
        <v>3</v>
      </c>
      <c r="AA533" s="1">
        <f>IF(P533=1,$O$3,IF(P533=2,$O$4,$O$5))</f>
        <v>0</v>
      </c>
    </row>
    <row r="534">
      <c r="A534" s="1" t="s">
        <v>306</v>
      </c>
      <c r="E534" s="27" t="s">
        <v>329</v>
      </c>
    </row>
    <row r="535">
      <c r="A535" s="1" t="s">
        <v>308</v>
      </c>
      <c r="E535" s="33" t="s">
        <v>716</v>
      </c>
    </row>
    <row r="536">
      <c r="A536" s="1" t="s">
        <v>309</v>
      </c>
      <c r="E536" s="27" t="s">
        <v>1728</v>
      </c>
    </row>
    <row r="537">
      <c r="A537" s="1" t="s">
        <v>300</v>
      </c>
      <c r="B537" s="1">
        <v>52</v>
      </c>
      <c r="C537" s="26" t="s">
        <v>1900</v>
      </c>
      <c r="D537" t="s">
        <v>298</v>
      </c>
      <c r="E537" s="27" t="s">
        <v>1901</v>
      </c>
      <c r="F537" s="28" t="s">
        <v>359</v>
      </c>
      <c r="G537" s="29">
        <v>1</v>
      </c>
      <c r="H537" s="28">
        <v>0</v>
      </c>
      <c r="I537" s="30">
        <f>ROUND(G537*H537,P4)</f>
        <v>0</v>
      </c>
      <c r="L537" s="31">
        <v>0</v>
      </c>
      <c r="M537" s="24">
        <f>ROUND(G537*L537,P4)</f>
        <v>0</v>
      </c>
      <c r="N537" s="25" t="s">
        <v>328</v>
      </c>
      <c r="O537" s="32">
        <f>M537*AA537</f>
        <v>0</v>
      </c>
      <c r="P537" s="1">
        <v>3</v>
      </c>
      <c r="AA537" s="1">
        <f>IF(P537=1,$O$3,IF(P537=2,$O$4,$O$5))</f>
        <v>0</v>
      </c>
    </row>
    <row r="538">
      <c r="A538" s="1" t="s">
        <v>306</v>
      </c>
      <c r="E538" s="27" t="s">
        <v>329</v>
      </c>
    </row>
    <row r="539">
      <c r="A539" s="1" t="s">
        <v>308</v>
      </c>
      <c r="E539" s="33" t="s">
        <v>716</v>
      </c>
    </row>
    <row r="540">
      <c r="A540" s="1" t="s">
        <v>309</v>
      </c>
      <c r="E540" s="27" t="s">
        <v>1728</v>
      </c>
    </row>
    <row r="541">
      <c r="A541" s="1" t="s">
        <v>300</v>
      </c>
      <c r="B541" s="1">
        <v>70</v>
      </c>
      <c r="C541" s="26" t="s">
        <v>1902</v>
      </c>
      <c r="D541" t="s">
        <v>298</v>
      </c>
      <c r="E541" s="27" t="s">
        <v>1903</v>
      </c>
      <c r="F541" s="28" t="s">
        <v>359</v>
      </c>
      <c r="G541" s="29">
        <v>2</v>
      </c>
      <c r="H541" s="28">
        <v>0</v>
      </c>
      <c r="I541" s="30">
        <f>ROUND(G541*H541,P4)</f>
        <v>0</v>
      </c>
      <c r="L541" s="31">
        <v>0</v>
      </c>
      <c r="M541" s="24">
        <f>ROUND(G541*L541,P4)</f>
        <v>0</v>
      </c>
      <c r="N541" s="25" t="s">
        <v>328</v>
      </c>
      <c r="O541" s="32">
        <f>M541*AA541</f>
        <v>0</v>
      </c>
      <c r="P541" s="1">
        <v>3</v>
      </c>
      <c r="AA541" s="1">
        <f>IF(P541=1,$O$3,IF(P541=2,$O$4,$O$5))</f>
        <v>0</v>
      </c>
    </row>
    <row r="542">
      <c r="A542" s="1" t="s">
        <v>306</v>
      </c>
      <c r="E542" s="27" t="s">
        <v>329</v>
      </c>
    </row>
    <row r="543">
      <c r="A543" s="1" t="s">
        <v>308</v>
      </c>
      <c r="E543" s="33" t="s">
        <v>716</v>
      </c>
    </row>
    <row r="544">
      <c r="A544" s="1" t="s">
        <v>309</v>
      </c>
      <c r="E544" s="27" t="s">
        <v>1728</v>
      </c>
    </row>
    <row r="545">
      <c r="A545" s="1" t="s">
        <v>300</v>
      </c>
      <c r="B545" s="1">
        <v>61</v>
      </c>
      <c r="C545" s="26" t="s">
        <v>1904</v>
      </c>
      <c r="D545" t="s">
        <v>298</v>
      </c>
      <c r="E545" s="27" t="s">
        <v>1905</v>
      </c>
      <c r="F545" s="28" t="s">
        <v>359</v>
      </c>
      <c r="G545" s="29">
        <v>1</v>
      </c>
      <c r="H545" s="28">
        <v>0</v>
      </c>
      <c r="I545" s="30">
        <f>ROUND(G545*H545,P4)</f>
        <v>0</v>
      </c>
      <c r="L545" s="31">
        <v>0</v>
      </c>
      <c r="M545" s="24">
        <f>ROUND(G545*L545,P4)</f>
        <v>0</v>
      </c>
      <c r="N545" s="25" t="s">
        <v>328</v>
      </c>
      <c r="O545" s="32">
        <f>M545*AA545</f>
        <v>0</v>
      </c>
      <c r="P545" s="1">
        <v>3</v>
      </c>
      <c r="AA545" s="1">
        <f>IF(P545=1,$O$3,IF(P545=2,$O$4,$O$5))</f>
        <v>0</v>
      </c>
    </row>
    <row r="546">
      <c r="A546" s="1" t="s">
        <v>306</v>
      </c>
      <c r="E546" s="27" t="s">
        <v>329</v>
      </c>
    </row>
    <row r="547">
      <c r="A547" s="1" t="s">
        <v>308</v>
      </c>
      <c r="E547" s="33" t="s">
        <v>716</v>
      </c>
    </row>
    <row r="548">
      <c r="A548" s="1" t="s">
        <v>309</v>
      </c>
      <c r="E548" s="27" t="s">
        <v>1728</v>
      </c>
    </row>
    <row r="549">
      <c r="A549" s="1" t="s">
        <v>300</v>
      </c>
      <c r="B549" s="1">
        <v>62</v>
      </c>
      <c r="C549" s="26" t="s">
        <v>1906</v>
      </c>
      <c r="D549" t="s">
        <v>298</v>
      </c>
      <c r="E549" s="27" t="s">
        <v>1907</v>
      </c>
      <c r="F549" s="28" t="s">
        <v>359</v>
      </c>
      <c r="G549" s="29">
        <v>1</v>
      </c>
      <c r="H549" s="28">
        <v>0</v>
      </c>
      <c r="I549" s="30">
        <f>ROUND(G549*H549,P4)</f>
        <v>0</v>
      </c>
      <c r="L549" s="31">
        <v>0</v>
      </c>
      <c r="M549" s="24">
        <f>ROUND(G549*L549,P4)</f>
        <v>0</v>
      </c>
      <c r="N549" s="25" t="s">
        <v>328</v>
      </c>
      <c r="O549" s="32">
        <f>M549*AA549</f>
        <v>0</v>
      </c>
      <c r="P549" s="1">
        <v>3</v>
      </c>
      <c r="AA549" s="1">
        <f>IF(P549=1,$O$3,IF(P549=2,$O$4,$O$5))</f>
        <v>0</v>
      </c>
    </row>
    <row r="550">
      <c r="A550" s="1" t="s">
        <v>306</v>
      </c>
      <c r="E550" s="27" t="s">
        <v>329</v>
      </c>
    </row>
    <row r="551">
      <c r="A551" s="1" t="s">
        <v>308</v>
      </c>
      <c r="E551" s="33" t="s">
        <v>716</v>
      </c>
    </row>
    <row r="552">
      <c r="A552" s="1" t="s">
        <v>309</v>
      </c>
      <c r="E552" s="27" t="s">
        <v>1728</v>
      </c>
    </row>
    <row r="553">
      <c r="A553" s="1" t="s">
        <v>300</v>
      </c>
      <c r="B553" s="1">
        <v>63</v>
      </c>
      <c r="C553" s="26" t="s">
        <v>1908</v>
      </c>
      <c r="D553" t="s">
        <v>298</v>
      </c>
      <c r="E553" s="27" t="s">
        <v>1909</v>
      </c>
      <c r="F553" s="28" t="s">
        <v>359</v>
      </c>
      <c r="G553" s="29">
        <v>2</v>
      </c>
      <c r="H553" s="28">
        <v>0</v>
      </c>
      <c r="I553" s="30">
        <f>ROUND(G553*H553,P4)</f>
        <v>0</v>
      </c>
      <c r="L553" s="31">
        <v>0</v>
      </c>
      <c r="M553" s="24">
        <f>ROUND(G553*L553,P4)</f>
        <v>0</v>
      </c>
      <c r="N553" s="25" t="s">
        <v>328</v>
      </c>
      <c r="O553" s="32">
        <f>M553*AA553</f>
        <v>0</v>
      </c>
      <c r="P553" s="1">
        <v>3</v>
      </c>
      <c r="AA553" s="1">
        <f>IF(P553=1,$O$3,IF(P553=2,$O$4,$O$5))</f>
        <v>0</v>
      </c>
    </row>
    <row r="554">
      <c r="A554" s="1" t="s">
        <v>306</v>
      </c>
      <c r="E554" s="27" t="s">
        <v>329</v>
      </c>
    </row>
    <row r="555">
      <c r="A555" s="1" t="s">
        <v>308</v>
      </c>
      <c r="E555" s="33" t="s">
        <v>716</v>
      </c>
    </row>
    <row r="556">
      <c r="A556" s="1" t="s">
        <v>309</v>
      </c>
      <c r="E556" s="27" t="s">
        <v>1728</v>
      </c>
    </row>
    <row r="557">
      <c r="A557" s="1" t="s">
        <v>300</v>
      </c>
      <c r="B557" s="1">
        <v>64</v>
      </c>
      <c r="C557" s="26" t="s">
        <v>1910</v>
      </c>
      <c r="D557" t="s">
        <v>298</v>
      </c>
      <c r="E557" s="27" t="s">
        <v>1911</v>
      </c>
      <c r="F557" s="28" t="s">
        <v>359</v>
      </c>
      <c r="G557" s="29">
        <v>2</v>
      </c>
      <c r="H557" s="28">
        <v>0</v>
      </c>
      <c r="I557" s="30">
        <f>ROUND(G557*H557,P4)</f>
        <v>0</v>
      </c>
      <c r="L557" s="31">
        <v>0</v>
      </c>
      <c r="M557" s="24">
        <f>ROUND(G557*L557,P4)</f>
        <v>0</v>
      </c>
      <c r="N557" s="25" t="s">
        <v>328</v>
      </c>
      <c r="O557" s="32">
        <f>M557*AA557</f>
        <v>0</v>
      </c>
      <c r="P557" s="1">
        <v>3</v>
      </c>
      <c r="AA557" s="1">
        <f>IF(P557=1,$O$3,IF(P557=2,$O$4,$O$5))</f>
        <v>0</v>
      </c>
    </row>
    <row r="558">
      <c r="A558" s="1" t="s">
        <v>306</v>
      </c>
      <c r="E558" s="27" t="s">
        <v>329</v>
      </c>
    </row>
    <row r="559">
      <c r="A559" s="1" t="s">
        <v>308</v>
      </c>
      <c r="E559" s="33" t="s">
        <v>716</v>
      </c>
    </row>
    <row r="560">
      <c r="A560" s="1" t="s">
        <v>309</v>
      </c>
      <c r="E560" s="27" t="s">
        <v>1728</v>
      </c>
    </row>
    <row r="561">
      <c r="A561" s="1" t="s">
        <v>300</v>
      </c>
      <c r="B561" s="1">
        <v>65</v>
      </c>
      <c r="C561" s="26" t="s">
        <v>1912</v>
      </c>
      <c r="D561" t="s">
        <v>298</v>
      </c>
      <c r="E561" s="27" t="s">
        <v>1913</v>
      </c>
      <c r="F561" s="28" t="s">
        <v>359</v>
      </c>
      <c r="G561" s="29">
        <v>2</v>
      </c>
      <c r="H561" s="28">
        <v>0</v>
      </c>
      <c r="I561" s="30">
        <f>ROUND(G561*H561,P4)</f>
        <v>0</v>
      </c>
      <c r="L561" s="31">
        <v>0</v>
      </c>
      <c r="M561" s="24">
        <f>ROUND(G561*L561,P4)</f>
        <v>0</v>
      </c>
      <c r="N561" s="25" t="s">
        <v>328</v>
      </c>
      <c r="O561" s="32">
        <f>M561*AA561</f>
        <v>0</v>
      </c>
      <c r="P561" s="1">
        <v>3</v>
      </c>
      <c r="AA561" s="1">
        <f>IF(P561=1,$O$3,IF(P561=2,$O$4,$O$5))</f>
        <v>0</v>
      </c>
    </row>
    <row r="562">
      <c r="A562" s="1" t="s">
        <v>306</v>
      </c>
      <c r="E562" s="27" t="s">
        <v>329</v>
      </c>
    </row>
    <row r="563">
      <c r="A563" s="1" t="s">
        <v>308</v>
      </c>
      <c r="E563" s="33" t="s">
        <v>716</v>
      </c>
    </row>
    <row r="564">
      <c r="A564" s="1" t="s">
        <v>309</v>
      </c>
      <c r="E564" s="27" t="s">
        <v>1728</v>
      </c>
    </row>
    <row r="565">
      <c r="A565" s="1" t="s">
        <v>300</v>
      </c>
      <c r="B565" s="1">
        <v>59</v>
      </c>
      <c r="C565" s="26" t="s">
        <v>1914</v>
      </c>
      <c r="D565" t="s">
        <v>298</v>
      </c>
      <c r="E565" s="27" t="s">
        <v>1915</v>
      </c>
      <c r="F565" s="28" t="s">
        <v>359</v>
      </c>
      <c r="G565" s="29">
        <v>3</v>
      </c>
      <c r="H565" s="28">
        <v>0</v>
      </c>
      <c r="I565" s="30">
        <f>ROUND(G565*H565,P4)</f>
        <v>0</v>
      </c>
      <c r="L565" s="31">
        <v>0</v>
      </c>
      <c r="M565" s="24">
        <f>ROUND(G565*L565,P4)</f>
        <v>0</v>
      </c>
      <c r="N565" s="25" t="s">
        <v>328</v>
      </c>
      <c r="O565" s="32">
        <f>M565*AA565</f>
        <v>0</v>
      </c>
      <c r="P565" s="1">
        <v>3</v>
      </c>
      <c r="AA565" s="1">
        <f>IF(P565=1,$O$3,IF(P565=2,$O$4,$O$5))</f>
        <v>0</v>
      </c>
    </row>
    <row r="566">
      <c r="A566" s="1" t="s">
        <v>306</v>
      </c>
      <c r="E566" s="27" t="s">
        <v>329</v>
      </c>
    </row>
    <row r="567">
      <c r="A567" s="1" t="s">
        <v>308</v>
      </c>
      <c r="E567" s="33" t="s">
        <v>716</v>
      </c>
    </row>
    <row r="568">
      <c r="A568" s="1" t="s">
        <v>309</v>
      </c>
      <c r="E568" s="27" t="s">
        <v>1728</v>
      </c>
    </row>
    <row r="569">
      <c r="A569" s="1" t="s">
        <v>300</v>
      </c>
      <c r="B569" s="1">
        <v>60</v>
      </c>
      <c r="C569" s="26" t="s">
        <v>1916</v>
      </c>
      <c r="D569" t="s">
        <v>298</v>
      </c>
      <c r="E569" s="27" t="s">
        <v>1917</v>
      </c>
      <c r="F569" s="28" t="s">
        <v>359</v>
      </c>
      <c r="G569" s="29">
        <v>3</v>
      </c>
      <c r="H569" s="28">
        <v>0</v>
      </c>
      <c r="I569" s="30">
        <f>ROUND(G569*H569,P4)</f>
        <v>0</v>
      </c>
      <c r="L569" s="31">
        <v>0</v>
      </c>
      <c r="M569" s="24">
        <f>ROUND(G569*L569,P4)</f>
        <v>0</v>
      </c>
      <c r="N569" s="25" t="s">
        <v>328</v>
      </c>
      <c r="O569" s="32">
        <f>M569*AA569</f>
        <v>0</v>
      </c>
      <c r="P569" s="1">
        <v>3</v>
      </c>
      <c r="AA569" s="1">
        <f>IF(P569=1,$O$3,IF(P569=2,$O$4,$O$5))</f>
        <v>0</v>
      </c>
    </row>
    <row r="570">
      <c r="A570" s="1" t="s">
        <v>306</v>
      </c>
      <c r="E570" s="27" t="s">
        <v>329</v>
      </c>
    </row>
    <row r="571">
      <c r="A571" s="1" t="s">
        <v>308</v>
      </c>
      <c r="E571" s="33" t="s">
        <v>716</v>
      </c>
    </row>
    <row r="572">
      <c r="A572" s="1" t="s">
        <v>309</v>
      </c>
      <c r="E572" s="27" t="s">
        <v>1728</v>
      </c>
    </row>
    <row r="573">
      <c r="A573" s="1" t="s">
        <v>300</v>
      </c>
      <c r="B573" s="1">
        <v>66</v>
      </c>
      <c r="C573" s="26" t="s">
        <v>1918</v>
      </c>
      <c r="D573" t="s">
        <v>298</v>
      </c>
      <c r="E573" s="27" t="s">
        <v>1919</v>
      </c>
      <c r="F573" s="28" t="s">
        <v>359</v>
      </c>
      <c r="G573" s="29">
        <v>1</v>
      </c>
      <c r="H573" s="28">
        <v>0</v>
      </c>
      <c r="I573" s="30">
        <f>ROUND(G573*H573,P4)</f>
        <v>0</v>
      </c>
      <c r="L573" s="31">
        <v>0</v>
      </c>
      <c r="M573" s="24">
        <f>ROUND(G573*L573,P4)</f>
        <v>0</v>
      </c>
      <c r="N573" s="25" t="s">
        <v>328</v>
      </c>
      <c r="O573" s="32">
        <f>M573*AA573</f>
        <v>0</v>
      </c>
      <c r="P573" s="1">
        <v>3</v>
      </c>
      <c r="AA573" s="1">
        <f>IF(P573=1,$O$3,IF(P573=2,$O$4,$O$5))</f>
        <v>0</v>
      </c>
    </row>
    <row r="574">
      <c r="A574" s="1" t="s">
        <v>306</v>
      </c>
      <c r="E574" s="27" t="s">
        <v>329</v>
      </c>
    </row>
    <row r="575">
      <c r="A575" s="1" t="s">
        <v>308</v>
      </c>
      <c r="E575" s="33" t="s">
        <v>716</v>
      </c>
    </row>
    <row r="576">
      <c r="A576" s="1" t="s">
        <v>309</v>
      </c>
      <c r="E576" s="27" t="s">
        <v>1728</v>
      </c>
    </row>
    <row r="577">
      <c r="A577" s="1" t="s">
        <v>300</v>
      </c>
      <c r="B577" s="1">
        <v>67</v>
      </c>
      <c r="C577" s="26" t="s">
        <v>1920</v>
      </c>
      <c r="D577" t="s">
        <v>298</v>
      </c>
      <c r="E577" s="27" t="s">
        <v>1921</v>
      </c>
      <c r="F577" s="28" t="s">
        <v>359</v>
      </c>
      <c r="G577" s="29">
        <v>1</v>
      </c>
      <c r="H577" s="28">
        <v>0</v>
      </c>
      <c r="I577" s="30">
        <f>ROUND(G577*H577,P4)</f>
        <v>0</v>
      </c>
      <c r="L577" s="31">
        <v>0</v>
      </c>
      <c r="M577" s="24">
        <f>ROUND(G577*L577,P4)</f>
        <v>0</v>
      </c>
      <c r="N577" s="25" t="s">
        <v>328</v>
      </c>
      <c r="O577" s="32">
        <f>M577*AA577</f>
        <v>0</v>
      </c>
      <c r="P577" s="1">
        <v>3</v>
      </c>
      <c r="AA577" s="1">
        <f>IF(P577=1,$O$3,IF(P577=2,$O$4,$O$5))</f>
        <v>0</v>
      </c>
    </row>
    <row r="578">
      <c r="A578" s="1" t="s">
        <v>306</v>
      </c>
      <c r="E578" s="27" t="s">
        <v>329</v>
      </c>
    </row>
    <row r="579">
      <c r="A579" s="1" t="s">
        <v>308</v>
      </c>
      <c r="E579" s="33" t="s">
        <v>716</v>
      </c>
    </row>
    <row r="580">
      <c r="A580" s="1" t="s">
        <v>309</v>
      </c>
      <c r="E580" s="27" t="s">
        <v>1728</v>
      </c>
    </row>
    <row r="581">
      <c r="A581" s="1" t="s">
        <v>300</v>
      </c>
      <c r="B581" s="1">
        <v>68</v>
      </c>
      <c r="C581" s="26" t="s">
        <v>1922</v>
      </c>
      <c r="D581" t="s">
        <v>298</v>
      </c>
      <c r="E581" s="27" t="s">
        <v>1923</v>
      </c>
      <c r="F581" s="28" t="s">
        <v>359</v>
      </c>
      <c r="G581" s="29">
        <v>2</v>
      </c>
      <c r="H581" s="28">
        <v>0</v>
      </c>
      <c r="I581" s="30">
        <f>ROUND(G581*H581,P4)</f>
        <v>0</v>
      </c>
      <c r="L581" s="31">
        <v>0</v>
      </c>
      <c r="M581" s="24">
        <f>ROUND(G581*L581,P4)</f>
        <v>0</v>
      </c>
      <c r="N581" s="25" t="s">
        <v>328</v>
      </c>
      <c r="O581" s="32">
        <f>M581*AA581</f>
        <v>0</v>
      </c>
      <c r="P581" s="1">
        <v>3</v>
      </c>
      <c r="AA581" s="1">
        <f>IF(P581=1,$O$3,IF(P581=2,$O$4,$O$5))</f>
        <v>0</v>
      </c>
    </row>
    <row r="582">
      <c r="A582" s="1" t="s">
        <v>306</v>
      </c>
      <c r="E582" s="27" t="s">
        <v>329</v>
      </c>
    </row>
    <row r="583">
      <c r="A583" s="1" t="s">
        <v>308</v>
      </c>
      <c r="E583" s="33" t="s">
        <v>716</v>
      </c>
    </row>
    <row r="584">
      <c r="A584" s="1" t="s">
        <v>309</v>
      </c>
      <c r="E584" s="27" t="s">
        <v>1728</v>
      </c>
    </row>
    <row r="585">
      <c r="A585" s="1" t="s">
        <v>300</v>
      </c>
      <c r="B585" s="1">
        <v>69</v>
      </c>
      <c r="C585" s="26" t="s">
        <v>1924</v>
      </c>
      <c r="D585" t="s">
        <v>298</v>
      </c>
      <c r="E585" s="27" t="s">
        <v>1925</v>
      </c>
      <c r="F585" s="28" t="s">
        <v>359</v>
      </c>
      <c r="G585" s="29">
        <v>2</v>
      </c>
      <c r="H585" s="28">
        <v>0</v>
      </c>
      <c r="I585" s="30">
        <f>ROUND(G585*H585,P4)</f>
        <v>0</v>
      </c>
      <c r="L585" s="31">
        <v>0</v>
      </c>
      <c r="M585" s="24">
        <f>ROUND(G585*L585,P4)</f>
        <v>0</v>
      </c>
      <c r="N585" s="25" t="s">
        <v>328</v>
      </c>
      <c r="O585" s="32">
        <f>M585*AA585</f>
        <v>0</v>
      </c>
      <c r="P585" s="1">
        <v>3</v>
      </c>
      <c r="AA585" s="1">
        <f>IF(P585=1,$O$3,IF(P585=2,$O$4,$O$5))</f>
        <v>0</v>
      </c>
    </row>
    <row r="586">
      <c r="A586" s="1" t="s">
        <v>306</v>
      </c>
      <c r="E586" s="27" t="s">
        <v>329</v>
      </c>
    </row>
    <row r="587">
      <c r="A587" s="1" t="s">
        <v>308</v>
      </c>
      <c r="E587" s="33" t="s">
        <v>716</v>
      </c>
    </row>
    <row r="588">
      <c r="A588" s="1" t="s">
        <v>309</v>
      </c>
      <c r="E588" s="27" t="s">
        <v>1728</v>
      </c>
    </row>
    <row r="589">
      <c r="A589" s="1" t="s">
        <v>300</v>
      </c>
      <c r="B589" s="1">
        <v>54</v>
      </c>
      <c r="C589" s="26" t="s">
        <v>1926</v>
      </c>
      <c r="D589" t="s">
        <v>298</v>
      </c>
      <c r="E589" s="27" t="s">
        <v>1927</v>
      </c>
      <c r="F589" s="28" t="s">
        <v>359</v>
      </c>
      <c r="G589" s="29">
        <v>1</v>
      </c>
      <c r="H589" s="28">
        <v>0</v>
      </c>
      <c r="I589" s="30">
        <f>ROUND(G589*H589,P4)</f>
        <v>0</v>
      </c>
      <c r="L589" s="31">
        <v>0</v>
      </c>
      <c r="M589" s="24">
        <f>ROUND(G589*L589,P4)</f>
        <v>0</v>
      </c>
      <c r="N589" s="25" t="s">
        <v>328</v>
      </c>
      <c r="O589" s="32">
        <f>M589*AA589</f>
        <v>0</v>
      </c>
      <c r="P589" s="1">
        <v>3</v>
      </c>
      <c r="AA589" s="1">
        <f>IF(P589=1,$O$3,IF(P589=2,$O$4,$O$5))</f>
        <v>0</v>
      </c>
    </row>
    <row r="590">
      <c r="A590" s="1" t="s">
        <v>306</v>
      </c>
      <c r="E590" s="27" t="s">
        <v>329</v>
      </c>
    </row>
    <row r="591">
      <c r="A591" s="1" t="s">
        <v>308</v>
      </c>
      <c r="E591" s="33" t="s">
        <v>716</v>
      </c>
    </row>
    <row r="592">
      <c r="A592" s="1" t="s">
        <v>309</v>
      </c>
      <c r="E592" s="27" t="s">
        <v>1728</v>
      </c>
    </row>
    <row r="593">
      <c r="A593" s="1" t="s">
        <v>300</v>
      </c>
      <c r="B593" s="1">
        <v>55</v>
      </c>
      <c r="C593" s="26" t="s">
        <v>1928</v>
      </c>
      <c r="D593" t="s">
        <v>298</v>
      </c>
      <c r="E593" s="27" t="s">
        <v>1929</v>
      </c>
      <c r="F593" s="28" t="s">
        <v>1930</v>
      </c>
      <c r="G593" s="29">
        <v>2</v>
      </c>
      <c r="H593" s="28">
        <v>0</v>
      </c>
      <c r="I593" s="30">
        <f>ROUND(G593*H593,P4)</f>
        <v>0</v>
      </c>
      <c r="L593" s="31">
        <v>0</v>
      </c>
      <c r="M593" s="24">
        <f>ROUND(G593*L593,P4)</f>
        <v>0</v>
      </c>
      <c r="N593" s="25" t="s">
        <v>328</v>
      </c>
      <c r="O593" s="32">
        <f>M593*AA593</f>
        <v>0</v>
      </c>
      <c r="P593" s="1">
        <v>3</v>
      </c>
      <c r="AA593" s="1">
        <f>IF(P593=1,$O$3,IF(P593=2,$O$4,$O$5))</f>
        <v>0</v>
      </c>
    </row>
    <row r="594">
      <c r="A594" s="1" t="s">
        <v>306</v>
      </c>
      <c r="E594" s="27" t="s">
        <v>329</v>
      </c>
    </row>
    <row r="595">
      <c r="A595" s="1" t="s">
        <v>308</v>
      </c>
      <c r="E595" s="33" t="s">
        <v>716</v>
      </c>
    </row>
    <row r="596">
      <c r="A596" s="1" t="s">
        <v>309</v>
      </c>
      <c r="E596" s="27" t="s">
        <v>1728</v>
      </c>
    </row>
    <row r="597">
      <c r="A597" s="1" t="s">
        <v>300</v>
      </c>
      <c r="B597" s="1">
        <v>56</v>
      </c>
      <c r="C597" s="26" t="s">
        <v>1931</v>
      </c>
      <c r="D597" t="s">
        <v>298</v>
      </c>
      <c r="E597" s="27" t="s">
        <v>1932</v>
      </c>
      <c r="F597" s="28" t="s">
        <v>359</v>
      </c>
      <c r="G597" s="29">
        <v>2</v>
      </c>
      <c r="H597" s="28">
        <v>0</v>
      </c>
      <c r="I597" s="30">
        <f>ROUND(G597*H597,P4)</f>
        <v>0</v>
      </c>
      <c r="L597" s="31">
        <v>0</v>
      </c>
      <c r="M597" s="24">
        <f>ROUND(G597*L597,P4)</f>
        <v>0</v>
      </c>
      <c r="N597" s="25" t="s">
        <v>328</v>
      </c>
      <c r="O597" s="32">
        <f>M597*AA597</f>
        <v>0</v>
      </c>
      <c r="P597" s="1">
        <v>3</v>
      </c>
      <c r="AA597" s="1">
        <f>IF(P597=1,$O$3,IF(P597=2,$O$4,$O$5))</f>
        <v>0</v>
      </c>
    </row>
    <row r="598">
      <c r="A598" s="1" t="s">
        <v>306</v>
      </c>
      <c r="E598" s="27" t="s">
        <v>329</v>
      </c>
    </row>
    <row r="599">
      <c r="A599" s="1" t="s">
        <v>308</v>
      </c>
      <c r="E599" s="33" t="s">
        <v>716</v>
      </c>
    </row>
    <row r="600">
      <c r="A600" s="1" t="s">
        <v>309</v>
      </c>
      <c r="E600" s="27" t="s">
        <v>1728</v>
      </c>
    </row>
    <row r="601">
      <c r="A601" s="1" t="s">
        <v>300</v>
      </c>
      <c r="B601" s="1">
        <v>57</v>
      </c>
      <c r="C601" s="26" t="s">
        <v>1933</v>
      </c>
      <c r="D601" t="s">
        <v>298</v>
      </c>
      <c r="E601" s="27" t="s">
        <v>1934</v>
      </c>
      <c r="F601" s="28" t="s">
        <v>359</v>
      </c>
      <c r="G601" s="29">
        <v>2</v>
      </c>
      <c r="H601" s="28">
        <v>0</v>
      </c>
      <c r="I601" s="30">
        <f>ROUND(G601*H601,P4)</f>
        <v>0</v>
      </c>
      <c r="L601" s="31">
        <v>0</v>
      </c>
      <c r="M601" s="24">
        <f>ROUND(G601*L601,P4)</f>
        <v>0</v>
      </c>
      <c r="N601" s="25" t="s">
        <v>328</v>
      </c>
      <c r="O601" s="32">
        <f>M601*AA601</f>
        <v>0</v>
      </c>
      <c r="P601" s="1">
        <v>3</v>
      </c>
      <c r="AA601" s="1">
        <f>IF(P601=1,$O$3,IF(P601=2,$O$4,$O$5))</f>
        <v>0</v>
      </c>
    </row>
    <row r="602">
      <c r="A602" s="1" t="s">
        <v>306</v>
      </c>
      <c r="E602" s="27" t="s">
        <v>329</v>
      </c>
    </row>
    <row r="603">
      <c r="A603" s="1" t="s">
        <v>308</v>
      </c>
      <c r="E603" s="33" t="s">
        <v>716</v>
      </c>
    </row>
    <row r="604">
      <c r="A604" s="1" t="s">
        <v>309</v>
      </c>
      <c r="E604" s="27" t="s">
        <v>1728</v>
      </c>
    </row>
    <row r="605">
      <c r="A605" s="1" t="s">
        <v>300</v>
      </c>
      <c r="B605" s="1">
        <v>58</v>
      </c>
      <c r="C605" s="26" t="s">
        <v>1935</v>
      </c>
      <c r="D605" t="s">
        <v>298</v>
      </c>
      <c r="E605" s="27" t="s">
        <v>1936</v>
      </c>
      <c r="F605" s="28" t="s">
        <v>359</v>
      </c>
      <c r="G605" s="29">
        <v>2</v>
      </c>
      <c r="H605" s="28">
        <v>0</v>
      </c>
      <c r="I605" s="30">
        <f>ROUND(G605*H605,P4)</f>
        <v>0</v>
      </c>
      <c r="L605" s="31">
        <v>0</v>
      </c>
      <c r="M605" s="24">
        <f>ROUND(G605*L605,P4)</f>
        <v>0</v>
      </c>
      <c r="N605" s="25" t="s">
        <v>328</v>
      </c>
      <c r="O605" s="32">
        <f>M605*AA605</f>
        <v>0</v>
      </c>
      <c r="P605" s="1">
        <v>3</v>
      </c>
      <c r="AA605" s="1">
        <f>IF(P605=1,$O$3,IF(P605=2,$O$4,$O$5))</f>
        <v>0</v>
      </c>
    </row>
    <row r="606">
      <c r="A606" s="1" t="s">
        <v>306</v>
      </c>
      <c r="E606" s="27" t="s">
        <v>329</v>
      </c>
    </row>
    <row r="607">
      <c r="A607" s="1" t="s">
        <v>308</v>
      </c>
      <c r="E607" s="33" t="s">
        <v>716</v>
      </c>
    </row>
    <row r="608">
      <c r="A608" s="1" t="s">
        <v>309</v>
      </c>
      <c r="E608" s="27" t="s">
        <v>1728</v>
      </c>
    </row>
    <row r="609" ht="25.5">
      <c r="A609" s="1" t="s">
        <v>300</v>
      </c>
      <c r="B609" s="1">
        <v>146</v>
      </c>
      <c r="C609" s="26" t="s">
        <v>1057</v>
      </c>
      <c r="D609" t="s">
        <v>298</v>
      </c>
      <c r="E609" s="27" t="s">
        <v>1058</v>
      </c>
      <c r="F609" s="28" t="s">
        <v>359</v>
      </c>
      <c r="G609" s="29">
        <v>4</v>
      </c>
      <c r="H609" s="28">
        <v>0</v>
      </c>
      <c r="I609" s="30">
        <f>ROUND(G609*H609,P4)</f>
        <v>0</v>
      </c>
      <c r="L609" s="31">
        <v>0</v>
      </c>
      <c r="M609" s="24">
        <f>ROUND(G609*L609,P4)</f>
        <v>0</v>
      </c>
      <c r="N609" s="25" t="s">
        <v>328</v>
      </c>
      <c r="O609" s="32">
        <f>M609*AA609</f>
        <v>0</v>
      </c>
      <c r="P609" s="1">
        <v>3</v>
      </c>
      <c r="AA609" s="1">
        <f>IF(P609=1,$O$3,IF(P609=2,$O$4,$O$5))</f>
        <v>0</v>
      </c>
    </row>
    <row r="610">
      <c r="A610" s="1" t="s">
        <v>306</v>
      </c>
      <c r="E610" s="27" t="s">
        <v>329</v>
      </c>
    </row>
    <row r="611">
      <c r="A611" s="1" t="s">
        <v>308</v>
      </c>
      <c r="E611" s="33" t="s">
        <v>716</v>
      </c>
    </row>
    <row r="612">
      <c r="A612" s="1" t="s">
        <v>309</v>
      </c>
      <c r="E612" s="27" t="s">
        <v>717</v>
      </c>
    </row>
    <row r="613">
      <c r="A613" s="1" t="s">
        <v>300</v>
      </c>
      <c r="B613" s="1">
        <v>48</v>
      </c>
      <c r="C613" s="26" t="s">
        <v>1937</v>
      </c>
      <c r="D613" t="s">
        <v>298</v>
      </c>
      <c r="E613" s="27" t="s">
        <v>1938</v>
      </c>
      <c r="F613" s="28" t="s">
        <v>1170</v>
      </c>
      <c r="G613" s="29">
        <v>1</v>
      </c>
      <c r="H613" s="28">
        <v>0</v>
      </c>
      <c r="I613" s="30">
        <f>ROUND(G613*H613,P4)</f>
        <v>0</v>
      </c>
      <c r="L613" s="31">
        <v>0</v>
      </c>
      <c r="M613" s="24">
        <f>ROUND(G613*L613,P4)</f>
        <v>0</v>
      </c>
      <c r="N613" s="25" t="s">
        <v>780</v>
      </c>
      <c r="O613" s="32">
        <f>M613*AA613</f>
        <v>0</v>
      </c>
      <c r="P613" s="1">
        <v>3</v>
      </c>
      <c r="AA613" s="1">
        <f>IF(P613=1,$O$3,IF(P613=2,$O$4,$O$5))</f>
        <v>0</v>
      </c>
    </row>
    <row r="614">
      <c r="A614" s="1" t="s">
        <v>306</v>
      </c>
      <c r="E614" s="27" t="s">
        <v>329</v>
      </c>
    </row>
    <row r="615">
      <c r="A615" s="1" t="s">
        <v>308</v>
      </c>
      <c r="E615" s="33" t="s">
        <v>716</v>
      </c>
    </row>
    <row r="616" ht="191.25">
      <c r="A616" s="1" t="s">
        <v>309</v>
      </c>
      <c r="E616" s="27" t="s">
        <v>1939</v>
      </c>
    </row>
    <row r="617">
      <c r="A617" s="1" t="s">
        <v>300</v>
      </c>
      <c r="B617" s="1">
        <v>73</v>
      </c>
      <c r="C617" s="26" t="s">
        <v>1940</v>
      </c>
      <c r="D617" t="s">
        <v>298</v>
      </c>
      <c r="E617" s="27" t="s">
        <v>1941</v>
      </c>
      <c r="F617" s="28" t="s">
        <v>359</v>
      </c>
      <c r="G617" s="29">
        <v>3</v>
      </c>
      <c r="H617" s="28">
        <v>0</v>
      </c>
      <c r="I617" s="30">
        <f>ROUND(G617*H617,P4)</f>
        <v>0</v>
      </c>
      <c r="L617" s="31">
        <v>0</v>
      </c>
      <c r="M617" s="24">
        <f>ROUND(G617*L617,P4)</f>
        <v>0</v>
      </c>
      <c r="N617" s="25" t="s">
        <v>780</v>
      </c>
      <c r="O617" s="32">
        <f>M617*AA617</f>
        <v>0</v>
      </c>
      <c r="P617" s="1">
        <v>3</v>
      </c>
      <c r="AA617" s="1">
        <f>IF(P617=1,$O$3,IF(P617=2,$O$4,$O$5))</f>
        <v>0</v>
      </c>
    </row>
    <row r="618">
      <c r="A618" s="1" t="s">
        <v>306</v>
      </c>
      <c r="E618" s="27" t="s">
        <v>329</v>
      </c>
    </row>
    <row r="619">
      <c r="A619" s="1" t="s">
        <v>308</v>
      </c>
      <c r="E619" s="33" t="s">
        <v>716</v>
      </c>
    </row>
    <row r="620" ht="191.25">
      <c r="A620" s="1" t="s">
        <v>309</v>
      </c>
      <c r="E620" s="27" t="s">
        <v>1942</v>
      </c>
    </row>
    <row r="621">
      <c r="A621" s="1" t="s">
        <v>300</v>
      </c>
      <c r="B621" s="1">
        <v>132</v>
      </c>
      <c r="C621" s="26" t="s">
        <v>1943</v>
      </c>
      <c r="D621" t="s">
        <v>298</v>
      </c>
      <c r="E621" s="27" t="s">
        <v>1944</v>
      </c>
      <c r="F621" s="28" t="s">
        <v>333</v>
      </c>
      <c r="G621" s="29">
        <v>25</v>
      </c>
      <c r="H621" s="28">
        <v>0</v>
      </c>
      <c r="I621" s="30">
        <f>ROUND(G621*H621,P4)</f>
        <v>0</v>
      </c>
      <c r="L621" s="31">
        <v>0</v>
      </c>
      <c r="M621" s="24">
        <f>ROUND(G621*L621,P4)</f>
        <v>0</v>
      </c>
      <c r="N621" s="25" t="s">
        <v>780</v>
      </c>
      <c r="O621" s="32">
        <f>M621*AA621</f>
        <v>0</v>
      </c>
      <c r="P621" s="1">
        <v>3</v>
      </c>
      <c r="AA621" s="1">
        <f>IF(P621=1,$O$3,IF(P621=2,$O$4,$O$5))</f>
        <v>0</v>
      </c>
    </row>
    <row r="622">
      <c r="A622" s="1" t="s">
        <v>306</v>
      </c>
      <c r="E622" s="27" t="s">
        <v>329</v>
      </c>
    </row>
    <row r="623">
      <c r="A623" s="1" t="s">
        <v>308</v>
      </c>
      <c r="E623" s="33" t="s">
        <v>716</v>
      </c>
    </row>
    <row r="624" ht="153">
      <c r="A624" s="1" t="s">
        <v>309</v>
      </c>
      <c r="E624" s="27" t="s">
        <v>1945</v>
      </c>
    </row>
    <row r="625">
      <c r="A625" s="1" t="s">
        <v>300</v>
      </c>
      <c r="B625" s="1">
        <v>137</v>
      </c>
      <c r="C625" s="26" t="s">
        <v>1946</v>
      </c>
      <c r="D625" t="s">
        <v>298</v>
      </c>
      <c r="E625" s="27" t="s">
        <v>1947</v>
      </c>
      <c r="F625" s="28" t="s">
        <v>359</v>
      </c>
      <c r="G625" s="29">
        <v>1</v>
      </c>
      <c r="H625" s="28">
        <v>0</v>
      </c>
      <c r="I625" s="30">
        <f>ROUND(G625*H625,P4)</f>
        <v>0</v>
      </c>
      <c r="L625" s="31">
        <v>0</v>
      </c>
      <c r="M625" s="24">
        <f>ROUND(G625*L625,P4)</f>
        <v>0</v>
      </c>
      <c r="N625" s="25" t="s">
        <v>780</v>
      </c>
      <c r="O625" s="32">
        <f>M625*AA625</f>
        <v>0</v>
      </c>
      <c r="P625" s="1">
        <v>3</v>
      </c>
      <c r="AA625" s="1">
        <f>IF(P625=1,$O$3,IF(P625=2,$O$4,$O$5))</f>
        <v>0</v>
      </c>
    </row>
    <row r="626">
      <c r="A626" s="1" t="s">
        <v>306</v>
      </c>
      <c r="E626" s="27" t="s">
        <v>329</v>
      </c>
    </row>
    <row r="627">
      <c r="A627" s="1" t="s">
        <v>308</v>
      </c>
      <c r="E627" s="33" t="s">
        <v>716</v>
      </c>
    </row>
    <row r="628" ht="25.5">
      <c r="A628" s="1" t="s">
        <v>309</v>
      </c>
      <c r="E628" s="27" t="s">
        <v>1948</v>
      </c>
    </row>
    <row r="629">
      <c r="A629" s="1" t="s">
        <v>300</v>
      </c>
      <c r="B629" s="1">
        <v>145</v>
      </c>
      <c r="C629" s="26" t="s">
        <v>1949</v>
      </c>
      <c r="D629" t="s">
        <v>298</v>
      </c>
      <c r="E629" s="27" t="s">
        <v>1950</v>
      </c>
      <c r="F629" s="28" t="s">
        <v>359</v>
      </c>
      <c r="G629" s="29">
        <v>8</v>
      </c>
      <c r="H629" s="28">
        <v>0</v>
      </c>
      <c r="I629" s="30">
        <f>ROUND(G629*H629,P4)</f>
        <v>0</v>
      </c>
      <c r="L629" s="31">
        <v>0</v>
      </c>
      <c r="M629" s="24">
        <f>ROUND(G629*L629,P4)</f>
        <v>0</v>
      </c>
      <c r="N629" s="25" t="s">
        <v>780</v>
      </c>
      <c r="O629" s="32">
        <f>M629*AA629</f>
        <v>0</v>
      </c>
      <c r="P629" s="1">
        <v>3</v>
      </c>
      <c r="AA629" s="1">
        <f>IF(P629=1,$O$3,IF(P629=2,$O$4,$O$5))</f>
        <v>0</v>
      </c>
    </row>
    <row r="630">
      <c r="A630" s="1" t="s">
        <v>306</v>
      </c>
      <c r="E630" s="27" t="s">
        <v>329</v>
      </c>
    </row>
    <row r="631">
      <c r="A631" s="1" t="s">
        <v>308</v>
      </c>
      <c r="E631" s="33" t="s">
        <v>716</v>
      </c>
    </row>
    <row r="632" ht="38.25">
      <c r="A632" s="1" t="s">
        <v>309</v>
      </c>
      <c r="E632" s="27" t="s">
        <v>1951</v>
      </c>
    </row>
    <row r="633">
      <c r="A633" s="1" t="s">
        <v>297</v>
      </c>
      <c r="C633" s="22" t="s">
        <v>1059</v>
      </c>
      <c r="E633" s="23" t="s">
        <v>1060</v>
      </c>
      <c r="L633" s="24">
        <f>SUMIFS(L634:L657,A634:A657,"P")</f>
        <v>0</v>
      </c>
      <c r="M633" s="24">
        <f>SUMIFS(M634:M657,A634:A657,"P")</f>
        <v>0</v>
      </c>
      <c r="N633" s="25"/>
    </row>
    <row r="634" ht="25.5">
      <c r="A634" s="1" t="s">
        <v>300</v>
      </c>
      <c r="B634" s="1">
        <v>156</v>
      </c>
      <c r="C634" s="26" t="s">
        <v>301</v>
      </c>
      <c r="D634" t="s">
        <v>302</v>
      </c>
      <c r="E634" s="27" t="s">
        <v>303</v>
      </c>
      <c r="F634" s="28" t="s">
        <v>304</v>
      </c>
      <c r="G634" s="29">
        <v>32</v>
      </c>
      <c r="H634" s="28">
        <v>0</v>
      </c>
      <c r="I634" s="30">
        <f>ROUND(G634*H634,P4)</f>
        <v>0</v>
      </c>
      <c r="L634" s="31">
        <v>0</v>
      </c>
      <c r="M634" s="24">
        <f>ROUND(G634*L634,P4)</f>
        <v>0</v>
      </c>
      <c r="N634" s="25" t="s">
        <v>305</v>
      </c>
      <c r="O634" s="32">
        <f>M634*AA634</f>
        <v>0</v>
      </c>
      <c r="P634" s="1">
        <v>3</v>
      </c>
      <c r="AA634" s="1">
        <f>IF(P634=1,$O$3,IF(P634=2,$O$4,$O$5))</f>
        <v>0</v>
      </c>
    </row>
    <row r="635">
      <c r="A635" s="1" t="s">
        <v>306</v>
      </c>
      <c r="E635" s="27" t="s">
        <v>307</v>
      </c>
    </row>
    <row r="636">
      <c r="A636" s="1" t="s">
        <v>308</v>
      </c>
      <c r="E636" s="33" t="s">
        <v>716</v>
      </c>
    </row>
    <row r="637" ht="153">
      <c r="A637" s="1" t="s">
        <v>309</v>
      </c>
      <c r="E637" s="27" t="s">
        <v>310</v>
      </c>
    </row>
    <row r="638" ht="25.5">
      <c r="A638" s="1" t="s">
        <v>300</v>
      </c>
      <c r="B638" s="1">
        <v>157</v>
      </c>
      <c r="C638" s="26" t="s">
        <v>1952</v>
      </c>
      <c r="D638" t="s">
        <v>1953</v>
      </c>
      <c r="E638" s="27" t="s">
        <v>1954</v>
      </c>
      <c r="F638" s="28" t="s">
        <v>304</v>
      </c>
      <c r="G638" s="29">
        <v>21</v>
      </c>
      <c r="H638" s="28">
        <v>0</v>
      </c>
      <c r="I638" s="30">
        <f>ROUND(G638*H638,P4)</f>
        <v>0</v>
      </c>
      <c r="L638" s="31">
        <v>0</v>
      </c>
      <c r="M638" s="24">
        <f>ROUND(G638*L638,P4)</f>
        <v>0</v>
      </c>
      <c r="N638" s="25" t="s">
        <v>305</v>
      </c>
      <c r="O638" s="32">
        <f>M638*AA638</f>
        <v>0</v>
      </c>
      <c r="P638" s="1">
        <v>3</v>
      </c>
      <c r="AA638" s="1">
        <f>IF(P638=1,$O$3,IF(P638=2,$O$4,$O$5))</f>
        <v>0</v>
      </c>
    </row>
    <row r="639">
      <c r="A639" s="1" t="s">
        <v>306</v>
      </c>
      <c r="E639" s="27" t="s">
        <v>307</v>
      </c>
    </row>
    <row r="640">
      <c r="A640" s="1" t="s">
        <v>308</v>
      </c>
      <c r="E640" s="33" t="s">
        <v>716</v>
      </c>
    </row>
    <row r="641" ht="153">
      <c r="A641" s="1" t="s">
        <v>309</v>
      </c>
      <c r="E641" s="27" t="s">
        <v>310</v>
      </c>
    </row>
    <row r="642" ht="25.5">
      <c r="A642" s="1" t="s">
        <v>300</v>
      </c>
      <c r="B642" s="1">
        <v>158</v>
      </c>
      <c r="C642" s="26" t="s">
        <v>925</v>
      </c>
      <c r="D642" t="s">
        <v>926</v>
      </c>
      <c r="E642" s="27" t="s">
        <v>927</v>
      </c>
      <c r="F642" s="28" t="s">
        <v>304</v>
      </c>
      <c r="G642" s="29">
        <v>0.02</v>
      </c>
      <c r="H642" s="28">
        <v>0</v>
      </c>
      <c r="I642" s="30">
        <f>ROUND(G642*H642,P4)</f>
        <v>0</v>
      </c>
      <c r="L642" s="31">
        <v>0</v>
      </c>
      <c r="M642" s="24">
        <f>ROUND(G642*L642,P4)</f>
        <v>0</v>
      </c>
      <c r="N642" s="25" t="s">
        <v>305</v>
      </c>
      <c r="O642" s="32">
        <f>M642*AA642</f>
        <v>0</v>
      </c>
      <c r="P642" s="1">
        <v>3</v>
      </c>
      <c r="AA642" s="1">
        <f>IF(P642=1,$O$3,IF(P642=2,$O$4,$O$5))</f>
        <v>0</v>
      </c>
    </row>
    <row r="643">
      <c r="A643" s="1" t="s">
        <v>306</v>
      </c>
      <c r="E643" s="27" t="s">
        <v>307</v>
      </c>
    </row>
    <row r="644">
      <c r="A644" s="1" t="s">
        <v>308</v>
      </c>
      <c r="E644" s="33" t="s">
        <v>716</v>
      </c>
    </row>
    <row r="645" ht="153">
      <c r="A645" s="1" t="s">
        <v>309</v>
      </c>
      <c r="E645" s="27" t="s">
        <v>310</v>
      </c>
    </row>
    <row r="646" ht="25.5">
      <c r="A646" s="1" t="s">
        <v>300</v>
      </c>
      <c r="B646" s="1">
        <v>159</v>
      </c>
      <c r="C646" s="26" t="s">
        <v>317</v>
      </c>
      <c r="D646" t="s">
        <v>318</v>
      </c>
      <c r="E646" s="27" t="s">
        <v>319</v>
      </c>
      <c r="F646" s="28" t="s">
        <v>304</v>
      </c>
      <c r="G646" s="29">
        <v>0.01</v>
      </c>
      <c r="H646" s="28">
        <v>0</v>
      </c>
      <c r="I646" s="30">
        <f>ROUND(G646*H646,P4)</f>
        <v>0</v>
      </c>
      <c r="L646" s="31">
        <v>0</v>
      </c>
      <c r="M646" s="24">
        <f>ROUND(G646*L646,P4)</f>
        <v>0</v>
      </c>
      <c r="N646" s="25" t="s">
        <v>305</v>
      </c>
      <c r="O646" s="32">
        <f>M646*AA646</f>
        <v>0</v>
      </c>
      <c r="P646" s="1">
        <v>3</v>
      </c>
      <c r="AA646" s="1">
        <f>IF(P646=1,$O$3,IF(P646=2,$O$4,$O$5))</f>
        <v>0</v>
      </c>
    </row>
    <row r="647">
      <c r="A647" s="1" t="s">
        <v>306</v>
      </c>
      <c r="E647" s="27" t="s">
        <v>307</v>
      </c>
    </row>
    <row r="648">
      <c r="A648" s="1" t="s">
        <v>308</v>
      </c>
      <c r="E648" s="33" t="s">
        <v>716</v>
      </c>
    </row>
    <row r="649" ht="153">
      <c r="A649" s="1" t="s">
        <v>309</v>
      </c>
      <c r="E649" s="27" t="s">
        <v>310</v>
      </c>
    </row>
    <row r="650" ht="38.25">
      <c r="A650" s="1" t="s">
        <v>300</v>
      </c>
      <c r="B650" s="1">
        <v>160</v>
      </c>
      <c r="C650" s="26" t="s">
        <v>1180</v>
      </c>
      <c r="D650" t="s">
        <v>1181</v>
      </c>
      <c r="E650" s="27" t="s">
        <v>1182</v>
      </c>
      <c r="F650" s="28" t="s">
        <v>304</v>
      </c>
      <c r="G650" s="29">
        <v>0.050000000000000003</v>
      </c>
      <c r="H650" s="28">
        <v>0</v>
      </c>
      <c r="I650" s="30">
        <f>ROUND(G650*H650,P4)</f>
        <v>0</v>
      </c>
      <c r="L650" s="31">
        <v>0</v>
      </c>
      <c r="M650" s="24">
        <f>ROUND(G650*L650,P4)</f>
        <v>0</v>
      </c>
      <c r="N650" s="25" t="s">
        <v>305</v>
      </c>
      <c r="O650" s="32">
        <f>M650*AA650</f>
        <v>0</v>
      </c>
      <c r="P650" s="1">
        <v>3</v>
      </c>
      <c r="AA650" s="1">
        <f>IF(P650=1,$O$3,IF(P650=2,$O$4,$O$5))</f>
        <v>0</v>
      </c>
    </row>
    <row r="651">
      <c r="A651" s="1" t="s">
        <v>306</v>
      </c>
      <c r="E651" s="27" t="s">
        <v>307</v>
      </c>
    </row>
    <row r="652">
      <c r="A652" s="1" t="s">
        <v>308</v>
      </c>
      <c r="E652" s="33" t="s">
        <v>716</v>
      </c>
    </row>
    <row r="653" ht="153">
      <c r="A653" s="1" t="s">
        <v>309</v>
      </c>
      <c r="E653" s="27" t="s">
        <v>310</v>
      </c>
    </row>
    <row r="654" ht="25.5">
      <c r="A654" s="1" t="s">
        <v>300</v>
      </c>
      <c r="B654" s="1">
        <v>161</v>
      </c>
      <c r="C654" s="26" t="s">
        <v>1955</v>
      </c>
      <c r="D654" t="s">
        <v>1956</v>
      </c>
      <c r="E654" s="27" t="s">
        <v>1957</v>
      </c>
      <c r="F654" s="28" t="s">
        <v>304</v>
      </c>
      <c r="G654" s="29">
        <v>0.02</v>
      </c>
      <c r="H654" s="28">
        <v>0</v>
      </c>
      <c r="I654" s="30">
        <f>ROUND(G654*H654,P4)</f>
        <v>0</v>
      </c>
      <c r="L654" s="31">
        <v>0</v>
      </c>
      <c r="M654" s="24">
        <f>ROUND(G654*L654,P4)</f>
        <v>0</v>
      </c>
      <c r="N654" s="25" t="s">
        <v>305</v>
      </c>
      <c r="O654" s="32">
        <f>M654*AA654</f>
        <v>0</v>
      </c>
      <c r="P654" s="1">
        <v>3</v>
      </c>
      <c r="AA654" s="1">
        <f>IF(P654=1,$O$3,IF(P654=2,$O$4,$O$5))</f>
        <v>0</v>
      </c>
    </row>
    <row r="655">
      <c r="A655" s="1" t="s">
        <v>306</v>
      </c>
      <c r="E655" s="27" t="s">
        <v>307</v>
      </c>
    </row>
    <row r="656">
      <c r="A656" s="1" t="s">
        <v>308</v>
      </c>
      <c r="E656" s="33" t="s">
        <v>716</v>
      </c>
    </row>
    <row r="657" ht="153">
      <c r="A657" s="1" t="s">
        <v>309</v>
      </c>
      <c r="E657" s="27" t="s">
        <v>310</v>
      </c>
    </row>
  </sheetData>
  <sheetProtection sheet="1" objects="1" scenarios="1" spinCount="100000" saltValue="SBkvA330krnlCThkh8ZLsl8x024ZiWLRSI6a1PARg0205qg6O3CQR+1tWxE5LLutm8RjD4ZTOrqiGHjR3dI4tQ==" hashValue="yn8DtqixIyt6M2F7TTvXtSrZGgyWzJVna62m5edxS8Eg7giS+F5JVWdQFaTwLq/38PS94DlR7J0RsSuxmB1+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COUNTIFS(L8:L384,"=0",A8:A384,"P")+COUNTIFS(L8:L384,"",A8:A384,"P")+SUM(Q8:Q384)</f>
        <v>0</v>
      </c>
    </row>
    <row r="8">
      <c r="A8" s="1" t="s">
        <v>295</v>
      </c>
      <c r="C8" s="22" t="s">
        <v>1958</v>
      </c>
      <c r="E8" s="23" t="s">
        <v>55</v>
      </c>
      <c r="L8" s="24">
        <f>L9+L370+L375</f>
        <v>0</v>
      </c>
      <c r="M8" s="24">
        <f>M9+M370+M375</f>
        <v>0</v>
      </c>
      <c r="N8" s="25"/>
    </row>
    <row r="9">
      <c r="A9" s="1" t="s">
        <v>297</v>
      </c>
      <c r="C9" s="22" t="s">
        <v>323</v>
      </c>
      <c r="E9" s="23" t="s">
        <v>1959</v>
      </c>
      <c r="L9" s="24">
        <f>SUMIFS(L10:L369,A10:A369,"P")</f>
        <v>0</v>
      </c>
      <c r="M9" s="24">
        <f>SUMIFS(M10:M369,A10:A369,"P")</f>
        <v>0</v>
      </c>
      <c r="N9" s="25"/>
    </row>
    <row r="10" ht="25.5">
      <c r="A10" s="1" t="s">
        <v>300</v>
      </c>
      <c r="B10" s="1">
        <v>79</v>
      </c>
      <c r="C10" s="26" t="s">
        <v>1501</v>
      </c>
      <c r="D10" t="s">
        <v>298</v>
      </c>
      <c r="E10" s="27" t="s">
        <v>1502</v>
      </c>
      <c r="F10" s="28" t="s">
        <v>333</v>
      </c>
      <c r="G10" s="29">
        <v>10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73</v>
      </c>
      <c r="C14" s="26" t="s">
        <v>1960</v>
      </c>
      <c r="D14" t="s">
        <v>298</v>
      </c>
      <c r="E14" s="27" t="s">
        <v>1961</v>
      </c>
      <c r="F14" s="28" t="s">
        <v>359</v>
      </c>
      <c r="G14" s="29">
        <v>15</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76</v>
      </c>
      <c r="C18" s="26" t="s">
        <v>801</v>
      </c>
      <c r="D18" t="s">
        <v>298</v>
      </c>
      <c r="E18" s="27" t="s">
        <v>802</v>
      </c>
      <c r="F18" s="28" t="s">
        <v>359</v>
      </c>
      <c r="G18" s="29">
        <v>15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69</v>
      </c>
      <c r="C22" s="26" t="s">
        <v>1021</v>
      </c>
      <c r="D22" t="s">
        <v>298</v>
      </c>
      <c r="E22" s="27" t="s">
        <v>1022</v>
      </c>
      <c r="F22" s="28" t="s">
        <v>333</v>
      </c>
      <c r="G22" s="29">
        <v>220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70</v>
      </c>
      <c r="C26" s="26" t="s">
        <v>1962</v>
      </c>
      <c r="D26" t="s">
        <v>298</v>
      </c>
      <c r="E26" s="27" t="s">
        <v>1963</v>
      </c>
      <c r="F26" s="28" t="s">
        <v>333</v>
      </c>
      <c r="G26" s="29">
        <v>50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ht="25.5">
      <c r="A30" s="1" t="s">
        <v>300</v>
      </c>
      <c r="B30" s="1">
        <v>71</v>
      </c>
      <c r="C30" s="26" t="s">
        <v>1086</v>
      </c>
      <c r="D30" t="s">
        <v>298</v>
      </c>
      <c r="E30" s="27" t="s">
        <v>1087</v>
      </c>
      <c r="F30" s="28" t="s">
        <v>359</v>
      </c>
      <c r="G30" s="29">
        <v>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ht="25.5">
      <c r="A34" s="1" t="s">
        <v>300</v>
      </c>
      <c r="B34" s="1">
        <v>72</v>
      </c>
      <c r="C34" s="26" t="s">
        <v>382</v>
      </c>
      <c r="D34" t="s">
        <v>298</v>
      </c>
      <c r="E34" s="27" t="s">
        <v>383</v>
      </c>
      <c r="F34" s="28" t="s">
        <v>359</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ht="25.5">
      <c r="A38" s="1" t="s">
        <v>300</v>
      </c>
      <c r="B38" s="1">
        <v>80</v>
      </c>
      <c r="C38" s="26" t="s">
        <v>1964</v>
      </c>
      <c r="D38" t="s">
        <v>298</v>
      </c>
      <c r="E38" s="27" t="s">
        <v>1965</v>
      </c>
      <c r="F38" s="28" t="s">
        <v>359</v>
      </c>
      <c r="G38" s="29">
        <v>1</v>
      </c>
      <c r="H38" s="28">
        <v>0</v>
      </c>
      <c r="I38" s="30">
        <f>ROUND(G38*H38,P4)</f>
        <v>0</v>
      </c>
      <c r="L38" s="31">
        <v>0</v>
      </c>
      <c r="M38" s="24">
        <f>ROUND(G38*L38,P4)</f>
        <v>0</v>
      </c>
      <c r="N38" s="25" t="s">
        <v>780</v>
      </c>
      <c r="O38" s="32">
        <f>M38*AA38</f>
        <v>0</v>
      </c>
      <c r="P38" s="1">
        <v>3</v>
      </c>
      <c r="AA38" s="1">
        <f>IF(P38=1,$O$3,IF(P38=2,$O$4,$O$5))</f>
        <v>0</v>
      </c>
    </row>
    <row r="39">
      <c r="A39" s="1" t="s">
        <v>306</v>
      </c>
      <c r="E39" s="27" t="s">
        <v>329</v>
      </c>
    </row>
    <row r="40">
      <c r="A40" s="1" t="s">
        <v>308</v>
      </c>
      <c r="E40" s="33" t="s">
        <v>716</v>
      </c>
    </row>
    <row r="41" ht="114.75">
      <c r="A41" s="1" t="s">
        <v>309</v>
      </c>
      <c r="E41" s="27" t="s">
        <v>1436</v>
      </c>
    </row>
    <row r="42">
      <c r="A42" s="1" t="s">
        <v>300</v>
      </c>
      <c r="B42" s="1">
        <v>74</v>
      </c>
      <c r="C42" s="26" t="s">
        <v>986</v>
      </c>
      <c r="D42" t="s">
        <v>298</v>
      </c>
      <c r="E42" s="27" t="s">
        <v>987</v>
      </c>
      <c r="F42" s="28" t="s">
        <v>359</v>
      </c>
      <c r="G42" s="29">
        <v>90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75</v>
      </c>
      <c r="C46" s="26" t="s">
        <v>1966</v>
      </c>
      <c r="D46" t="s">
        <v>298</v>
      </c>
      <c r="E46" s="27" t="s">
        <v>1967</v>
      </c>
      <c r="F46" s="28" t="s">
        <v>359</v>
      </c>
      <c r="G46" s="29">
        <v>45</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86</v>
      </c>
      <c r="C50" s="26" t="s">
        <v>1092</v>
      </c>
      <c r="D50" t="s">
        <v>298</v>
      </c>
      <c r="E50" s="27" t="s">
        <v>1093</v>
      </c>
      <c r="F50" s="28" t="s">
        <v>359</v>
      </c>
      <c r="G50" s="29">
        <v>1</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38.25">
      <c r="A54" s="1" t="s">
        <v>300</v>
      </c>
      <c r="B54" s="1">
        <v>87</v>
      </c>
      <c r="C54" s="26" t="s">
        <v>1094</v>
      </c>
      <c r="D54" t="s">
        <v>298</v>
      </c>
      <c r="E54" s="27" t="s">
        <v>1095</v>
      </c>
      <c r="F54" s="28" t="s">
        <v>359</v>
      </c>
      <c r="G54" s="29">
        <v>31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81</v>
      </c>
      <c r="C58" s="26" t="s">
        <v>1791</v>
      </c>
      <c r="D58" t="s">
        <v>298</v>
      </c>
      <c r="E58" s="27" t="s">
        <v>1792</v>
      </c>
      <c r="F58" s="28" t="s">
        <v>586</v>
      </c>
      <c r="G58" s="29">
        <v>24</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82</v>
      </c>
      <c r="C62" s="26" t="s">
        <v>1793</v>
      </c>
      <c r="D62" t="s">
        <v>298</v>
      </c>
      <c r="E62" s="27" t="s">
        <v>1794</v>
      </c>
      <c r="F62" s="28" t="s">
        <v>586</v>
      </c>
      <c r="G62" s="29">
        <v>24</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83</v>
      </c>
      <c r="C66" s="26" t="s">
        <v>1799</v>
      </c>
      <c r="D66" t="s">
        <v>298</v>
      </c>
      <c r="E66" s="27" t="s">
        <v>1800</v>
      </c>
      <c r="F66" s="28" t="s">
        <v>586</v>
      </c>
      <c r="G66" s="29">
        <v>32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84</v>
      </c>
      <c r="C70" s="26" t="s">
        <v>1801</v>
      </c>
      <c r="D70" t="s">
        <v>298</v>
      </c>
      <c r="E70" s="27" t="s">
        <v>1802</v>
      </c>
      <c r="F70" s="28" t="s">
        <v>586</v>
      </c>
      <c r="G70" s="29">
        <v>32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85</v>
      </c>
      <c r="C74" s="26" t="s">
        <v>1968</v>
      </c>
      <c r="D74" t="s">
        <v>298</v>
      </c>
      <c r="E74" s="27" t="s">
        <v>601</v>
      </c>
      <c r="F74" s="28" t="s">
        <v>359</v>
      </c>
      <c r="G74" s="29">
        <v>7</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35</v>
      </c>
      <c r="C78" s="26" t="s">
        <v>850</v>
      </c>
      <c r="D78" t="s">
        <v>298</v>
      </c>
      <c r="E78" s="27" t="s">
        <v>851</v>
      </c>
      <c r="F78" s="28" t="s">
        <v>359</v>
      </c>
      <c r="G78" s="29">
        <v>15</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36</v>
      </c>
      <c r="C82" s="26" t="s">
        <v>852</v>
      </c>
      <c r="D82" t="s">
        <v>298</v>
      </c>
      <c r="E82" s="27" t="s">
        <v>853</v>
      </c>
      <c r="F82" s="28" t="s">
        <v>359</v>
      </c>
      <c r="G82" s="29">
        <v>15</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33</v>
      </c>
      <c r="C86" s="26" t="s">
        <v>866</v>
      </c>
      <c r="D86" t="s">
        <v>298</v>
      </c>
      <c r="E86" s="27" t="s">
        <v>867</v>
      </c>
      <c r="F86" s="28" t="s">
        <v>359</v>
      </c>
      <c r="G86" s="29">
        <v>15</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34</v>
      </c>
      <c r="C90" s="26" t="s">
        <v>868</v>
      </c>
      <c r="D90" t="s">
        <v>298</v>
      </c>
      <c r="E90" s="27" t="s">
        <v>869</v>
      </c>
      <c r="F90" s="28" t="s">
        <v>359</v>
      </c>
      <c r="G90" s="29">
        <v>15</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c r="A94" s="1" t="s">
        <v>300</v>
      </c>
      <c r="B94" s="1">
        <v>77</v>
      </c>
      <c r="C94" s="26" t="s">
        <v>995</v>
      </c>
      <c r="D94" t="s">
        <v>298</v>
      </c>
      <c r="E94" s="27" t="s">
        <v>996</v>
      </c>
      <c r="F94" s="28" t="s">
        <v>333</v>
      </c>
      <c r="G94" s="29">
        <v>3</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78</v>
      </c>
      <c r="C98" s="26" t="s">
        <v>997</v>
      </c>
      <c r="D98" t="s">
        <v>298</v>
      </c>
      <c r="E98" s="27" t="s">
        <v>998</v>
      </c>
      <c r="F98" s="28" t="s">
        <v>333</v>
      </c>
      <c r="G98" s="29">
        <v>3</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c r="A102" s="1" t="s">
        <v>300</v>
      </c>
      <c r="B102" s="1">
        <v>65</v>
      </c>
      <c r="C102" s="26" t="s">
        <v>1025</v>
      </c>
      <c r="D102" t="s">
        <v>298</v>
      </c>
      <c r="E102" s="27" t="s">
        <v>1026</v>
      </c>
      <c r="F102" s="28" t="s">
        <v>396</v>
      </c>
      <c r="G102" s="29">
        <v>0.25</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66</v>
      </c>
      <c r="C106" s="26" t="s">
        <v>1027</v>
      </c>
      <c r="D106" t="s">
        <v>298</v>
      </c>
      <c r="E106" s="27" t="s">
        <v>1028</v>
      </c>
      <c r="F106" s="28" t="s">
        <v>396</v>
      </c>
      <c r="G106" s="29">
        <v>0.25</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63</v>
      </c>
      <c r="C110" s="26" t="s">
        <v>912</v>
      </c>
      <c r="D110" t="s">
        <v>298</v>
      </c>
      <c r="E110" s="27" t="s">
        <v>913</v>
      </c>
      <c r="F110" s="28" t="s">
        <v>359</v>
      </c>
      <c r="G110" s="29">
        <v>74</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c r="A114" s="1" t="s">
        <v>300</v>
      </c>
      <c r="B114" s="1">
        <v>64</v>
      </c>
      <c r="C114" s="26" t="s">
        <v>914</v>
      </c>
      <c r="D114" t="s">
        <v>298</v>
      </c>
      <c r="E114" s="27" t="s">
        <v>915</v>
      </c>
      <c r="F114" s="28" t="s">
        <v>359</v>
      </c>
      <c r="G114" s="29">
        <v>74</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c r="A118" s="1" t="s">
        <v>300</v>
      </c>
      <c r="B118" s="1">
        <v>30</v>
      </c>
      <c r="C118" s="26" t="s">
        <v>1811</v>
      </c>
      <c r="D118" t="s">
        <v>298</v>
      </c>
      <c r="E118" s="27" t="s">
        <v>1812</v>
      </c>
      <c r="F118" s="28" t="s">
        <v>359</v>
      </c>
      <c r="G118" s="29">
        <v>15</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31</v>
      </c>
      <c r="C122" s="26" t="s">
        <v>1969</v>
      </c>
      <c r="D122" t="s">
        <v>298</v>
      </c>
      <c r="E122" s="27" t="s">
        <v>1970</v>
      </c>
      <c r="F122" s="28" t="s">
        <v>359</v>
      </c>
      <c r="G122" s="29">
        <v>15</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ht="25.5">
      <c r="A126" s="1" t="s">
        <v>300</v>
      </c>
      <c r="B126" s="1">
        <v>37</v>
      </c>
      <c r="C126" s="26" t="s">
        <v>1971</v>
      </c>
      <c r="D126" t="s">
        <v>298</v>
      </c>
      <c r="E126" s="27" t="s">
        <v>1972</v>
      </c>
      <c r="F126" s="28" t="s">
        <v>359</v>
      </c>
      <c r="G126" s="29">
        <v>15</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ht="114.75">
      <c r="A129" s="1" t="s">
        <v>309</v>
      </c>
      <c r="E129" s="27" t="s">
        <v>1157</v>
      </c>
    </row>
    <row r="130">
      <c r="A130" s="1" t="s">
        <v>300</v>
      </c>
      <c r="B130" s="1">
        <v>38</v>
      </c>
      <c r="C130" s="26" t="s">
        <v>1973</v>
      </c>
      <c r="D130" t="s">
        <v>298</v>
      </c>
      <c r="E130" s="27" t="s">
        <v>1974</v>
      </c>
      <c r="F130" s="28" t="s">
        <v>359</v>
      </c>
      <c r="G130" s="29">
        <v>15</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ht="140.25">
      <c r="A133" s="1" t="s">
        <v>309</v>
      </c>
      <c r="E133" s="27" t="s">
        <v>1975</v>
      </c>
    </row>
    <row r="134">
      <c r="A134" s="1" t="s">
        <v>300</v>
      </c>
      <c r="B134" s="1">
        <v>39</v>
      </c>
      <c r="C134" s="26" t="s">
        <v>1976</v>
      </c>
      <c r="D134" t="s">
        <v>298</v>
      </c>
      <c r="E134" s="27" t="s">
        <v>1977</v>
      </c>
      <c r="F134" s="28" t="s">
        <v>359</v>
      </c>
      <c r="G134" s="29">
        <v>15</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ht="114.75">
      <c r="A137" s="1" t="s">
        <v>309</v>
      </c>
      <c r="E137" s="27" t="s">
        <v>1157</v>
      </c>
    </row>
    <row r="138">
      <c r="A138" s="1" t="s">
        <v>300</v>
      </c>
      <c r="B138" s="1">
        <v>40</v>
      </c>
      <c r="C138" s="26" t="s">
        <v>1978</v>
      </c>
      <c r="D138" t="s">
        <v>298</v>
      </c>
      <c r="E138" s="27" t="s">
        <v>1979</v>
      </c>
      <c r="F138" s="28" t="s">
        <v>359</v>
      </c>
      <c r="G138" s="29">
        <v>15</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ht="140.25">
      <c r="A141" s="1" t="s">
        <v>309</v>
      </c>
      <c r="E141" s="27" t="s">
        <v>1975</v>
      </c>
    </row>
    <row r="142">
      <c r="A142" s="1" t="s">
        <v>300</v>
      </c>
      <c r="B142" s="1">
        <v>68</v>
      </c>
      <c r="C142" s="26" t="s">
        <v>1980</v>
      </c>
      <c r="D142" t="s">
        <v>298</v>
      </c>
      <c r="E142" s="27" t="s">
        <v>1032</v>
      </c>
      <c r="F142" s="28" t="s">
        <v>359</v>
      </c>
      <c r="G142" s="29">
        <v>20</v>
      </c>
      <c r="H142" s="28">
        <v>0</v>
      </c>
      <c r="I142" s="30">
        <f>ROUND(G142*H142,P4)</f>
        <v>0</v>
      </c>
      <c r="L142" s="31">
        <v>0</v>
      </c>
      <c r="M142" s="24">
        <f>ROUND(G142*L142,P4)</f>
        <v>0</v>
      </c>
      <c r="N142" s="25" t="s">
        <v>780</v>
      </c>
      <c r="O142" s="32">
        <f>M142*AA142</f>
        <v>0</v>
      </c>
      <c r="P142" s="1">
        <v>3</v>
      </c>
      <c r="AA142" s="1">
        <f>IF(P142=1,$O$3,IF(P142=2,$O$4,$O$5))</f>
        <v>0</v>
      </c>
    </row>
    <row r="143">
      <c r="A143" s="1" t="s">
        <v>306</v>
      </c>
      <c r="E143" s="27" t="s">
        <v>329</v>
      </c>
    </row>
    <row r="144">
      <c r="A144" s="1" t="s">
        <v>308</v>
      </c>
      <c r="E144" s="33" t="s">
        <v>716</v>
      </c>
    </row>
    <row r="145" ht="89.25">
      <c r="A145" s="1" t="s">
        <v>309</v>
      </c>
      <c r="E145" s="27" t="s">
        <v>1981</v>
      </c>
    </row>
    <row r="146">
      <c r="A146" s="1" t="s">
        <v>300</v>
      </c>
      <c r="B146" s="1">
        <v>32</v>
      </c>
      <c r="C146" s="26" t="s">
        <v>1813</v>
      </c>
      <c r="D146" t="s">
        <v>298</v>
      </c>
      <c r="E146" s="27" t="s">
        <v>1814</v>
      </c>
      <c r="F146" s="28" t="s">
        <v>359</v>
      </c>
      <c r="G146" s="29">
        <v>30</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67</v>
      </c>
      <c r="C150" s="26" t="s">
        <v>1982</v>
      </c>
      <c r="D150" t="s">
        <v>298</v>
      </c>
      <c r="E150" s="27" t="s">
        <v>1983</v>
      </c>
      <c r="F150" s="28" t="s">
        <v>359</v>
      </c>
      <c r="G150" s="29">
        <v>20</v>
      </c>
      <c r="H150" s="28">
        <v>0</v>
      </c>
      <c r="I150" s="30">
        <f>ROUND(G150*H150,P4)</f>
        <v>0</v>
      </c>
      <c r="L150" s="31">
        <v>0</v>
      </c>
      <c r="M150" s="24">
        <f>ROUND(G150*L150,P4)</f>
        <v>0</v>
      </c>
      <c r="N150" s="25" t="s">
        <v>780</v>
      </c>
      <c r="O150" s="32">
        <f>M150*AA150</f>
        <v>0</v>
      </c>
      <c r="P150" s="1">
        <v>3</v>
      </c>
      <c r="AA150" s="1">
        <f>IF(P150=1,$O$3,IF(P150=2,$O$4,$O$5))</f>
        <v>0</v>
      </c>
    </row>
    <row r="151">
      <c r="A151" s="1" t="s">
        <v>306</v>
      </c>
      <c r="E151" s="27" t="s">
        <v>329</v>
      </c>
    </row>
    <row r="152">
      <c r="A152" s="1" t="s">
        <v>308</v>
      </c>
      <c r="E152" s="33" t="s">
        <v>716</v>
      </c>
    </row>
    <row r="153" ht="114.75">
      <c r="A153" s="1" t="s">
        <v>309</v>
      </c>
      <c r="E153" s="27" t="s">
        <v>1436</v>
      </c>
    </row>
    <row r="154">
      <c r="A154" s="1" t="s">
        <v>300</v>
      </c>
      <c r="B154" s="1">
        <v>28</v>
      </c>
      <c r="C154" s="26" t="s">
        <v>1984</v>
      </c>
      <c r="D154" t="s">
        <v>298</v>
      </c>
      <c r="E154" s="27" t="s">
        <v>1985</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29</v>
      </c>
      <c r="C158" s="26" t="s">
        <v>1986</v>
      </c>
      <c r="D158" t="s">
        <v>298</v>
      </c>
      <c r="E158" s="27" t="s">
        <v>1987</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26</v>
      </c>
      <c r="C162" s="26" t="s">
        <v>1988</v>
      </c>
      <c r="D162" t="s">
        <v>298</v>
      </c>
      <c r="E162" s="27" t="s">
        <v>1989</v>
      </c>
      <c r="F162" s="28" t="s">
        <v>359</v>
      </c>
      <c r="G162" s="29">
        <v>3</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c r="A166" s="1" t="s">
        <v>300</v>
      </c>
      <c r="B166" s="1">
        <v>27</v>
      </c>
      <c r="C166" s="26" t="s">
        <v>1990</v>
      </c>
      <c r="D166" t="s">
        <v>298</v>
      </c>
      <c r="E166" s="27" t="s">
        <v>1991</v>
      </c>
      <c r="F166" s="28" t="s">
        <v>359</v>
      </c>
      <c r="G166" s="29">
        <v>3</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c r="A170" s="1" t="s">
        <v>300</v>
      </c>
      <c r="B170" s="1">
        <v>24</v>
      </c>
      <c r="C170" s="26" t="s">
        <v>1992</v>
      </c>
      <c r="D170" t="s">
        <v>298</v>
      </c>
      <c r="E170" s="27" t="s">
        <v>1993</v>
      </c>
      <c r="F170" s="28" t="s">
        <v>359</v>
      </c>
      <c r="G170" s="29">
        <v>11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c r="A174" s="1" t="s">
        <v>300</v>
      </c>
      <c r="B174" s="1">
        <v>25</v>
      </c>
      <c r="C174" s="26" t="s">
        <v>1994</v>
      </c>
      <c r="D174" t="s">
        <v>298</v>
      </c>
      <c r="E174" s="27" t="s">
        <v>1995</v>
      </c>
      <c r="F174" s="28" t="s">
        <v>359</v>
      </c>
      <c r="G174" s="29">
        <v>11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43</v>
      </c>
      <c r="C178" s="26" t="s">
        <v>1102</v>
      </c>
      <c r="D178" t="s">
        <v>298</v>
      </c>
      <c r="E178" s="27" t="s">
        <v>1103</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44</v>
      </c>
      <c r="C182" s="26" t="s">
        <v>1105</v>
      </c>
      <c r="D182" t="s">
        <v>298</v>
      </c>
      <c r="E182" s="27" t="s">
        <v>1106</v>
      </c>
      <c r="F182" s="28" t="s">
        <v>359</v>
      </c>
      <c r="G182" s="29">
        <v>1</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41</v>
      </c>
      <c r="C186" s="26" t="s">
        <v>1996</v>
      </c>
      <c r="D186" t="s">
        <v>298</v>
      </c>
      <c r="E186" s="27" t="s">
        <v>1997</v>
      </c>
      <c r="F186" s="28" t="s">
        <v>359</v>
      </c>
      <c r="G186" s="29">
        <v>5</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42</v>
      </c>
      <c r="C190" s="26" t="s">
        <v>1290</v>
      </c>
      <c r="D190" t="s">
        <v>298</v>
      </c>
      <c r="E190" s="27" t="s">
        <v>1291</v>
      </c>
      <c r="F190" s="28" t="s">
        <v>359</v>
      </c>
      <c r="G190" s="29">
        <v>5</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45</v>
      </c>
      <c r="C194" s="26" t="s">
        <v>1998</v>
      </c>
      <c r="D194" t="s">
        <v>298</v>
      </c>
      <c r="E194" s="27" t="s">
        <v>1999</v>
      </c>
      <c r="F194" s="28" t="s">
        <v>359</v>
      </c>
      <c r="G194" s="29">
        <v>1</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46</v>
      </c>
      <c r="C198" s="26" t="s">
        <v>2000</v>
      </c>
      <c r="D198" t="s">
        <v>298</v>
      </c>
      <c r="E198" s="27" t="s">
        <v>2001</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55</v>
      </c>
      <c r="C202" s="26" t="s">
        <v>2002</v>
      </c>
      <c r="D202" t="s">
        <v>298</v>
      </c>
      <c r="E202" s="27" t="s">
        <v>2003</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57</v>
      </c>
      <c r="C206" s="26" t="s">
        <v>2004</v>
      </c>
      <c r="D206" t="s">
        <v>298</v>
      </c>
      <c r="E206" s="27" t="s">
        <v>2005</v>
      </c>
      <c r="F206" s="28" t="s">
        <v>359</v>
      </c>
      <c r="G206" s="29">
        <v>5</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58</v>
      </c>
      <c r="C210" s="26" t="s">
        <v>2006</v>
      </c>
      <c r="D210" t="s">
        <v>298</v>
      </c>
      <c r="E210" s="27" t="s">
        <v>2007</v>
      </c>
      <c r="F210" s="28" t="s">
        <v>359</v>
      </c>
      <c r="G210" s="29">
        <v>5</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56</v>
      </c>
      <c r="C214" s="26" t="s">
        <v>2008</v>
      </c>
      <c r="D214" t="s">
        <v>298</v>
      </c>
      <c r="E214" s="27" t="s">
        <v>2009</v>
      </c>
      <c r="F214" s="28" t="s">
        <v>359</v>
      </c>
      <c r="G214" s="29">
        <v>5</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59</v>
      </c>
      <c r="C218" s="26" t="s">
        <v>1107</v>
      </c>
      <c r="D218" t="s">
        <v>298</v>
      </c>
      <c r="E218" s="27" t="s">
        <v>1108</v>
      </c>
      <c r="F218" s="28" t="s">
        <v>333</v>
      </c>
      <c r="G218" s="29">
        <v>155</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60</v>
      </c>
      <c r="C222" s="26" t="s">
        <v>1109</v>
      </c>
      <c r="D222" t="s">
        <v>298</v>
      </c>
      <c r="E222" s="27" t="s">
        <v>1110</v>
      </c>
      <c r="F222" s="28" t="s">
        <v>333</v>
      </c>
      <c r="G222" s="29">
        <v>155</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61</v>
      </c>
      <c r="C226" s="26" t="s">
        <v>2010</v>
      </c>
      <c r="D226" t="s">
        <v>298</v>
      </c>
      <c r="E226" s="27" t="s">
        <v>2011</v>
      </c>
      <c r="F226" s="28" t="s">
        <v>333</v>
      </c>
      <c r="G226" s="29">
        <v>20</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62</v>
      </c>
      <c r="C230" s="26" t="s">
        <v>2012</v>
      </c>
      <c r="D230" t="s">
        <v>298</v>
      </c>
      <c r="E230" s="27" t="s">
        <v>2013</v>
      </c>
      <c r="F230" s="28" t="s">
        <v>333</v>
      </c>
      <c r="G230" s="29">
        <v>20</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49</v>
      </c>
      <c r="C234" s="26" t="s">
        <v>2014</v>
      </c>
      <c r="D234" t="s">
        <v>298</v>
      </c>
      <c r="E234" s="27" t="s">
        <v>2015</v>
      </c>
      <c r="F234" s="28" t="s">
        <v>359</v>
      </c>
      <c r="G234" s="29">
        <v>1</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c r="A238" s="1" t="s">
        <v>300</v>
      </c>
      <c r="B238" s="1">
        <v>50</v>
      </c>
      <c r="C238" s="26" t="s">
        <v>637</v>
      </c>
      <c r="D238" t="s">
        <v>298</v>
      </c>
      <c r="E238" s="27" t="s">
        <v>638</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47</v>
      </c>
      <c r="C242" s="26" t="s">
        <v>2016</v>
      </c>
      <c r="D242" t="s">
        <v>298</v>
      </c>
      <c r="E242" s="27" t="s">
        <v>2017</v>
      </c>
      <c r="F242" s="28" t="s">
        <v>359</v>
      </c>
      <c r="G242" s="29">
        <v>6</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48</v>
      </c>
      <c r="C246" s="26" t="s">
        <v>2018</v>
      </c>
      <c r="D246" t="s">
        <v>298</v>
      </c>
      <c r="E246" s="27" t="s">
        <v>2019</v>
      </c>
      <c r="F246" s="28" t="s">
        <v>359</v>
      </c>
      <c r="G246" s="29">
        <v>6</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c r="A248" s="1" t="s">
        <v>308</v>
      </c>
      <c r="E248" s="33" t="s">
        <v>716</v>
      </c>
    </row>
    <row r="249">
      <c r="A249" s="1" t="s">
        <v>309</v>
      </c>
      <c r="E249" s="27" t="s">
        <v>717</v>
      </c>
    </row>
    <row r="250">
      <c r="A250" s="1" t="s">
        <v>300</v>
      </c>
      <c r="B250" s="1">
        <v>53</v>
      </c>
      <c r="C250" s="26" t="s">
        <v>1113</v>
      </c>
      <c r="D250" t="s">
        <v>298</v>
      </c>
      <c r="E250" s="27" t="s">
        <v>1114</v>
      </c>
      <c r="F250" s="28" t="s">
        <v>359</v>
      </c>
      <c r="G250" s="29">
        <v>3</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c r="A252" s="1" t="s">
        <v>308</v>
      </c>
      <c r="E252" s="33" t="s">
        <v>716</v>
      </c>
    </row>
    <row r="253">
      <c r="A253" s="1" t="s">
        <v>309</v>
      </c>
      <c r="E253" s="27" t="s">
        <v>717</v>
      </c>
    </row>
    <row r="254">
      <c r="A254" s="1" t="s">
        <v>300</v>
      </c>
      <c r="B254" s="1">
        <v>54</v>
      </c>
      <c r="C254" s="26" t="s">
        <v>1116</v>
      </c>
      <c r="D254" t="s">
        <v>298</v>
      </c>
      <c r="E254" s="27" t="s">
        <v>1117</v>
      </c>
      <c r="F254" s="28" t="s">
        <v>359</v>
      </c>
      <c r="G254" s="29">
        <v>3</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716</v>
      </c>
    </row>
    <row r="257">
      <c r="A257" s="1" t="s">
        <v>309</v>
      </c>
      <c r="E257" s="27" t="s">
        <v>717</v>
      </c>
    </row>
    <row r="258">
      <c r="A258" s="1" t="s">
        <v>300</v>
      </c>
      <c r="B258" s="1">
        <v>51</v>
      </c>
      <c r="C258" s="26" t="s">
        <v>1118</v>
      </c>
      <c r="D258" t="s">
        <v>298</v>
      </c>
      <c r="E258" s="27" t="s">
        <v>1119</v>
      </c>
      <c r="F258" s="28" t="s">
        <v>359</v>
      </c>
      <c r="G258" s="29">
        <v>7</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716</v>
      </c>
    </row>
    <row r="261">
      <c r="A261" s="1" t="s">
        <v>309</v>
      </c>
      <c r="E261" s="27" t="s">
        <v>717</v>
      </c>
    </row>
    <row r="262">
      <c r="A262" s="1" t="s">
        <v>300</v>
      </c>
      <c r="B262" s="1">
        <v>52</v>
      </c>
      <c r="C262" s="26" t="s">
        <v>2020</v>
      </c>
      <c r="D262" t="s">
        <v>298</v>
      </c>
      <c r="E262" s="27" t="s">
        <v>2021</v>
      </c>
      <c r="F262" s="28" t="s">
        <v>359</v>
      </c>
      <c r="G262" s="29">
        <v>7</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716</v>
      </c>
    </row>
    <row r="265">
      <c r="A265" s="1" t="s">
        <v>309</v>
      </c>
      <c r="E265" s="27" t="s">
        <v>717</v>
      </c>
    </row>
    <row r="266">
      <c r="A266" s="1" t="s">
        <v>300</v>
      </c>
      <c r="B266" s="1">
        <v>1</v>
      </c>
      <c r="C266" s="26" t="s">
        <v>2022</v>
      </c>
      <c r="D266" t="s">
        <v>298</v>
      </c>
      <c r="E266" s="27" t="s">
        <v>2023</v>
      </c>
      <c r="F266" s="28" t="s">
        <v>359</v>
      </c>
      <c r="G266" s="29">
        <v>1</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716</v>
      </c>
    </row>
    <row r="269">
      <c r="A269" s="1" t="s">
        <v>309</v>
      </c>
      <c r="E269" s="27" t="s">
        <v>717</v>
      </c>
    </row>
    <row r="270">
      <c r="A270" s="1" t="s">
        <v>300</v>
      </c>
      <c r="B270" s="1">
        <v>2</v>
      </c>
      <c r="C270" s="26" t="s">
        <v>2024</v>
      </c>
      <c r="D270" t="s">
        <v>298</v>
      </c>
      <c r="E270" s="27" t="s">
        <v>2025</v>
      </c>
      <c r="F270" s="28" t="s">
        <v>359</v>
      </c>
      <c r="G270" s="29">
        <v>1</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c r="A272" s="1" t="s">
        <v>308</v>
      </c>
      <c r="E272" s="33" t="s">
        <v>716</v>
      </c>
    </row>
    <row r="273">
      <c r="A273" s="1" t="s">
        <v>309</v>
      </c>
      <c r="E273" s="27" t="s">
        <v>717</v>
      </c>
    </row>
    <row r="274">
      <c r="A274" s="1" t="s">
        <v>300</v>
      </c>
      <c r="B274" s="1">
        <v>3</v>
      </c>
      <c r="C274" s="26" t="s">
        <v>2026</v>
      </c>
      <c r="D274" t="s">
        <v>298</v>
      </c>
      <c r="E274" s="27" t="s">
        <v>2027</v>
      </c>
      <c r="F274" s="28" t="s">
        <v>359</v>
      </c>
      <c r="G274" s="29">
        <v>4</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c r="A276" s="1" t="s">
        <v>308</v>
      </c>
      <c r="E276" s="33" t="s">
        <v>716</v>
      </c>
    </row>
    <row r="277">
      <c r="A277" s="1" t="s">
        <v>309</v>
      </c>
      <c r="E277" s="27" t="s">
        <v>717</v>
      </c>
    </row>
    <row r="278">
      <c r="A278" s="1" t="s">
        <v>300</v>
      </c>
      <c r="B278" s="1">
        <v>4</v>
      </c>
      <c r="C278" s="26" t="s">
        <v>2028</v>
      </c>
      <c r="D278" t="s">
        <v>298</v>
      </c>
      <c r="E278" s="27" t="s">
        <v>2029</v>
      </c>
      <c r="F278" s="28" t="s">
        <v>359</v>
      </c>
      <c r="G278" s="29">
        <v>4</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716</v>
      </c>
    </row>
    <row r="281">
      <c r="A281" s="1" t="s">
        <v>309</v>
      </c>
      <c r="E281" s="27" t="s">
        <v>717</v>
      </c>
    </row>
    <row r="282">
      <c r="A282" s="1" t="s">
        <v>300</v>
      </c>
      <c r="B282" s="1">
        <v>13</v>
      </c>
      <c r="C282" s="26" t="s">
        <v>2030</v>
      </c>
      <c r="D282" t="s">
        <v>298</v>
      </c>
      <c r="E282" s="27" t="s">
        <v>2031</v>
      </c>
      <c r="F282" s="28" t="s">
        <v>359</v>
      </c>
      <c r="G282" s="29">
        <v>5</v>
      </c>
      <c r="H282" s="28">
        <v>0</v>
      </c>
      <c r="I282" s="30">
        <f>ROUND(G282*H282,P4)</f>
        <v>0</v>
      </c>
      <c r="L282" s="31">
        <v>0</v>
      </c>
      <c r="M282" s="24">
        <f>ROUND(G282*L282,P4)</f>
        <v>0</v>
      </c>
      <c r="N282" s="25" t="s">
        <v>328</v>
      </c>
      <c r="O282" s="32">
        <f>M282*AA282</f>
        <v>0</v>
      </c>
      <c r="P282" s="1">
        <v>3</v>
      </c>
      <c r="AA282" s="1">
        <f>IF(P282=1,$O$3,IF(P282=2,$O$4,$O$5))</f>
        <v>0</v>
      </c>
    </row>
    <row r="283">
      <c r="A283" s="1" t="s">
        <v>306</v>
      </c>
      <c r="E283" s="27" t="s">
        <v>329</v>
      </c>
    </row>
    <row r="284">
      <c r="A284" s="1" t="s">
        <v>308</v>
      </c>
      <c r="E284" s="33" t="s">
        <v>716</v>
      </c>
    </row>
    <row r="285">
      <c r="A285" s="1" t="s">
        <v>309</v>
      </c>
      <c r="E285" s="27" t="s">
        <v>717</v>
      </c>
    </row>
    <row r="286">
      <c r="A286" s="1" t="s">
        <v>300</v>
      </c>
      <c r="B286" s="1">
        <v>5</v>
      </c>
      <c r="C286" s="26" t="s">
        <v>2032</v>
      </c>
      <c r="D286" t="s">
        <v>298</v>
      </c>
      <c r="E286" s="27" t="s">
        <v>2033</v>
      </c>
      <c r="F286" s="28" t="s">
        <v>359</v>
      </c>
      <c r="G286" s="29">
        <v>4</v>
      </c>
      <c r="H286" s="28">
        <v>0</v>
      </c>
      <c r="I286" s="30">
        <f>ROUND(G286*H286,P4)</f>
        <v>0</v>
      </c>
      <c r="L286" s="31">
        <v>0</v>
      </c>
      <c r="M286" s="24">
        <f>ROUND(G286*L286,P4)</f>
        <v>0</v>
      </c>
      <c r="N286" s="25" t="s">
        <v>328</v>
      </c>
      <c r="O286" s="32">
        <f>M286*AA286</f>
        <v>0</v>
      </c>
      <c r="P286" s="1">
        <v>3</v>
      </c>
      <c r="AA286" s="1">
        <f>IF(P286=1,$O$3,IF(P286=2,$O$4,$O$5))</f>
        <v>0</v>
      </c>
    </row>
    <row r="287">
      <c r="A287" s="1" t="s">
        <v>306</v>
      </c>
      <c r="E287" s="27" t="s">
        <v>329</v>
      </c>
    </row>
    <row r="288">
      <c r="A288" s="1" t="s">
        <v>308</v>
      </c>
      <c r="E288" s="33" t="s">
        <v>716</v>
      </c>
    </row>
    <row r="289">
      <c r="A289" s="1" t="s">
        <v>309</v>
      </c>
      <c r="E289" s="27" t="s">
        <v>717</v>
      </c>
    </row>
    <row r="290">
      <c r="A290" s="1" t="s">
        <v>300</v>
      </c>
      <c r="B290" s="1">
        <v>6</v>
      </c>
      <c r="C290" s="26" t="s">
        <v>2034</v>
      </c>
      <c r="D290" t="s">
        <v>298</v>
      </c>
      <c r="E290" s="27" t="s">
        <v>2035</v>
      </c>
      <c r="F290" s="28" t="s">
        <v>359</v>
      </c>
      <c r="G290" s="29">
        <v>4</v>
      </c>
      <c r="H290" s="28">
        <v>0</v>
      </c>
      <c r="I290" s="30">
        <f>ROUND(G290*H290,P4)</f>
        <v>0</v>
      </c>
      <c r="L290" s="31">
        <v>0</v>
      </c>
      <c r="M290" s="24">
        <f>ROUND(G290*L290,P4)</f>
        <v>0</v>
      </c>
      <c r="N290" s="25" t="s">
        <v>328</v>
      </c>
      <c r="O290" s="32">
        <f>M290*AA290</f>
        <v>0</v>
      </c>
      <c r="P290" s="1">
        <v>3</v>
      </c>
      <c r="AA290" s="1">
        <f>IF(P290=1,$O$3,IF(P290=2,$O$4,$O$5))</f>
        <v>0</v>
      </c>
    </row>
    <row r="291">
      <c r="A291" s="1" t="s">
        <v>306</v>
      </c>
      <c r="E291" s="27" t="s">
        <v>329</v>
      </c>
    </row>
    <row r="292">
      <c r="A292" s="1" t="s">
        <v>308</v>
      </c>
      <c r="E292" s="33" t="s">
        <v>716</v>
      </c>
    </row>
    <row r="293">
      <c r="A293" s="1" t="s">
        <v>309</v>
      </c>
      <c r="E293" s="27" t="s">
        <v>717</v>
      </c>
    </row>
    <row r="294" ht="25.5">
      <c r="A294" s="1" t="s">
        <v>300</v>
      </c>
      <c r="B294" s="1">
        <v>7</v>
      </c>
      <c r="C294" s="26" t="s">
        <v>2036</v>
      </c>
      <c r="D294" t="s">
        <v>298</v>
      </c>
      <c r="E294" s="27" t="s">
        <v>2037</v>
      </c>
      <c r="F294" s="28" t="s">
        <v>359</v>
      </c>
      <c r="G294" s="29">
        <v>2</v>
      </c>
      <c r="H294" s="28">
        <v>0</v>
      </c>
      <c r="I294" s="30">
        <f>ROUND(G294*H294,P4)</f>
        <v>0</v>
      </c>
      <c r="L294" s="31">
        <v>0</v>
      </c>
      <c r="M294" s="24">
        <f>ROUND(G294*L294,P4)</f>
        <v>0</v>
      </c>
      <c r="N294" s="25" t="s">
        <v>328</v>
      </c>
      <c r="O294" s="32">
        <f>M294*AA294</f>
        <v>0</v>
      </c>
      <c r="P294" s="1">
        <v>3</v>
      </c>
      <c r="AA294" s="1">
        <f>IF(P294=1,$O$3,IF(P294=2,$O$4,$O$5))</f>
        <v>0</v>
      </c>
    </row>
    <row r="295">
      <c r="A295" s="1" t="s">
        <v>306</v>
      </c>
      <c r="E295" s="27" t="s">
        <v>329</v>
      </c>
    </row>
    <row r="296">
      <c r="A296" s="1" t="s">
        <v>308</v>
      </c>
      <c r="E296" s="33" t="s">
        <v>716</v>
      </c>
    </row>
    <row r="297">
      <c r="A297" s="1" t="s">
        <v>309</v>
      </c>
      <c r="E297" s="27" t="s">
        <v>717</v>
      </c>
    </row>
    <row r="298">
      <c r="A298" s="1" t="s">
        <v>300</v>
      </c>
      <c r="B298" s="1">
        <v>8</v>
      </c>
      <c r="C298" s="26" t="s">
        <v>2038</v>
      </c>
      <c r="D298" t="s">
        <v>298</v>
      </c>
      <c r="E298" s="27" t="s">
        <v>2039</v>
      </c>
      <c r="F298" s="28" t="s">
        <v>359</v>
      </c>
      <c r="G298" s="29">
        <v>2</v>
      </c>
      <c r="H298" s="28">
        <v>0</v>
      </c>
      <c r="I298" s="30">
        <f>ROUND(G298*H298,P4)</f>
        <v>0</v>
      </c>
      <c r="L298" s="31">
        <v>0</v>
      </c>
      <c r="M298" s="24">
        <f>ROUND(G298*L298,P4)</f>
        <v>0</v>
      </c>
      <c r="N298" s="25" t="s">
        <v>328</v>
      </c>
      <c r="O298" s="32">
        <f>M298*AA298</f>
        <v>0</v>
      </c>
      <c r="P298" s="1">
        <v>3</v>
      </c>
      <c r="AA298" s="1">
        <f>IF(P298=1,$O$3,IF(P298=2,$O$4,$O$5))</f>
        <v>0</v>
      </c>
    </row>
    <row r="299">
      <c r="A299" s="1" t="s">
        <v>306</v>
      </c>
      <c r="E299" s="27" t="s">
        <v>329</v>
      </c>
    </row>
    <row r="300">
      <c r="A300" s="1" t="s">
        <v>308</v>
      </c>
      <c r="E300" s="33" t="s">
        <v>716</v>
      </c>
    </row>
    <row r="301">
      <c r="A301" s="1" t="s">
        <v>309</v>
      </c>
      <c r="E301" s="27" t="s">
        <v>717</v>
      </c>
    </row>
    <row r="302">
      <c r="A302" s="1" t="s">
        <v>300</v>
      </c>
      <c r="B302" s="1">
        <v>11</v>
      </c>
      <c r="C302" s="26" t="s">
        <v>2040</v>
      </c>
      <c r="D302" t="s">
        <v>298</v>
      </c>
      <c r="E302" s="27" t="s">
        <v>2041</v>
      </c>
      <c r="F302" s="28" t="s">
        <v>359</v>
      </c>
      <c r="G302" s="29">
        <v>2</v>
      </c>
      <c r="H302" s="28">
        <v>0</v>
      </c>
      <c r="I302" s="30">
        <f>ROUND(G302*H302,P4)</f>
        <v>0</v>
      </c>
      <c r="L302" s="31">
        <v>0</v>
      </c>
      <c r="M302" s="24">
        <f>ROUND(G302*L302,P4)</f>
        <v>0</v>
      </c>
      <c r="N302" s="25" t="s">
        <v>328</v>
      </c>
      <c r="O302" s="32">
        <f>M302*AA302</f>
        <v>0</v>
      </c>
      <c r="P302" s="1">
        <v>3</v>
      </c>
      <c r="AA302" s="1">
        <f>IF(P302=1,$O$3,IF(P302=2,$O$4,$O$5))</f>
        <v>0</v>
      </c>
    </row>
    <row r="303">
      <c r="A303" s="1" t="s">
        <v>306</v>
      </c>
      <c r="E303" s="27" t="s">
        <v>329</v>
      </c>
    </row>
    <row r="304">
      <c r="A304" s="1" t="s">
        <v>308</v>
      </c>
      <c r="E304" s="33" t="s">
        <v>716</v>
      </c>
    </row>
    <row r="305">
      <c r="A305" s="1" t="s">
        <v>309</v>
      </c>
      <c r="E305" s="27" t="s">
        <v>717</v>
      </c>
    </row>
    <row r="306" ht="25.5">
      <c r="A306" s="1" t="s">
        <v>300</v>
      </c>
      <c r="B306" s="1">
        <v>10</v>
      </c>
      <c r="C306" s="26" t="s">
        <v>2042</v>
      </c>
      <c r="D306" t="s">
        <v>298</v>
      </c>
      <c r="E306" s="27" t="s">
        <v>2043</v>
      </c>
      <c r="F306" s="28" t="s">
        <v>359</v>
      </c>
      <c r="G306" s="29">
        <v>2</v>
      </c>
      <c r="H306" s="28">
        <v>0</v>
      </c>
      <c r="I306" s="30">
        <f>ROUND(G306*H306,P4)</f>
        <v>0</v>
      </c>
      <c r="L306" s="31">
        <v>0</v>
      </c>
      <c r="M306" s="24">
        <f>ROUND(G306*L306,P4)</f>
        <v>0</v>
      </c>
      <c r="N306" s="25" t="s">
        <v>328</v>
      </c>
      <c r="O306" s="32">
        <f>M306*AA306</f>
        <v>0</v>
      </c>
      <c r="P306" s="1">
        <v>3</v>
      </c>
      <c r="AA306" s="1">
        <f>IF(P306=1,$O$3,IF(P306=2,$O$4,$O$5))</f>
        <v>0</v>
      </c>
    </row>
    <row r="307">
      <c r="A307" s="1" t="s">
        <v>306</v>
      </c>
      <c r="E307" s="27" t="s">
        <v>329</v>
      </c>
    </row>
    <row r="308">
      <c r="A308" s="1" t="s">
        <v>308</v>
      </c>
      <c r="E308" s="33" t="s">
        <v>716</v>
      </c>
    </row>
    <row r="309">
      <c r="A309" s="1" t="s">
        <v>309</v>
      </c>
      <c r="E309" s="27" t="s">
        <v>717</v>
      </c>
    </row>
    <row r="310" ht="25.5">
      <c r="A310" s="1" t="s">
        <v>300</v>
      </c>
      <c r="B310" s="1">
        <v>9</v>
      </c>
      <c r="C310" s="26" t="s">
        <v>2044</v>
      </c>
      <c r="D310" t="s">
        <v>298</v>
      </c>
      <c r="E310" s="27" t="s">
        <v>2045</v>
      </c>
      <c r="F310" s="28" t="s">
        <v>359</v>
      </c>
      <c r="G310" s="29">
        <v>1</v>
      </c>
      <c r="H310" s="28">
        <v>0</v>
      </c>
      <c r="I310" s="30">
        <f>ROUND(G310*H310,P4)</f>
        <v>0</v>
      </c>
      <c r="L310" s="31">
        <v>0</v>
      </c>
      <c r="M310" s="24">
        <f>ROUND(G310*L310,P4)</f>
        <v>0</v>
      </c>
      <c r="N310" s="25" t="s">
        <v>328</v>
      </c>
      <c r="O310" s="32">
        <f>M310*AA310</f>
        <v>0</v>
      </c>
      <c r="P310" s="1">
        <v>3</v>
      </c>
      <c r="AA310" s="1">
        <f>IF(P310=1,$O$3,IF(P310=2,$O$4,$O$5))</f>
        <v>0</v>
      </c>
    </row>
    <row r="311">
      <c r="A311" s="1" t="s">
        <v>306</v>
      </c>
      <c r="E311" s="27" t="s">
        <v>329</v>
      </c>
    </row>
    <row r="312">
      <c r="A312" s="1" t="s">
        <v>308</v>
      </c>
      <c r="E312" s="33" t="s">
        <v>716</v>
      </c>
    </row>
    <row r="313">
      <c r="A313" s="1" t="s">
        <v>309</v>
      </c>
      <c r="E313" s="27" t="s">
        <v>717</v>
      </c>
    </row>
    <row r="314">
      <c r="A314" s="1" t="s">
        <v>300</v>
      </c>
      <c r="B314" s="1">
        <v>12</v>
      </c>
      <c r="C314" s="26" t="s">
        <v>2046</v>
      </c>
      <c r="D314" t="s">
        <v>298</v>
      </c>
      <c r="E314" s="27" t="s">
        <v>2047</v>
      </c>
      <c r="F314" s="28" t="s">
        <v>359</v>
      </c>
      <c r="G314" s="29">
        <v>5</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716</v>
      </c>
    </row>
    <row r="317">
      <c r="A317" s="1" t="s">
        <v>309</v>
      </c>
      <c r="E317" s="27" t="s">
        <v>717</v>
      </c>
    </row>
    <row r="318" ht="25.5">
      <c r="A318" s="1" t="s">
        <v>300</v>
      </c>
      <c r="B318" s="1">
        <v>17</v>
      </c>
      <c r="C318" s="26" t="s">
        <v>1342</v>
      </c>
      <c r="D318" t="s">
        <v>298</v>
      </c>
      <c r="E318" s="27" t="s">
        <v>1343</v>
      </c>
      <c r="F318" s="28" t="s">
        <v>359</v>
      </c>
      <c r="G318" s="29">
        <v>26</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716</v>
      </c>
    </row>
    <row r="321">
      <c r="A321" s="1" t="s">
        <v>309</v>
      </c>
      <c r="E321" s="27" t="s">
        <v>717</v>
      </c>
    </row>
    <row r="322" ht="25.5">
      <c r="A322" s="1" t="s">
        <v>300</v>
      </c>
      <c r="B322" s="1">
        <v>18</v>
      </c>
      <c r="C322" s="26" t="s">
        <v>2048</v>
      </c>
      <c r="D322" t="s">
        <v>298</v>
      </c>
      <c r="E322" s="27" t="s">
        <v>2049</v>
      </c>
      <c r="F322" s="28" t="s">
        <v>359</v>
      </c>
      <c r="G322" s="29">
        <v>2</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716</v>
      </c>
    </row>
    <row r="325">
      <c r="A325" s="1" t="s">
        <v>309</v>
      </c>
      <c r="E325" s="27" t="s">
        <v>717</v>
      </c>
    </row>
    <row r="326" ht="25.5">
      <c r="A326" s="1" t="s">
        <v>300</v>
      </c>
      <c r="B326" s="1">
        <v>19</v>
      </c>
      <c r="C326" s="26" t="s">
        <v>2050</v>
      </c>
      <c r="D326" t="s">
        <v>298</v>
      </c>
      <c r="E326" s="27" t="s">
        <v>2051</v>
      </c>
      <c r="F326" s="28" t="s">
        <v>359</v>
      </c>
      <c r="G326" s="29">
        <v>28</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716</v>
      </c>
    </row>
    <row r="329">
      <c r="A329" s="1" t="s">
        <v>309</v>
      </c>
      <c r="E329" s="27" t="s">
        <v>717</v>
      </c>
    </row>
    <row r="330">
      <c r="A330" s="1" t="s">
        <v>300</v>
      </c>
      <c r="B330" s="1">
        <v>20</v>
      </c>
      <c r="C330" s="26" t="s">
        <v>1347</v>
      </c>
      <c r="D330" t="s">
        <v>298</v>
      </c>
      <c r="E330" s="27" t="s">
        <v>1348</v>
      </c>
      <c r="F330" s="28" t="s">
        <v>359</v>
      </c>
      <c r="G330" s="29">
        <v>56</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716</v>
      </c>
    </row>
    <row r="333">
      <c r="A333" s="1" t="s">
        <v>309</v>
      </c>
      <c r="E333" s="27" t="s">
        <v>717</v>
      </c>
    </row>
    <row r="334" ht="25.5">
      <c r="A334" s="1" t="s">
        <v>300</v>
      </c>
      <c r="B334" s="1">
        <v>22</v>
      </c>
      <c r="C334" s="26" t="s">
        <v>2052</v>
      </c>
      <c r="D334" t="s">
        <v>298</v>
      </c>
      <c r="E334" s="27" t="s">
        <v>2053</v>
      </c>
      <c r="F334" s="28" t="s">
        <v>359</v>
      </c>
      <c r="G334" s="29">
        <v>3</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716</v>
      </c>
    </row>
    <row r="337">
      <c r="A337" s="1" t="s">
        <v>309</v>
      </c>
      <c r="E337" s="27" t="s">
        <v>717</v>
      </c>
    </row>
    <row r="338">
      <c r="A338" s="1" t="s">
        <v>300</v>
      </c>
      <c r="B338" s="1">
        <v>23</v>
      </c>
      <c r="C338" s="26" t="s">
        <v>2054</v>
      </c>
      <c r="D338" t="s">
        <v>298</v>
      </c>
      <c r="E338" s="27" t="s">
        <v>2055</v>
      </c>
      <c r="F338" s="28" t="s">
        <v>359</v>
      </c>
      <c r="G338" s="29">
        <v>3</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716</v>
      </c>
    </row>
    <row r="341">
      <c r="A341" s="1" t="s">
        <v>309</v>
      </c>
      <c r="E341" s="27" t="s">
        <v>717</v>
      </c>
    </row>
    <row r="342">
      <c r="A342" s="1" t="s">
        <v>300</v>
      </c>
      <c r="B342" s="1">
        <v>21</v>
      </c>
      <c r="C342" s="26" t="s">
        <v>2056</v>
      </c>
      <c r="D342" t="s">
        <v>298</v>
      </c>
      <c r="E342" s="27" t="s">
        <v>2057</v>
      </c>
      <c r="F342" s="28" t="s">
        <v>359</v>
      </c>
      <c r="G342" s="29">
        <v>38</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716</v>
      </c>
    </row>
    <row r="345">
      <c r="A345" s="1" t="s">
        <v>309</v>
      </c>
      <c r="E345" s="27" t="s">
        <v>717</v>
      </c>
    </row>
    <row r="346">
      <c r="A346" s="1" t="s">
        <v>300</v>
      </c>
      <c r="B346" s="1">
        <v>14</v>
      </c>
      <c r="C346" s="26" t="s">
        <v>2058</v>
      </c>
      <c r="D346" t="s">
        <v>298</v>
      </c>
      <c r="E346" s="27" t="s">
        <v>2059</v>
      </c>
      <c r="F346" s="28" t="s">
        <v>359</v>
      </c>
      <c r="G346" s="29">
        <v>3</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716</v>
      </c>
    </row>
    <row r="349">
      <c r="A349" s="1" t="s">
        <v>309</v>
      </c>
      <c r="E349" s="27" t="s">
        <v>717</v>
      </c>
    </row>
    <row r="350">
      <c r="A350" s="1" t="s">
        <v>300</v>
      </c>
      <c r="B350" s="1">
        <v>15</v>
      </c>
      <c r="C350" s="26" t="s">
        <v>2060</v>
      </c>
      <c r="D350" t="s">
        <v>298</v>
      </c>
      <c r="E350" s="27" t="s">
        <v>2061</v>
      </c>
      <c r="F350" s="28" t="s">
        <v>359</v>
      </c>
      <c r="G350" s="29">
        <v>71</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716</v>
      </c>
    </row>
    <row r="353">
      <c r="A353" s="1" t="s">
        <v>309</v>
      </c>
      <c r="E353" s="27" t="s">
        <v>717</v>
      </c>
    </row>
    <row r="354">
      <c r="A354" s="1" t="s">
        <v>300</v>
      </c>
      <c r="B354" s="1">
        <v>16</v>
      </c>
      <c r="C354" s="26" t="s">
        <v>2062</v>
      </c>
      <c r="D354" t="s">
        <v>298</v>
      </c>
      <c r="E354" s="27" t="s">
        <v>1602</v>
      </c>
      <c r="F354" s="28" t="s">
        <v>359</v>
      </c>
      <c r="G354" s="29">
        <v>74</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716</v>
      </c>
    </row>
    <row r="357">
      <c r="A357" s="1" t="s">
        <v>309</v>
      </c>
      <c r="E357" s="27" t="s">
        <v>717</v>
      </c>
    </row>
    <row r="358">
      <c r="A358" s="1" t="s">
        <v>300</v>
      </c>
      <c r="B358" s="1">
        <v>88</v>
      </c>
      <c r="C358" s="26" t="s">
        <v>2063</v>
      </c>
      <c r="D358" t="s">
        <v>298</v>
      </c>
      <c r="E358" s="27" t="s">
        <v>1173</v>
      </c>
      <c r="F358" s="28" t="s">
        <v>586</v>
      </c>
      <c r="G358" s="29">
        <v>32</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c r="E360" s="33" t="s">
        <v>716</v>
      </c>
    </row>
    <row r="361" ht="127.5">
      <c r="A361" s="1" t="s">
        <v>309</v>
      </c>
      <c r="E361" s="27" t="s">
        <v>2064</v>
      </c>
    </row>
    <row r="362">
      <c r="A362" s="1" t="s">
        <v>300</v>
      </c>
      <c r="B362" s="1">
        <v>89</v>
      </c>
      <c r="C362" s="26" t="s">
        <v>2065</v>
      </c>
      <c r="D362" t="s">
        <v>298</v>
      </c>
      <c r="E362" s="27" t="s">
        <v>1176</v>
      </c>
      <c r="F362" s="28" t="s">
        <v>586</v>
      </c>
      <c r="G362" s="29">
        <v>32</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c r="E364" s="33" t="s">
        <v>716</v>
      </c>
    </row>
    <row r="365" ht="127.5">
      <c r="A365" s="1" t="s">
        <v>309</v>
      </c>
      <c r="E365" s="27" t="s">
        <v>2066</v>
      </c>
    </row>
    <row r="366" ht="25.5">
      <c r="A366" s="1" t="s">
        <v>300</v>
      </c>
      <c r="B366" s="1">
        <v>90</v>
      </c>
      <c r="C366" s="26" t="s">
        <v>2067</v>
      </c>
      <c r="D366" t="s">
        <v>298</v>
      </c>
      <c r="E366" s="27" t="s">
        <v>2068</v>
      </c>
      <c r="F366" s="28" t="s">
        <v>1930</v>
      </c>
      <c r="G366" s="29">
        <v>1</v>
      </c>
      <c r="H366" s="28">
        <v>0</v>
      </c>
      <c r="I366" s="30">
        <f>ROUND(G366*H366,P4)</f>
        <v>0</v>
      </c>
      <c r="L366" s="31">
        <v>0</v>
      </c>
      <c r="M366" s="24">
        <f>ROUND(G366*L366,P4)</f>
        <v>0</v>
      </c>
      <c r="N366" s="25" t="s">
        <v>780</v>
      </c>
      <c r="O366" s="32">
        <f>M366*AA366</f>
        <v>0</v>
      </c>
      <c r="P366" s="1">
        <v>3</v>
      </c>
      <c r="AA366" s="1">
        <f>IF(P366=1,$O$3,IF(P366=2,$O$4,$O$5))</f>
        <v>0</v>
      </c>
    </row>
    <row r="367">
      <c r="A367" s="1" t="s">
        <v>306</v>
      </c>
      <c r="E367" s="27" t="s">
        <v>329</v>
      </c>
    </row>
    <row r="368">
      <c r="A368" s="1" t="s">
        <v>308</v>
      </c>
      <c r="E368" s="33" t="s">
        <v>716</v>
      </c>
    </row>
    <row r="369" ht="114.75">
      <c r="A369" s="1" t="s">
        <v>309</v>
      </c>
      <c r="E369" s="27" t="s">
        <v>1436</v>
      </c>
    </row>
    <row r="370">
      <c r="A370" s="1" t="s">
        <v>297</v>
      </c>
      <c r="C370" s="22" t="s">
        <v>336</v>
      </c>
      <c r="E370" s="23" t="s">
        <v>2069</v>
      </c>
      <c r="L370" s="24">
        <f>SUMIFS(L371:L374,A371:A374,"P")</f>
        <v>0</v>
      </c>
      <c r="M370" s="24">
        <f>SUMIFS(M371:M374,A371:A374,"P")</f>
        <v>0</v>
      </c>
      <c r="N370" s="25"/>
    </row>
    <row r="371">
      <c r="A371" s="1" t="s">
        <v>300</v>
      </c>
      <c r="B371" s="1">
        <v>91</v>
      </c>
      <c r="C371" s="26" t="s">
        <v>2070</v>
      </c>
      <c r="D371" t="s">
        <v>298</v>
      </c>
      <c r="E371" s="27" t="s">
        <v>2071</v>
      </c>
      <c r="F371" s="28" t="s">
        <v>1930</v>
      </c>
      <c r="G371" s="29">
        <v>3</v>
      </c>
      <c r="H371" s="28">
        <v>0</v>
      </c>
      <c r="I371" s="30">
        <f>ROUND(G371*H371,P4)</f>
        <v>0</v>
      </c>
      <c r="L371" s="31">
        <v>0</v>
      </c>
      <c r="M371" s="24">
        <f>ROUND(G371*L371,P4)</f>
        <v>0</v>
      </c>
      <c r="N371" s="25" t="s">
        <v>780</v>
      </c>
      <c r="O371" s="32">
        <f>M371*AA371</f>
        <v>0</v>
      </c>
      <c r="P371" s="1">
        <v>3</v>
      </c>
      <c r="AA371" s="1">
        <f>IF(P371=1,$O$3,IF(P371=2,$O$4,$O$5))</f>
        <v>0</v>
      </c>
    </row>
    <row r="372">
      <c r="A372" s="1" t="s">
        <v>306</v>
      </c>
      <c r="E372" s="27" t="s">
        <v>329</v>
      </c>
    </row>
    <row r="373">
      <c r="A373" s="1" t="s">
        <v>308</v>
      </c>
      <c r="E373" s="33" t="s">
        <v>716</v>
      </c>
    </row>
    <row r="374" ht="127.5">
      <c r="A374" s="1" t="s">
        <v>309</v>
      </c>
      <c r="E374" s="27" t="s">
        <v>2072</v>
      </c>
    </row>
    <row r="375">
      <c r="A375" s="1" t="s">
        <v>297</v>
      </c>
      <c r="C375" s="22" t="s">
        <v>923</v>
      </c>
      <c r="E375" s="23" t="s">
        <v>924</v>
      </c>
      <c r="L375" s="24">
        <f>SUMIFS(L376:L383,A376:A383,"P")</f>
        <v>0</v>
      </c>
      <c r="M375" s="24">
        <f>SUMIFS(M376:M383,A376:A383,"P")</f>
        <v>0</v>
      </c>
      <c r="N375" s="25"/>
    </row>
    <row r="376" ht="38.25">
      <c r="A376" s="1" t="s">
        <v>300</v>
      </c>
      <c r="B376" s="1">
        <v>92</v>
      </c>
      <c r="C376" s="26" t="s">
        <v>1180</v>
      </c>
      <c r="D376" t="s">
        <v>1181</v>
      </c>
      <c r="E376" s="27" t="s">
        <v>1182</v>
      </c>
      <c r="F376" s="28" t="s">
        <v>304</v>
      </c>
      <c r="G376" s="29">
        <v>0.029999999999999999</v>
      </c>
      <c r="H376" s="28">
        <v>0</v>
      </c>
      <c r="I376" s="30">
        <f>ROUND(G376*H376,P4)</f>
        <v>0</v>
      </c>
      <c r="L376" s="31">
        <v>0</v>
      </c>
      <c r="M376" s="24">
        <f>ROUND(G376*L376,P4)</f>
        <v>0</v>
      </c>
      <c r="N376" s="25" t="s">
        <v>305</v>
      </c>
      <c r="O376" s="32">
        <f>M376*AA376</f>
        <v>0</v>
      </c>
      <c r="P376" s="1">
        <v>3</v>
      </c>
      <c r="AA376" s="1">
        <f>IF(P376=1,$O$3,IF(P376=2,$O$4,$O$5))</f>
        <v>0</v>
      </c>
    </row>
    <row r="377">
      <c r="A377" s="1" t="s">
        <v>306</v>
      </c>
      <c r="E377" s="27" t="s">
        <v>307</v>
      </c>
    </row>
    <row r="378">
      <c r="A378" s="1" t="s">
        <v>308</v>
      </c>
      <c r="E378" s="33" t="s">
        <v>716</v>
      </c>
    </row>
    <row r="379" ht="153">
      <c r="A379" s="1" t="s">
        <v>309</v>
      </c>
      <c r="E379" s="27" t="s">
        <v>310</v>
      </c>
    </row>
    <row r="380" ht="25.5">
      <c r="A380" s="1" t="s">
        <v>300</v>
      </c>
      <c r="B380" s="1">
        <v>93</v>
      </c>
      <c r="C380" s="26" t="s">
        <v>2073</v>
      </c>
      <c r="D380" t="s">
        <v>2074</v>
      </c>
      <c r="E380" s="27" t="s">
        <v>2075</v>
      </c>
      <c r="F380" s="28" t="s">
        <v>304</v>
      </c>
      <c r="G380" s="29">
        <v>0.029999999999999999</v>
      </c>
      <c r="H380" s="28">
        <v>0</v>
      </c>
      <c r="I380" s="30">
        <f>ROUND(G380*H380,P4)</f>
        <v>0</v>
      </c>
      <c r="L380" s="31">
        <v>0</v>
      </c>
      <c r="M380" s="24">
        <f>ROUND(G380*L380,P4)</f>
        <v>0</v>
      </c>
      <c r="N380" s="25" t="s">
        <v>305</v>
      </c>
      <c r="O380" s="32">
        <f>M380*AA380</f>
        <v>0</v>
      </c>
      <c r="P380" s="1">
        <v>3</v>
      </c>
      <c r="AA380" s="1">
        <f>IF(P380=1,$O$3,IF(P380=2,$O$4,$O$5))</f>
        <v>0</v>
      </c>
    </row>
    <row r="381">
      <c r="A381" s="1" t="s">
        <v>306</v>
      </c>
      <c r="E381" s="27" t="s">
        <v>307</v>
      </c>
    </row>
    <row r="382">
      <c r="A382" s="1" t="s">
        <v>308</v>
      </c>
      <c r="E382" s="33" t="s">
        <v>716</v>
      </c>
    </row>
    <row r="383" ht="153">
      <c r="A383" s="1" t="s">
        <v>309</v>
      </c>
      <c r="E383" s="27" t="s">
        <v>310</v>
      </c>
    </row>
  </sheetData>
  <sheetProtection sheet="1" objects="1" scenarios="1" spinCount="100000" saltValue="0Yxws2nIimLF3SGLD/7Zmg+JxgYgChcMygcp6Enw1VfmelmwUcy0LizkZA/RN1NqYossXyKLMXv2M3PPsz7rhg==" hashValue="fd7iHufZkKQl73+IvMTJb7BqPW0M95B+Z3nX70FBp8kOwx7a24Vwbf+p7JR3ZNRguRfAGLLxDHwuRuibJE5G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COUNTIFS(L8:L521,"=0",A8:A521,"P")+COUNTIFS(L8:L521,"",A8:A521,"P")+SUM(Q8:Q521)</f>
        <v>0</v>
      </c>
    </row>
    <row r="8">
      <c r="A8" s="1" t="s">
        <v>295</v>
      </c>
      <c r="C8" s="22" t="s">
        <v>2076</v>
      </c>
      <c r="E8" s="23" t="s">
        <v>57</v>
      </c>
      <c r="L8" s="24">
        <f>L9+L18+L495+L504</f>
        <v>0</v>
      </c>
      <c r="M8" s="24">
        <f>M9+M18+M495+M504</f>
        <v>0</v>
      </c>
      <c r="N8" s="25"/>
    </row>
    <row r="9">
      <c r="A9" s="1" t="s">
        <v>297</v>
      </c>
      <c r="C9" s="22" t="s">
        <v>351</v>
      </c>
      <c r="E9" s="23" t="s">
        <v>1735</v>
      </c>
      <c r="L9" s="24">
        <f>SUMIFS(L10:L17,A10:A17,"P")</f>
        <v>0</v>
      </c>
      <c r="M9" s="24">
        <f>SUMIFS(M10:M17,A10:A17,"P")</f>
        <v>0</v>
      </c>
      <c r="N9" s="25"/>
    </row>
    <row r="10">
      <c r="A10" s="1" t="s">
        <v>300</v>
      </c>
      <c r="B10" s="1">
        <v>120</v>
      </c>
      <c r="C10" s="26" t="s">
        <v>1461</v>
      </c>
      <c r="D10" t="s">
        <v>298</v>
      </c>
      <c r="E10" s="27" t="s">
        <v>1462</v>
      </c>
      <c r="F10" s="28" t="s">
        <v>350</v>
      </c>
      <c r="G10" s="29">
        <v>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121</v>
      </c>
      <c r="C14" s="26" t="s">
        <v>1738</v>
      </c>
      <c r="D14" t="s">
        <v>298</v>
      </c>
      <c r="E14" s="27" t="s">
        <v>1739</v>
      </c>
      <c r="F14" s="28" t="s">
        <v>350</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297</v>
      </c>
      <c r="C18" s="22" t="s">
        <v>355</v>
      </c>
      <c r="E18" s="23" t="s">
        <v>356</v>
      </c>
      <c r="L18" s="24">
        <f>SUMIFS(L19:L494,A19:A494,"P")</f>
        <v>0</v>
      </c>
      <c r="M18" s="24">
        <f>SUMIFS(M19:M494,A19:A494,"P")</f>
        <v>0</v>
      </c>
      <c r="N18" s="25"/>
    </row>
    <row r="19">
      <c r="A19" s="1" t="s">
        <v>300</v>
      </c>
      <c r="B19" s="1">
        <v>107</v>
      </c>
      <c r="C19" s="26" t="s">
        <v>1466</v>
      </c>
      <c r="D19" t="s">
        <v>298</v>
      </c>
      <c r="E19" s="27" t="s">
        <v>1467</v>
      </c>
      <c r="F19" s="28" t="s">
        <v>333</v>
      </c>
      <c r="G19" s="29">
        <v>40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716</v>
      </c>
    </row>
    <row r="22">
      <c r="A22" s="1" t="s">
        <v>309</v>
      </c>
      <c r="E22" s="27" t="s">
        <v>717</v>
      </c>
    </row>
    <row r="23">
      <c r="A23" s="1" t="s">
        <v>300</v>
      </c>
      <c r="B23" s="1">
        <v>101</v>
      </c>
      <c r="C23" s="26" t="s">
        <v>2077</v>
      </c>
      <c r="D23" t="s">
        <v>298</v>
      </c>
      <c r="E23" s="27" t="s">
        <v>2078</v>
      </c>
      <c r="F23" s="28" t="s">
        <v>359</v>
      </c>
      <c r="G23" s="29">
        <v>4</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716</v>
      </c>
    </row>
    <row r="26">
      <c r="A26" s="1" t="s">
        <v>309</v>
      </c>
      <c r="E26" s="27" t="s">
        <v>717</v>
      </c>
    </row>
    <row r="27">
      <c r="A27" s="1" t="s">
        <v>300</v>
      </c>
      <c r="B27" s="1">
        <v>102</v>
      </c>
      <c r="C27" s="26" t="s">
        <v>1185</v>
      </c>
      <c r="D27" t="s">
        <v>298</v>
      </c>
      <c r="E27" s="27" t="s">
        <v>1186</v>
      </c>
      <c r="F27" s="28" t="s">
        <v>359</v>
      </c>
      <c r="G27" s="29">
        <v>12</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716</v>
      </c>
    </row>
    <row r="30">
      <c r="A30" s="1" t="s">
        <v>309</v>
      </c>
      <c r="E30" s="27" t="s">
        <v>717</v>
      </c>
    </row>
    <row r="31" ht="25.5">
      <c r="A31" s="1" t="s">
        <v>300</v>
      </c>
      <c r="B31" s="1">
        <v>115</v>
      </c>
      <c r="C31" s="26" t="s">
        <v>2079</v>
      </c>
      <c r="D31" t="s">
        <v>298</v>
      </c>
      <c r="E31" s="27" t="s">
        <v>2080</v>
      </c>
      <c r="F31" s="28" t="s">
        <v>333</v>
      </c>
      <c r="G31" s="29">
        <v>20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716</v>
      </c>
    </row>
    <row r="34">
      <c r="A34" s="1" t="s">
        <v>309</v>
      </c>
      <c r="E34" s="27" t="s">
        <v>717</v>
      </c>
    </row>
    <row r="35" ht="25.5">
      <c r="A35" s="1" t="s">
        <v>300</v>
      </c>
      <c r="B35" s="1">
        <v>114</v>
      </c>
      <c r="C35" s="26" t="s">
        <v>2081</v>
      </c>
      <c r="D35" t="s">
        <v>298</v>
      </c>
      <c r="E35" s="27" t="s">
        <v>2082</v>
      </c>
      <c r="F35" s="28" t="s">
        <v>333</v>
      </c>
      <c r="G35" s="29">
        <v>20</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716</v>
      </c>
    </row>
    <row r="38">
      <c r="A38" s="1" t="s">
        <v>309</v>
      </c>
      <c r="E38" s="27" t="s">
        <v>717</v>
      </c>
    </row>
    <row r="39" ht="25.5">
      <c r="A39" s="1" t="s">
        <v>300</v>
      </c>
      <c r="B39" s="1">
        <v>105</v>
      </c>
      <c r="C39" s="26" t="s">
        <v>368</v>
      </c>
      <c r="D39" t="s">
        <v>298</v>
      </c>
      <c r="E39" s="27" t="s">
        <v>369</v>
      </c>
      <c r="F39" s="28" t="s">
        <v>333</v>
      </c>
      <c r="G39" s="29">
        <v>500</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716</v>
      </c>
    </row>
    <row r="42">
      <c r="A42" s="1" t="s">
        <v>309</v>
      </c>
      <c r="E42" s="27" t="s">
        <v>717</v>
      </c>
    </row>
    <row r="43" ht="25.5">
      <c r="A43" s="1" t="s">
        <v>300</v>
      </c>
      <c r="B43" s="1">
        <v>106</v>
      </c>
      <c r="C43" s="26" t="s">
        <v>2083</v>
      </c>
      <c r="D43" t="s">
        <v>298</v>
      </c>
      <c r="E43" s="27" t="s">
        <v>2084</v>
      </c>
      <c r="F43" s="28" t="s">
        <v>333</v>
      </c>
      <c r="G43" s="29">
        <v>100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716</v>
      </c>
    </row>
    <row r="46">
      <c r="A46" s="1" t="s">
        <v>309</v>
      </c>
      <c r="E46" s="27" t="s">
        <v>717</v>
      </c>
    </row>
    <row r="47">
      <c r="A47" s="1" t="s">
        <v>300</v>
      </c>
      <c r="B47" s="1">
        <v>108</v>
      </c>
      <c r="C47" s="26" t="s">
        <v>937</v>
      </c>
      <c r="D47" t="s">
        <v>298</v>
      </c>
      <c r="E47" s="27" t="s">
        <v>938</v>
      </c>
      <c r="F47" s="28" t="s">
        <v>333</v>
      </c>
      <c r="G47" s="29">
        <v>70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716</v>
      </c>
    </row>
    <row r="50">
      <c r="A50" s="1" t="s">
        <v>309</v>
      </c>
      <c r="E50" s="27" t="s">
        <v>717</v>
      </c>
    </row>
    <row r="51">
      <c r="A51" s="1" t="s">
        <v>300</v>
      </c>
      <c r="B51" s="1">
        <v>109</v>
      </c>
      <c r="C51" s="26" t="s">
        <v>975</v>
      </c>
      <c r="D51" t="s">
        <v>298</v>
      </c>
      <c r="E51" s="27" t="s">
        <v>976</v>
      </c>
      <c r="F51" s="28" t="s">
        <v>359</v>
      </c>
      <c r="G51" s="29">
        <v>250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716</v>
      </c>
    </row>
    <row r="54">
      <c r="A54" s="1" t="s">
        <v>309</v>
      </c>
      <c r="E54" s="27" t="s">
        <v>717</v>
      </c>
    </row>
    <row r="55">
      <c r="A55" s="1" t="s">
        <v>300</v>
      </c>
      <c r="B55" s="1">
        <v>110</v>
      </c>
      <c r="C55" s="26" t="s">
        <v>977</v>
      </c>
      <c r="D55" t="s">
        <v>298</v>
      </c>
      <c r="E55" s="27" t="s">
        <v>978</v>
      </c>
      <c r="F55" s="28" t="s">
        <v>359</v>
      </c>
      <c r="G55" s="29">
        <v>100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716</v>
      </c>
    </row>
    <row r="58">
      <c r="A58" s="1" t="s">
        <v>309</v>
      </c>
      <c r="E58" s="27" t="s">
        <v>717</v>
      </c>
    </row>
    <row r="59">
      <c r="A59" s="1" t="s">
        <v>300</v>
      </c>
      <c r="B59" s="1">
        <v>111</v>
      </c>
      <c r="C59" s="26" t="s">
        <v>1270</v>
      </c>
      <c r="D59" t="s">
        <v>298</v>
      </c>
      <c r="E59" s="27" t="s">
        <v>1271</v>
      </c>
      <c r="F59" s="28" t="s">
        <v>350</v>
      </c>
      <c r="G59" s="29">
        <v>2</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716</v>
      </c>
    </row>
    <row r="62">
      <c r="A62" s="1" t="s">
        <v>309</v>
      </c>
      <c r="E62" s="27" t="s">
        <v>717</v>
      </c>
    </row>
    <row r="63">
      <c r="A63" s="1" t="s">
        <v>300</v>
      </c>
      <c r="B63" s="1">
        <v>112</v>
      </c>
      <c r="C63" s="26" t="s">
        <v>1187</v>
      </c>
      <c r="D63" t="s">
        <v>298</v>
      </c>
      <c r="E63" s="27" t="s">
        <v>1188</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716</v>
      </c>
    </row>
    <row r="66">
      <c r="A66" s="1" t="s">
        <v>309</v>
      </c>
      <c r="E66" s="27" t="s">
        <v>717</v>
      </c>
    </row>
    <row r="67" ht="25.5">
      <c r="A67" s="1" t="s">
        <v>300</v>
      </c>
      <c r="B67" s="1">
        <v>104</v>
      </c>
      <c r="C67" s="26" t="s">
        <v>1748</v>
      </c>
      <c r="D67" t="s">
        <v>298</v>
      </c>
      <c r="E67" s="27" t="s">
        <v>1749</v>
      </c>
      <c r="F67" s="28" t="s">
        <v>359</v>
      </c>
      <c r="G67" s="29">
        <v>2</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716</v>
      </c>
    </row>
    <row r="70">
      <c r="A70" s="1" t="s">
        <v>309</v>
      </c>
      <c r="E70" s="27" t="s">
        <v>717</v>
      </c>
    </row>
    <row r="71">
      <c r="A71" s="1" t="s">
        <v>300</v>
      </c>
      <c r="B71" s="1">
        <v>113</v>
      </c>
      <c r="C71" s="26" t="s">
        <v>372</v>
      </c>
      <c r="D71" t="s">
        <v>298</v>
      </c>
      <c r="E71" s="27" t="s">
        <v>373</v>
      </c>
      <c r="F71" s="28" t="s">
        <v>333</v>
      </c>
      <c r="G71" s="29">
        <v>1000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716</v>
      </c>
    </row>
    <row r="74">
      <c r="A74" s="1" t="s">
        <v>309</v>
      </c>
      <c r="E74" s="27" t="s">
        <v>717</v>
      </c>
    </row>
    <row r="75">
      <c r="A75" s="1" t="s">
        <v>300</v>
      </c>
      <c r="B75" s="1">
        <v>96</v>
      </c>
      <c r="C75" s="26" t="s">
        <v>797</v>
      </c>
      <c r="D75" t="s">
        <v>298</v>
      </c>
      <c r="E75" s="27" t="s">
        <v>798</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716</v>
      </c>
    </row>
    <row r="78">
      <c r="A78" s="1" t="s">
        <v>309</v>
      </c>
      <c r="E78" s="27" t="s">
        <v>717</v>
      </c>
    </row>
    <row r="79">
      <c r="A79" s="1" t="s">
        <v>300</v>
      </c>
      <c r="B79" s="1">
        <v>86</v>
      </c>
      <c r="C79" s="26" t="s">
        <v>801</v>
      </c>
      <c r="D79" t="s">
        <v>298</v>
      </c>
      <c r="E79" s="27" t="s">
        <v>802</v>
      </c>
      <c r="F79" s="28" t="s">
        <v>359</v>
      </c>
      <c r="G79" s="29">
        <v>8</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716</v>
      </c>
    </row>
    <row r="82">
      <c r="A82" s="1" t="s">
        <v>309</v>
      </c>
      <c r="E82" s="27" t="s">
        <v>717</v>
      </c>
    </row>
    <row r="83" ht="25.5">
      <c r="A83" s="1" t="s">
        <v>300</v>
      </c>
      <c r="B83" s="1">
        <v>87</v>
      </c>
      <c r="C83" s="26" t="s">
        <v>803</v>
      </c>
      <c r="D83" t="s">
        <v>298</v>
      </c>
      <c r="E83" s="27" t="s">
        <v>804</v>
      </c>
      <c r="F83" s="28" t="s">
        <v>333</v>
      </c>
      <c r="G83" s="29">
        <v>100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716</v>
      </c>
    </row>
    <row r="86">
      <c r="A86" s="1" t="s">
        <v>309</v>
      </c>
      <c r="E86" s="27" t="s">
        <v>717</v>
      </c>
    </row>
    <row r="87">
      <c r="A87" s="1" t="s">
        <v>300</v>
      </c>
      <c r="B87" s="1">
        <v>89</v>
      </c>
      <c r="C87" s="26" t="s">
        <v>1021</v>
      </c>
      <c r="D87" t="s">
        <v>298</v>
      </c>
      <c r="E87" s="27" t="s">
        <v>1022</v>
      </c>
      <c r="F87" s="28" t="s">
        <v>333</v>
      </c>
      <c r="G87" s="29">
        <v>70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716</v>
      </c>
    </row>
    <row r="90">
      <c r="A90" s="1" t="s">
        <v>309</v>
      </c>
      <c r="E90" s="27" t="s">
        <v>717</v>
      </c>
    </row>
    <row r="91">
      <c r="A91" s="1" t="s">
        <v>300</v>
      </c>
      <c r="B91" s="1">
        <v>90</v>
      </c>
      <c r="C91" s="26" t="s">
        <v>2085</v>
      </c>
      <c r="D91" t="s">
        <v>298</v>
      </c>
      <c r="E91" s="27" t="s">
        <v>2086</v>
      </c>
      <c r="F91" s="28" t="s">
        <v>333</v>
      </c>
      <c r="G91" s="29">
        <v>25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716</v>
      </c>
    </row>
    <row r="94">
      <c r="A94" s="1" t="s">
        <v>309</v>
      </c>
      <c r="E94" s="27" t="s">
        <v>717</v>
      </c>
    </row>
    <row r="95">
      <c r="A95" s="1" t="s">
        <v>300</v>
      </c>
      <c r="B95" s="1">
        <v>92</v>
      </c>
      <c r="C95" s="26" t="s">
        <v>2087</v>
      </c>
      <c r="D95" t="s">
        <v>298</v>
      </c>
      <c r="E95" s="27" t="s">
        <v>2088</v>
      </c>
      <c r="F95" s="28" t="s">
        <v>333</v>
      </c>
      <c r="G95" s="29">
        <v>220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716</v>
      </c>
    </row>
    <row r="98">
      <c r="A98" s="1" t="s">
        <v>309</v>
      </c>
      <c r="E98" s="27" t="s">
        <v>717</v>
      </c>
    </row>
    <row r="99">
      <c r="A99" s="1" t="s">
        <v>300</v>
      </c>
      <c r="B99" s="1">
        <v>94</v>
      </c>
      <c r="C99" s="26" t="s">
        <v>2089</v>
      </c>
      <c r="D99" t="s">
        <v>298</v>
      </c>
      <c r="E99" s="27" t="s">
        <v>2090</v>
      </c>
      <c r="F99" s="28" t="s">
        <v>333</v>
      </c>
      <c r="G99" s="29">
        <v>100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716</v>
      </c>
    </row>
    <row r="102">
      <c r="A102" s="1" t="s">
        <v>309</v>
      </c>
      <c r="E102" s="27" t="s">
        <v>717</v>
      </c>
    </row>
    <row r="103" ht="25.5">
      <c r="A103" s="1" t="s">
        <v>300</v>
      </c>
      <c r="B103" s="1">
        <v>88</v>
      </c>
      <c r="C103" s="26" t="s">
        <v>805</v>
      </c>
      <c r="D103" t="s">
        <v>298</v>
      </c>
      <c r="E103" s="27" t="s">
        <v>806</v>
      </c>
      <c r="F103" s="28" t="s">
        <v>359</v>
      </c>
      <c r="G103" s="29">
        <v>24</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716</v>
      </c>
    </row>
    <row r="106">
      <c r="A106" s="1" t="s">
        <v>309</v>
      </c>
      <c r="E106" s="27" t="s">
        <v>717</v>
      </c>
    </row>
    <row r="107" ht="25.5">
      <c r="A107" s="1" t="s">
        <v>300</v>
      </c>
      <c r="B107" s="1">
        <v>91</v>
      </c>
      <c r="C107" s="26" t="s">
        <v>1086</v>
      </c>
      <c r="D107" t="s">
        <v>298</v>
      </c>
      <c r="E107" s="27" t="s">
        <v>1087</v>
      </c>
      <c r="F107" s="28" t="s">
        <v>359</v>
      </c>
      <c r="G107" s="29">
        <v>14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716</v>
      </c>
    </row>
    <row r="110">
      <c r="A110" s="1" t="s">
        <v>309</v>
      </c>
      <c r="E110" s="27" t="s">
        <v>717</v>
      </c>
    </row>
    <row r="111" ht="25.5">
      <c r="A111" s="1" t="s">
        <v>300</v>
      </c>
      <c r="B111" s="1">
        <v>93</v>
      </c>
      <c r="C111" s="26" t="s">
        <v>384</v>
      </c>
      <c r="D111" t="s">
        <v>298</v>
      </c>
      <c r="E111" s="27" t="s">
        <v>385</v>
      </c>
      <c r="F111" s="28" t="s">
        <v>359</v>
      </c>
      <c r="G111" s="29">
        <v>32</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716</v>
      </c>
    </row>
    <row r="114">
      <c r="A114" s="1" t="s">
        <v>309</v>
      </c>
      <c r="E114" s="27" t="s">
        <v>717</v>
      </c>
    </row>
    <row r="115" ht="25.5">
      <c r="A115" s="1" t="s">
        <v>300</v>
      </c>
      <c r="B115" s="1">
        <v>95</v>
      </c>
      <c r="C115" s="26" t="s">
        <v>386</v>
      </c>
      <c r="D115" t="s">
        <v>298</v>
      </c>
      <c r="E115" s="27" t="s">
        <v>387</v>
      </c>
      <c r="F115" s="28" t="s">
        <v>359</v>
      </c>
      <c r="G115" s="29">
        <v>16</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716</v>
      </c>
    </row>
    <row r="118">
      <c r="A118" s="1" t="s">
        <v>309</v>
      </c>
      <c r="E118" s="27" t="s">
        <v>717</v>
      </c>
    </row>
    <row r="119">
      <c r="A119" s="1" t="s">
        <v>300</v>
      </c>
      <c r="B119" s="1">
        <v>84</v>
      </c>
      <c r="C119" s="26" t="s">
        <v>388</v>
      </c>
      <c r="D119" t="s">
        <v>298</v>
      </c>
      <c r="E119" s="27" t="s">
        <v>389</v>
      </c>
      <c r="F119" s="28" t="s">
        <v>333</v>
      </c>
      <c r="G119" s="29">
        <v>1400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716</v>
      </c>
    </row>
    <row r="122">
      <c r="A122" s="1" t="s">
        <v>309</v>
      </c>
      <c r="E122" s="27" t="s">
        <v>717</v>
      </c>
    </row>
    <row r="123">
      <c r="A123" s="1" t="s">
        <v>300</v>
      </c>
      <c r="B123" s="1">
        <v>83</v>
      </c>
      <c r="C123" s="26" t="s">
        <v>390</v>
      </c>
      <c r="D123" t="s">
        <v>298</v>
      </c>
      <c r="E123" s="27" t="s">
        <v>391</v>
      </c>
      <c r="F123" s="28" t="s">
        <v>359</v>
      </c>
      <c r="G123" s="29">
        <v>180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716</v>
      </c>
    </row>
    <row r="126">
      <c r="A126" s="1" t="s">
        <v>309</v>
      </c>
      <c r="E126" s="27" t="s">
        <v>717</v>
      </c>
    </row>
    <row r="127">
      <c r="A127" s="1" t="s">
        <v>300</v>
      </c>
      <c r="B127" s="1">
        <v>117</v>
      </c>
      <c r="C127" s="26" t="s">
        <v>2091</v>
      </c>
      <c r="D127" t="s">
        <v>298</v>
      </c>
      <c r="E127" s="27" t="s">
        <v>1773</v>
      </c>
      <c r="F127" s="28" t="s">
        <v>1774</v>
      </c>
      <c r="G127" s="29">
        <v>1</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716</v>
      </c>
    </row>
    <row r="130">
      <c r="A130" s="1" t="s">
        <v>309</v>
      </c>
      <c r="E130" s="27" t="s">
        <v>717</v>
      </c>
    </row>
    <row r="131">
      <c r="A131" s="1" t="s">
        <v>300</v>
      </c>
      <c r="B131" s="1">
        <v>97</v>
      </c>
      <c r="C131" s="26" t="s">
        <v>986</v>
      </c>
      <c r="D131" t="s">
        <v>298</v>
      </c>
      <c r="E131" s="27" t="s">
        <v>987</v>
      </c>
      <c r="F131" s="28" t="s">
        <v>359</v>
      </c>
      <c r="G131" s="29">
        <v>1</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716</v>
      </c>
    </row>
    <row r="134">
      <c r="A134" s="1" t="s">
        <v>309</v>
      </c>
      <c r="E134" s="27" t="s">
        <v>717</v>
      </c>
    </row>
    <row r="135">
      <c r="A135" s="1" t="s">
        <v>300</v>
      </c>
      <c r="B135" s="1">
        <v>98</v>
      </c>
      <c r="C135" s="26" t="s">
        <v>1088</v>
      </c>
      <c r="D135" t="s">
        <v>298</v>
      </c>
      <c r="E135" s="27" t="s">
        <v>1089</v>
      </c>
      <c r="F135" s="28" t="s">
        <v>359</v>
      </c>
      <c r="G135" s="29">
        <v>3</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716</v>
      </c>
    </row>
    <row r="138">
      <c r="A138" s="1" t="s">
        <v>309</v>
      </c>
      <c r="E138" s="27" t="s">
        <v>717</v>
      </c>
    </row>
    <row r="139">
      <c r="A139" s="1" t="s">
        <v>300</v>
      </c>
      <c r="B139" s="1">
        <v>99</v>
      </c>
      <c r="C139" s="26" t="s">
        <v>2092</v>
      </c>
      <c r="D139" t="s">
        <v>298</v>
      </c>
      <c r="E139" s="27" t="s">
        <v>2093</v>
      </c>
      <c r="F139" s="28" t="s">
        <v>359</v>
      </c>
      <c r="G139" s="29">
        <v>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716</v>
      </c>
    </row>
    <row r="142">
      <c r="A142" s="1" t="s">
        <v>309</v>
      </c>
      <c r="E142" s="27" t="s">
        <v>717</v>
      </c>
    </row>
    <row r="143">
      <c r="A143" s="1" t="s">
        <v>300</v>
      </c>
      <c r="B143" s="1">
        <v>100</v>
      </c>
      <c r="C143" s="26" t="s">
        <v>988</v>
      </c>
      <c r="D143" t="s">
        <v>298</v>
      </c>
      <c r="E143" s="27" t="s">
        <v>989</v>
      </c>
      <c r="F143" s="28" t="s">
        <v>359</v>
      </c>
      <c r="G143" s="29">
        <v>4</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716</v>
      </c>
    </row>
    <row r="146">
      <c r="A146" s="1" t="s">
        <v>309</v>
      </c>
      <c r="E146" s="27" t="s">
        <v>717</v>
      </c>
    </row>
    <row r="147">
      <c r="A147" s="1" t="s">
        <v>300</v>
      </c>
      <c r="B147" s="1">
        <v>78</v>
      </c>
      <c r="C147" s="26" t="s">
        <v>990</v>
      </c>
      <c r="D147" t="s">
        <v>298</v>
      </c>
      <c r="E147" s="27" t="s">
        <v>991</v>
      </c>
      <c r="F147" s="28" t="s">
        <v>359</v>
      </c>
      <c r="G147" s="29">
        <v>7</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716</v>
      </c>
    </row>
    <row r="150">
      <c r="A150" s="1" t="s">
        <v>309</v>
      </c>
      <c r="E150" s="27" t="s">
        <v>717</v>
      </c>
    </row>
    <row r="151">
      <c r="A151" s="1" t="s">
        <v>300</v>
      </c>
      <c r="B151" s="1">
        <v>81</v>
      </c>
      <c r="C151" s="26" t="s">
        <v>1783</v>
      </c>
      <c r="D151" t="s">
        <v>298</v>
      </c>
      <c r="E151" s="27" t="s">
        <v>1784</v>
      </c>
      <c r="F151" s="28" t="s">
        <v>359</v>
      </c>
      <c r="G151" s="29">
        <v>30</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716</v>
      </c>
    </row>
    <row r="154">
      <c r="A154" s="1" t="s">
        <v>309</v>
      </c>
      <c r="E154" s="27" t="s">
        <v>717</v>
      </c>
    </row>
    <row r="155">
      <c r="A155" s="1" t="s">
        <v>300</v>
      </c>
      <c r="B155" s="1">
        <v>82</v>
      </c>
      <c r="C155" s="26" t="s">
        <v>2094</v>
      </c>
      <c r="D155" t="s">
        <v>298</v>
      </c>
      <c r="E155" s="27" t="s">
        <v>2095</v>
      </c>
      <c r="F155" s="28" t="s">
        <v>359</v>
      </c>
      <c r="G155" s="29">
        <v>15</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716</v>
      </c>
    </row>
    <row r="158">
      <c r="A158" s="1" t="s">
        <v>309</v>
      </c>
      <c r="E158" s="27" t="s">
        <v>717</v>
      </c>
    </row>
    <row r="159">
      <c r="A159" s="1" t="s">
        <v>300</v>
      </c>
      <c r="B159" s="1">
        <v>79</v>
      </c>
      <c r="C159" s="26" t="s">
        <v>2096</v>
      </c>
      <c r="D159" t="s">
        <v>298</v>
      </c>
      <c r="E159" s="27" t="s">
        <v>2097</v>
      </c>
      <c r="F159" s="28" t="s">
        <v>359</v>
      </c>
      <c r="G159" s="29">
        <v>2</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716</v>
      </c>
    </row>
    <row r="162">
      <c r="A162" s="1" t="s">
        <v>309</v>
      </c>
      <c r="E162" s="27" t="s">
        <v>717</v>
      </c>
    </row>
    <row r="163">
      <c r="A163" s="1" t="s">
        <v>300</v>
      </c>
      <c r="B163" s="1">
        <v>80</v>
      </c>
      <c r="C163" s="26" t="s">
        <v>2098</v>
      </c>
      <c r="D163" t="s">
        <v>298</v>
      </c>
      <c r="E163" s="27" t="s">
        <v>2099</v>
      </c>
      <c r="F163" s="28" t="s">
        <v>359</v>
      </c>
      <c r="G163" s="29">
        <v>6</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716</v>
      </c>
    </row>
    <row r="166">
      <c r="A166" s="1" t="s">
        <v>309</v>
      </c>
      <c r="E166" s="27" t="s">
        <v>717</v>
      </c>
    </row>
    <row r="167" ht="25.5">
      <c r="A167" s="1" t="s">
        <v>300</v>
      </c>
      <c r="B167" s="1">
        <v>75</v>
      </c>
      <c r="C167" s="26" t="s">
        <v>1092</v>
      </c>
      <c r="D167" t="s">
        <v>298</v>
      </c>
      <c r="E167" s="27" t="s">
        <v>1093</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716</v>
      </c>
    </row>
    <row r="170">
      <c r="A170" s="1" t="s">
        <v>309</v>
      </c>
      <c r="E170" s="27" t="s">
        <v>717</v>
      </c>
    </row>
    <row r="171" ht="38.25">
      <c r="A171" s="1" t="s">
        <v>300</v>
      </c>
      <c r="B171" s="1">
        <v>76</v>
      </c>
      <c r="C171" s="26" t="s">
        <v>1094</v>
      </c>
      <c r="D171" t="s">
        <v>298</v>
      </c>
      <c r="E171" s="27" t="s">
        <v>1095</v>
      </c>
      <c r="F171" s="28" t="s">
        <v>359</v>
      </c>
      <c r="G171" s="29">
        <v>66</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716</v>
      </c>
    </row>
    <row r="174">
      <c r="A174" s="1" t="s">
        <v>309</v>
      </c>
      <c r="E174" s="27" t="s">
        <v>717</v>
      </c>
    </row>
    <row r="175" ht="25.5">
      <c r="A175" s="1" t="s">
        <v>300</v>
      </c>
      <c r="B175" s="1">
        <v>70</v>
      </c>
      <c r="C175" s="26" t="s">
        <v>2100</v>
      </c>
      <c r="D175" t="s">
        <v>298</v>
      </c>
      <c r="E175" s="27" t="s">
        <v>2101</v>
      </c>
      <c r="F175" s="28" t="s">
        <v>359</v>
      </c>
      <c r="G175" s="29">
        <v>6</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716</v>
      </c>
    </row>
    <row r="178">
      <c r="A178" s="1" t="s">
        <v>309</v>
      </c>
      <c r="E178" s="27" t="s">
        <v>717</v>
      </c>
    </row>
    <row r="179">
      <c r="A179" s="1" t="s">
        <v>300</v>
      </c>
      <c r="B179" s="1">
        <v>71</v>
      </c>
      <c r="C179" s="26" t="s">
        <v>1791</v>
      </c>
      <c r="D179" t="s">
        <v>298</v>
      </c>
      <c r="E179" s="27" t="s">
        <v>1792</v>
      </c>
      <c r="F179" s="28" t="s">
        <v>586</v>
      </c>
      <c r="G179" s="29">
        <v>24</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716</v>
      </c>
    </row>
    <row r="182">
      <c r="A182" s="1" t="s">
        <v>309</v>
      </c>
      <c r="E182" s="27" t="s">
        <v>717</v>
      </c>
    </row>
    <row r="183">
      <c r="A183" s="1" t="s">
        <v>300</v>
      </c>
      <c r="B183" s="1">
        <v>72</v>
      </c>
      <c r="C183" s="26" t="s">
        <v>1795</v>
      </c>
      <c r="D183" t="s">
        <v>298</v>
      </c>
      <c r="E183" s="27" t="s">
        <v>1796</v>
      </c>
      <c r="F183" s="28" t="s">
        <v>586</v>
      </c>
      <c r="G183" s="29">
        <v>168</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716</v>
      </c>
    </row>
    <row r="186">
      <c r="A186" s="1" t="s">
        <v>309</v>
      </c>
      <c r="E186" s="27" t="s">
        <v>717</v>
      </c>
    </row>
    <row r="187">
      <c r="A187" s="1" t="s">
        <v>300</v>
      </c>
      <c r="B187" s="1">
        <v>73</v>
      </c>
      <c r="C187" s="26" t="s">
        <v>1797</v>
      </c>
      <c r="D187" t="s">
        <v>298</v>
      </c>
      <c r="E187" s="27" t="s">
        <v>1798</v>
      </c>
      <c r="F187" s="28" t="s">
        <v>586</v>
      </c>
      <c r="G187" s="29">
        <v>16</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716</v>
      </c>
    </row>
    <row r="190">
      <c r="A190" s="1" t="s">
        <v>309</v>
      </c>
      <c r="E190" s="27" t="s">
        <v>717</v>
      </c>
    </row>
    <row r="191">
      <c r="A191" s="1" t="s">
        <v>300</v>
      </c>
      <c r="B191" s="1">
        <v>68</v>
      </c>
      <c r="C191" s="26" t="s">
        <v>1799</v>
      </c>
      <c r="D191" t="s">
        <v>298</v>
      </c>
      <c r="E191" s="27" t="s">
        <v>1800</v>
      </c>
      <c r="F191" s="28" t="s">
        <v>586</v>
      </c>
      <c r="G191" s="29">
        <v>72</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716</v>
      </c>
    </row>
    <row r="194">
      <c r="A194" s="1" t="s">
        <v>309</v>
      </c>
      <c r="E194" s="27" t="s">
        <v>717</v>
      </c>
    </row>
    <row r="195">
      <c r="A195" s="1" t="s">
        <v>300</v>
      </c>
      <c r="B195" s="1">
        <v>69</v>
      </c>
      <c r="C195" s="26" t="s">
        <v>1801</v>
      </c>
      <c r="D195" t="s">
        <v>298</v>
      </c>
      <c r="E195" s="27" t="s">
        <v>1802</v>
      </c>
      <c r="F195" s="28" t="s">
        <v>586</v>
      </c>
      <c r="G195" s="29">
        <v>48</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716</v>
      </c>
    </row>
    <row r="198">
      <c r="A198" s="1" t="s">
        <v>309</v>
      </c>
      <c r="E198" s="27" t="s">
        <v>717</v>
      </c>
    </row>
    <row r="199">
      <c r="A199" s="1" t="s">
        <v>300</v>
      </c>
      <c r="B199" s="1">
        <v>85</v>
      </c>
      <c r="C199" s="26" t="s">
        <v>2102</v>
      </c>
      <c r="D199" t="s">
        <v>298</v>
      </c>
      <c r="E199" s="27" t="s">
        <v>2103</v>
      </c>
      <c r="F199" s="28" t="s">
        <v>359</v>
      </c>
      <c r="G199" s="29">
        <v>4</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716</v>
      </c>
    </row>
    <row r="202">
      <c r="A202" s="1" t="s">
        <v>309</v>
      </c>
      <c r="E202" s="27" t="s">
        <v>717</v>
      </c>
    </row>
    <row r="203">
      <c r="A203" s="1" t="s">
        <v>300</v>
      </c>
      <c r="B203" s="1">
        <v>119</v>
      </c>
      <c r="C203" s="26" t="s">
        <v>1803</v>
      </c>
      <c r="D203" t="s">
        <v>298</v>
      </c>
      <c r="E203" s="27" t="s">
        <v>1804</v>
      </c>
      <c r="F203" s="28" t="s">
        <v>350</v>
      </c>
      <c r="G203" s="29">
        <v>10</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716</v>
      </c>
    </row>
    <row r="206">
      <c r="A206" s="1" t="s">
        <v>309</v>
      </c>
      <c r="E206" s="27" t="s">
        <v>717</v>
      </c>
    </row>
    <row r="207">
      <c r="A207" s="1" t="s">
        <v>300</v>
      </c>
      <c r="B207" s="1">
        <v>74</v>
      </c>
      <c r="C207" s="26" t="s">
        <v>1968</v>
      </c>
      <c r="D207" t="s">
        <v>298</v>
      </c>
      <c r="E207" s="27" t="s">
        <v>601</v>
      </c>
      <c r="F207" s="28" t="s">
        <v>359</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716</v>
      </c>
    </row>
    <row r="210">
      <c r="A210" s="1" t="s">
        <v>309</v>
      </c>
      <c r="E210" s="27" t="s">
        <v>717</v>
      </c>
    </row>
    <row r="211">
      <c r="A211" s="1" t="s">
        <v>300</v>
      </c>
      <c r="B211" s="1">
        <v>62</v>
      </c>
      <c r="C211" s="26" t="s">
        <v>910</v>
      </c>
      <c r="D211" t="s">
        <v>298</v>
      </c>
      <c r="E211" s="27" t="s">
        <v>911</v>
      </c>
      <c r="F211" s="28" t="s">
        <v>396</v>
      </c>
      <c r="G211" s="29">
        <v>4.4000000000000004</v>
      </c>
      <c r="H211" s="28">
        <v>0</v>
      </c>
      <c r="I211" s="30">
        <f>ROUND(G211*H211,P4)</f>
        <v>0</v>
      </c>
      <c r="L211" s="31">
        <v>0</v>
      </c>
      <c r="M211" s="24">
        <f>ROUND(G211*L211,P4)</f>
        <v>0</v>
      </c>
      <c r="N211" s="25" t="s">
        <v>328</v>
      </c>
      <c r="O211" s="32">
        <f>M211*AA211</f>
        <v>0</v>
      </c>
      <c r="P211" s="1">
        <v>3</v>
      </c>
      <c r="AA211" s="1">
        <f>IF(P211=1,$O$3,IF(P211=2,$O$4,$O$5))</f>
        <v>0</v>
      </c>
    </row>
    <row r="212">
      <c r="A212" s="1" t="s">
        <v>306</v>
      </c>
      <c r="E212" s="27" t="s">
        <v>2104</v>
      </c>
    </row>
    <row r="213">
      <c r="A213" s="1" t="s">
        <v>308</v>
      </c>
      <c r="E213" s="33" t="s">
        <v>716</v>
      </c>
    </row>
    <row r="214">
      <c r="A214" s="1" t="s">
        <v>309</v>
      </c>
      <c r="E214" s="27" t="s">
        <v>717</v>
      </c>
    </row>
    <row r="215">
      <c r="A215" s="1" t="s">
        <v>300</v>
      </c>
      <c r="B215" s="1">
        <v>65</v>
      </c>
      <c r="C215" s="26" t="s">
        <v>1029</v>
      </c>
      <c r="D215" t="s">
        <v>298</v>
      </c>
      <c r="E215" s="27" t="s">
        <v>1030</v>
      </c>
      <c r="F215" s="28" t="s">
        <v>359</v>
      </c>
      <c r="G215" s="29">
        <v>42</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716</v>
      </c>
    </row>
    <row r="218">
      <c r="A218" s="1" t="s">
        <v>309</v>
      </c>
      <c r="E218" s="27" t="s">
        <v>717</v>
      </c>
    </row>
    <row r="219">
      <c r="A219" s="1" t="s">
        <v>300</v>
      </c>
      <c r="B219" s="1">
        <v>66</v>
      </c>
      <c r="C219" s="26" t="s">
        <v>1282</v>
      </c>
      <c r="D219" t="s">
        <v>298</v>
      </c>
      <c r="E219" s="27" t="s">
        <v>1283</v>
      </c>
      <c r="F219" s="28" t="s">
        <v>359</v>
      </c>
      <c r="G219" s="29">
        <v>30</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716</v>
      </c>
    </row>
    <row r="222">
      <c r="A222" s="1" t="s">
        <v>309</v>
      </c>
      <c r="E222" s="27" t="s">
        <v>717</v>
      </c>
    </row>
    <row r="223">
      <c r="A223" s="1" t="s">
        <v>300</v>
      </c>
      <c r="B223" s="1">
        <v>67</v>
      </c>
      <c r="C223" s="26" t="s">
        <v>1031</v>
      </c>
      <c r="D223" t="s">
        <v>298</v>
      </c>
      <c r="E223" s="27" t="s">
        <v>1032</v>
      </c>
      <c r="F223" s="28" t="s">
        <v>359</v>
      </c>
      <c r="G223" s="29">
        <v>72</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716</v>
      </c>
    </row>
    <row r="226">
      <c r="A226" s="1" t="s">
        <v>309</v>
      </c>
      <c r="E226" s="27" t="s">
        <v>717</v>
      </c>
    </row>
    <row r="227">
      <c r="A227" s="1" t="s">
        <v>300</v>
      </c>
      <c r="B227" s="1">
        <v>63</v>
      </c>
      <c r="C227" s="26" t="s">
        <v>2105</v>
      </c>
      <c r="D227" t="s">
        <v>298</v>
      </c>
      <c r="E227" s="27" t="s">
        <v>2106</v>
      </c>
      <c r="F227" s="28" t="s">
        <v>359</v>
      </c>
      <c r="G227" s="29">
        <v>16</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716</v>
      </c>
    </row>
    <row r="230">
      <c r="A230" s="1" t="s">
        <v>309</v>
      </c>
      <c r="E230" s="27" t="s">
        <v>717</v>
      </c>
    </row>
    <row r="231">
      <c r="A231" s="1" t="s">
        <v>300</v>
      </c>
      <c r="B231" s="1">
        <v>64</v>
      </c>
      <c r="C231" s="26" t="s">
        <v>2107</v>
      </c>
      <c r="D231" t="s">
        <v>298</v>
      </c>
      <c r="E231" s="27" t="s">
        <v>2108</v>
      </c>
      <c r="F231" s="28" t="s">
        <v>359</v>
      </c>
      <c r="G231" s="29">
        <v>16</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716</v>
      </c>
    </row>
    <row r="234">
      <c r="A234" s="1" t="s">
        <v>309</v>
      </c>
      <c r="E234" s="27" t="s">
        <v>717</v>
      </c>
    </row>
    <row r="235">
      <c r="A235" s="1" t="s">
        <v>300</v>
      </c>
      <c r="B235" s="1">
        <v>58</v>
      </c>
      <c r="C235" s="26" t="s">
        <v>1811</v>
      </c>
      <c r="D235" t="s">
        <v>298</v>
      </c>
      <c r="E235" s="27" t="s">
        <v>1812</v>
      </c>
      <c r="F235" s="28" t="s">
        <v>359</v>
      </c>
      <c r="G235" s="29">
        <v>4</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716</v>
      </c>
    </row>
    <row r="238">
      <c r="A238" s="1" t="s">
        <v>309</v>
      </c>
      <c r="E238" s="27" t="s">
        <v>717</v>
      </c>
    </row>
    <row r="239" ht="25.5">
      <c r="A239" s="1" t="s">
        <v>300</v>
      </c>
      <c r="B239" s="1">
        <v>56</v>
      </c>
      <c r="C239" s="26" t="s">
        <v>2109</v>
      </c>
      <c r="D239" t="s">
        <v>298</v>
      </c>
      <c r="E239" s="27" t="s">
        <v>2110</v>
      </c>
      <c r="F239" s="28" t="s">
        <v>359</v>
      </c>
      <c r="G239" s="29">
        <v>4</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716</v>
      </c>
    </row>
    <row r="242">
      <c r="A242" s="1" t="s">
        <v>309</v>
      </c>
      <c r="E242" s="27" t="s">
        <v>717</v>
      </c>
    </row>
    <row r="243" ht="25.5">
      <c r="A243" s="1" t="s">
        <v>300</v>
      </c>
      <c r="B243" s="1">
        <v>57</v>
      </c>
      <c r="C243" s="26" t="s">
        <v>2111</v>
      </c>
      <c r="D243" t="s">
        <v>298</v>
      </c>
      <c r="E243" s="27" t="s">
        <v>2112</v>
      </c>
      <c r="F243" s="28" t="s">
        <v>359</v>
      </c>
      <c r="G243" s="29">
        <v>64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716</v>
      </c>
    </row>
    <row r="246">
      <c r="A246" s="1" t="s">
        <v>309</v>
      </c>
      <c r="E246" s="27" t="s">
        <v>717</v>
      </c>
    </row>
    <row r="247">
      <c r="A247" s="1" t="s">
        <v>300</v>
      </c>
      <c r="B247" s="1">
        <v>59</v>
      </c>
      <c r="C247" s="26" t="s">
        <v>1813</v>
      </c>
      <c r="D247" t="s">
        <v>298</v>
      </c>
      <c r="E247" s="27" t="s">
        <v>1814</v>
      </c>
      <c r="F247" s="28" t="s">
        <v>359</v>
      </c>
      <c r="G247" s="29">
        <v>8</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716</v>
      </c>
    </row>
    <row r="250">
      <c r="A250" s="1" t="s">
        <v>309</v>
      </c>
      <c r="E250" s="27" t="s">
        <v>717</v>
      </c>
    </row>
    <row r="251">
      <c r="A251" s="1" t="s">
        <v>300</v>
      </c>
      <c r="B251" s="1">
        <v>51</v>
      </c>
      <c r="C251" s="26" t="s">
        <v>2113</v>
      </c>
      <c r="D251" t="s">
        <v>298</v>
      </c>
      <c r="E251" s="27" t="s">
        <v>2114</v>
      </c>
      <c r="F251" s="28" t="s">
        <v>359</v>
      </c>
      <c r="G251" s="29">
        <v>3</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716</v>
      </c>
    </row>
    <row r="254">
      <c r="A254" s="1" t="s">
        <v>309</v>
      </c>
      <c r="E254" s="27" t="s">
        <v>717</v>
      </c>
    </row>
    <row r="255">
      <c r="A255" s="1" t="s">
        <v>300</v>
      </c>
      <c r="B255" s="1">
        <v>52</v>
      </c>
      <c r="C255" s="26" t="s">
        <v>2115</v>
      </c>
      <c r="D255" t="s">
        <v>298</v>
      </c>
      <c r="E255" s="27" t="s">
        <v>2116</v>
      </c>
      <c r="F255" s="28" t="s">
        <v>359</v>
      </c>
      <c r="G255" s="29">
        <v>2</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716</v>
      </c>
    </row>
    <row r="258">
      <c r="A258" s="1" t="s">
        <v>309</v>
      </c>
      <c r="E258" s="27" t="s">
        <v>717</v>
      </c>
    </row>
    <row r="259">
      <c r="A259" s="1" t="s">
        <v>300</v>
      </c>
      <c r="B259" s="1">
        <v>53</v>
      </c>
      <c r="C259" s="26" t="s">
        <v>2117</v>
      </c>
      <c r="D259" t="s">
        <v>298</v>
      </c>
      <c r="E259" s="27" t="s">
        <v>2118</v>
      </c>
      <c r="F259" s="28" t="s">
        <v>359</v>
      </c>
      <c r="G259" s="29">
        <v>5</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716</v>
      </c>
    </row>
    <row r="262">
      <c r="A262" s="1" t="s">
        <v>309</v>
      </c>
      <c r="E262" s="27" t="s">
        <v>717</v>
      </c>
    </row>
    <row r="263">
      <c r="A263" s="1" t="s">
        <v>300</v>
      </c>
      <c r="B263" s="1">
        <v>54</v>
      </c>
      <c r="C263" s="26" t="s">
        <v>2119</v>
      </c>
      <c r="D263" t="s">
        <v>298</v>
      </c>
      <c r="E263" s="27" t="s">
        <v>2120</v>
      </c>
      <c r="F263" s="28" t="s">
        <v>359</v>
      </c>
      <c r="G263" s="29">
        <v>5</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716</v>
      </c>
    </row>
    <row r="266">
      <c r="A266" s="1" t="s">
        <v>309</v>
      </c>
      <c r="E266" s="27" t="s">
        <v>717</v>
      </c>
    </row>
    <row r="267">
      <c r="A267" s="1" t="s">
        <v>300</v>
      </c>
      <c r="B267" s="1">
        <v>55</v>
      </c>
      <c r="C267" s="26" t="s">
        <v>2121</v>
      </c>
      <c r="D267" t="s">
        <v>298</v>
      </c>
      <c r="E267" s="27" t="s">
        <v>2122</v>
      </c>
      <c r="F267" s="28" t="s">
        <v>359</v>
      </c>
      <c r="G267" s="29">
        <v>5</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716</v>
      </c>
    </row>
    <row r="270">
      <c r="A270" s="1" t="s">
        <v>309</v>
      </c>
      <c r="E270" s="27" t="s">
        <v>717</v>
      </c>
    </row>
    <row r="271">
      <c r="A271" s="1" t="s">
        <v>300</v>
      </c>
      <c r="B271" s="1">
        <v>6</v>
      </c>
      <c r="C271" s="26" t="s">
        <v>2123</v>
      </c>
      <c r="D271" t="s">
        <v>298</v>
      </c>
      <c r="E271" s="27" t="s">
        <v>2124</v>
      </c>
      <c r="F271" s="28" t="s">
        <v>359</v>
      </c>
      <c r="G271" s="29">
        <v>6</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716</v>
      </c>
    </row>
    <row r="274">
      <c r="A274" s="1" t="s">
        <v>309</v>
      </c>
      <c r="E274" s="27" t="s">
        <v>717</v>
      </c>
    </row>
    <row r="275">
      <c r="A275" s="1" t="s">
        <v>300</v>
      </c>
      <c r="B275" s="1">
        <v>7</v>
      </c>
      <c r="C275" s="26" t="s">
        <v>2125</v>
      </c>
      <c r="D275" t="s">
        <v>298</v>
      </c>
      <c r="E275" s="27" t="s">
        <v>2126</v>
      </c>
      <c r="F275" s="28" t="s">
        <v>359</v>
      </c>
      <c r="G275" s="29">
        <v>8</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716</v>
      </c>
    </row>
    <row r="278">
      <c r="A278" s="1" t="s">
        <v>309</v>
      </c>
      <c r="E278" s="27" t="s">
        <v>717</v>
      </c>
    </row>
    <row r="279">
      <c r="A279" s="1" t="s">
        <v>300</v>
      </c>
      <c r="B279" s="1">
        <v>11</v>
      </c>
      <c r="C279" s="26" t="s">
        <v>2127</v>
      </c>
      <c r="D279" t="s">
        <v>298</v>
      </c>
      <c r="E279" s="27" t="s">
        <v>2128</v>
      </c>
      <c r="F279" s="28" t="s">
        <v>359</v>
      </c>
      <c r="G279" s="29">
        <v>3</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716</v>
      </c>
    </row>
    <row r="282">
      <c r="A282" s="1" t="s">
        <v>309</v>
      </c>
      <c r="E282" s="27" t="s">
        <v>717</v>
      </c>
    </row>
    <row r="283">
      <c r="A283" s="1" t="s">
        <v>300</v>
      </c>
      <c r="B283" s="1">
        <v>9</v>
      </c>
      <c r="C283" s="26" t="s">
        <v>2129</v>
      </c>
      <c r="D283" t="s">
        <v>298</v>
      </c>
      <c r="E283" s="27" t="s">
        <v>2130</v>
      </c>
      <c r="F283" s="28" t="s">
        <v>359</v>
      </c>
      <c r="G283" s="29">
        <v>5</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716</v>
      </c>
    </row>
    <row r="286">
      <c r="A286" s="1" t="s">
        <v>309</v>
      </c>
      <c r="E286" s="27" t="s">
        <v>717</v>
      </c>
    </row>
    <row r="287">
      <c r="A287" s="1" t="s">
        <v>300</v>
      </c>
      <c r="B287" s="1">
        <v>10</v>
      </c>
      <c r="C287" s="26" t="s">
        <v>2131</v>
      </c>
      <c r="D287" t="s">
        <v>298</v>
      </c>
      <c r="E287" s="27" t="s">
        <v>2132</v>
      </c>
      <c r="F287" s="28" t="s">
        <v>359</v>
      </c>
      <c r="G287" s="29">
        <v>15</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716</v>
      </c>
    </row>
    <row r="290">
      <c r="A290" s="1" t="s">
        <v>309</v>
      </c>
      <c r="E290" s="27" t="s">
        <v>717</v>
      </c>
    </row>
    <row r="291">
      <c r="A291" s="1" t="s">
        <v>300</v>
      </c>
      <c r="B291" s="1">
        <v>8</v>
      </c>
      <c r="C291" s="26" t="s">
        <v>2133</v>
      </c>
      <c r="D291" t="s">
        <v>298</v>
      </c>
      <c r="E291" s="27" t="s">
        <v>2134</v>
      </c>
      <c r="F291" s="28" t="s">
        <v>359</v>
      </c>
      <c r="G291" s="29">
        <v>11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716</v>
      </c>
    </row>
    <row r="294">
      <c r="A294" s="1" t="s">
        <v>309</v>
      </c>
      <c r="E294" s="27" t="s">
        <v>717</v>
      </c>
    </row>
    <row r="295">
      <c r="A295" s="1" t="s">
        <v>300</v>
      </c>
      <c r="B295" s="1">
        <v>1</v>
      </c>
      <c r="C295" s="26" t="s">
        <v>2135</v>
      </c>
      <c r="D295" t="s">
        <v>298</v>
      </c>
      <c r="E295" s="27" t="s">
        <v>2136</v>
      </c>
      <c r="F295" s="28" t="s">
        <v>359</v>
      </c>
      <c r="G295" s="29">
        <v>1</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716</v>
      </c>
    </row>
    <row r="298">
      <c r="A298" s="1" t="s">
        <v>309</v>
      </c>
      <c r="E298" s="27" t="s">
        <v>717</v>
      </c>
    </row>
    <row r="299">
      <c r="A299" s="1" t="s">
        <v>300</v>
      </c>
      <c r="B299" s="1">
        <v>2</v>
      </c>
      <c r="C299" s="26" t="s">
        <v>2137</v>
      </c>
      <c r="D299" t="s">
        <v>298</v>
      </c>
      <c r="E299" s="27" t="s">
        <v>2138</v>
      </c>
      <c r="F299" s="28" t="s">
        <v>359</v>
      </c>
      <c r="G299" s="29">
        <v>1</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716</v>
      </c>
    </row>
    <row r="302">
      <c r="A302" s="1" t="s">
        <v>309</v>
      </c>
      <c r="E302" s="27" t="s">
        <v>717</v>
      </c>
    </row>
    <row r="303">
      <c r="A303" s="1" t="s">
        <v>300</v>
      </c>
      <c r="B303" s="1">
        <v>4</v>
      </c>
      <c r="C303" s="26" t="s">
        <v>2139</v>
      </c>
      <c r="D303" t="s">
        <v>298</v>
      </c>
      <c r="E303" s="27" t="s">
        <v>2140</v>
      </c>
      <c r="F303" s="28" t="s">
        <v>359</v>
      </c>
      <c r="G303" s="29">
        <v>1</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716</v>
      </c>
    </row>
    <row r="306">
      <c r="A306" s="1" t="s">
        <v>309</v>
      </c>
      <c r="E306" s="27" t="s">
        <v>717</v>
      </c>
    </row>
    <row r="307">
      <c r="A307" s="1" t="s">
        <v>300</v>
      </c>
      <c r="B307" s="1">
        <v>5</v>
      </c>
      <c r="C307" s="26" t="s">
        <v>2141</v>
      </c>
      <c r="D307" t="s">
        <v>298</v>
      </c>
      <c r="E307" s="27" t="s">
        <v>2142</v>
      </c>
      <c r="F307" s="28" t="s">
        <v>359</v>
      </c>
      <c r="G307" s="29">
        <v>1</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716</v>
      </c>
    </row>
    <row r="310">
      <c r="A310" s="1" t="s">
        <v>309</v>
      </c>
      <c r="E310" s="27" t="s">
        <v>717</v>
      </c>
    </row>
    <row r="311">
      <c r="A311" s="1" t="s">
        <v>300</v>
      </c>
      <c r="B311" s="1">
        <v>12</v>
      </c>
      <c r="C311" s="26" t="s">
        <v>2143</v>
      </c>
      <c r="D311" t="s">
        <v>298</v>
      </c>
      <c r="E311" s="27" t="s">
        <v>2144</v>
      </c>
      <c r="F311" s="28" t="s">
        <v>359</v>
      </c>
      <c r="G311" s="29">
        <v>6</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716</v>
      </c>
    </row>
    <row r="314">
      <c r="A314" s="1" t="s">
        <v>309</v>
      </c>
      <c r="E314" s="27" t="s">
        <v>717</v>
      </c>
    </row>
    <row r="315">
      <c r="A315" s="1" t="s">
        <v>300</v>
      </c>
      <c r="B315" s="1">
        <v>14</v>
      </c>
      <c r="C315" s="26" t="s">
        <v>2145</v>
      </c>
      <c r="D315" t="s">
        <v>298</v>
      </c>
      <c r="E315" s="27" t="s">
        <v>2146</v>
      </c>
      <c r="F315" s="28" t="s">
        <v>359</v>
      </c>
      <c r="G315" s="29">
        <v>2</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716</v>
      </c>
    </row>
    <row r="318">
      <c r="A318" s="1" t="s">
        <v>309</v>
      </c>
      <c r="E318" s="27" t="s">
        <v>717</v>
      </c>
    </row>
    <row r="319">
      <c r="A319" s="1" t="s">
        <v>300</v>
      </c>
      <c r="B319" s="1">
        <v>13</v>
      </c>
      <c r="C319" s="26" t="s">
        <v>2147</v>
      </c>
      <c r="D319" t="s">
        <v>298</v>
      </c>
      <c r="E319" s="27" t="s">
        <v>2148</v>
      </c>
      <c r="F319" s="28" t="s">
        <v>359</v>
      </c>
      <c r="G319" s="29">
        <v>2</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716</v>
      </c>
    </row>
    <row r="322">
      <c r="A322" s="1" t="s">
        <v>309</v>
      </c>
      <c r="E322" s="27" t="s">
        <v>717</v>
      </c>
    </row>
    <row r="323">
      <c r="A323" s="1" t="s">
        <v>300</v>
      </c>
      <c r="B323" s="1">
        <v>16</v>
      </c>
      <c r="C323" s="26" t="s">
        <v>2149</v>
      </c>
      <c r="D323" t="s">
        <v>298</v>
      </c>
      <c r="E323" s="27" t="s">
        <v>2150</v>
      </c>
      <c r="F323" s="28" t="s">
        <v>359</v>
      </c>
      <c r="G323" s="29">
        <v>12</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716</v>
      </c>
    </row>
    <row r="326">
      <c r="A326" s="1" t="s">
        <v>309</v>
      </c>
      <c r="E326" s="27" t="s">
        <v>717</v>
      </c>
    </row>
    <row r="327">
      <c r="A327" s="1" t="s">
        <v>300</v>
      </c>
      <c r="B327" s="1">
        <v>15</v>
      </c>
      <c r="C327" s="26" t="s">
        <v>2151</v>
      </c>
      <c r="D327" t="s">
        <v>298</v>
      </c>
      <c r="E327" s="27" t="s">
        <v>2152</v>
      </c>
      <c r="F327" s="28" t="s">
        <v>359</v>
      </c>
      <c r="G327" s="29">
        <v>6</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716</v>
      </c>
    </row>
    <row r="330">
      <c r="A330" s="1" t="s">
        <v>309</v>
      </c>
      <c r="E330" s="27" t="s">
        <v>717</v>
      </c>
    </row>
    <row r="331">
      <c r="A331" s="1" t="s">
        <v>300</v>
      </c>
      <c r="B331" s="1">
        <v>18</v>
      </c>
      <c r="C331" s="26" t="s">
        <v>2153</v>
      </c>
      <c r="D331" t="s">
        <v>298</v>
      </c>
      <c r="E331" s="27" t="s">
        <v>2154</v>
      </c>
      <c r="F331" s="28" t="s">
        <v>359</v>
      </c>
      <c r="G331" s="29">
        <v>62</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716</v>
      </c>
    </row>
    <row r="334">
      <c r="A334" s="1" t="s">
        <v>309</v>
      </c>
      <c r="E334" s="27" t="s">
        <v>717</v>
      </c>
    </row>
    <row r="335">
      <c r="A335" s="1" t="s">
        <v>300</v>
      </c>
      <c r="B335" s="1">
        <v>17</v>
      </c>
      <c r="C335" s="26" t="s">
        <v>2155</v>
      </c>
      <c r="D335" t="s">
        <v>298</v>
      </c>
      <c r="E335" s="27" t="s">
        <v>2156</v>
      </c>
      <c r="F335" s="28" t="s">
        <v>359</v>
      </c>
      <c r="G335" s="29">
        <v>31</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716</v>
      </c>
    </row>
    <row r="338">
      <c r="A338" s="1" t="s">
        <v>309</v>
      </c>
      <c r="E338" s="27" t="s">
        <v>717</v>
      </c>
    </row>
    <row r="339">
      <c r="A339" s="1" t="s">
        <v>300</v>
      </c>
      <c r="B339" s="1">
        <v>21</v>
      </c>
      <c r="C339" s="26" t="s">
        <v>2157</v>
      </c>
      <c r="D339" t="s">
        <v>298</v>
      </c>
      <c r="E339" s="27" t="s">
        <v>2158</v>
      </c>
      <c r="F339" s="28" t="s">
        <v>359</v>
      </c>
      <c r="G339" s="29">
        <v>12</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716</v>
      </c>
    </row>
    <row r="342">
      <c r="A342" s="1" t="s">
        <v>309</v>
      </c>
      <c r="E342" s="27" t="s">
        <v>717</v>
      </c>
    </row>
    <row r="343">
      <c r="A343" s="1" t="s">
        <v>300</v>
      </c>
      <c r="B343" s="1">
        <v>22</v>
      </c>
      <c r="C343" s="26" t="s">
        <v>2159</v>
      </c>
      <c r="D343" t="s">
        <v>298</v>
      </c>
      <c r="E343" s="27" t="s">
        <v>2160</v>
      </c>
      <c r="F343" s="28" t="s">
        <v>359</v>
      </c>
      <c r="G343" s="29">
        <v>6</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716</v>
      </c>
    </row>
    <row r="346">
      <c r="A346" s="1" t="s">
        <v>309</v>
      </c>
      <c r="E346" s="27" t="s">
        <v>717</v>
      </c>
    </row>
    <row r="347">
      <c r="A347" s="1" t="s">
        <v>300</v>
      </c>
      <c r="B347" s="1">
        <v>19</v>
      </c>
      <c r="C347" s="26" t="s">
        <v>2161</v>
      </c>
      <c r="D347" t="s">
        <v>298</v>
      </c>
      <c r="E347" s="27" t="s">
        <v>2162</v>
      </c>
      <c r="F347" s="28" t="s">
        <v>359</v>
      </c>
      <c r="G347" s="29">
        <v>6</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716</v>
      </c>
    </row>
    <row r="350">
      <c r="A350" s="1" t="s">
        <v>309</v>
      </c>
      <c r="E350" s="27" t="s">
        <v>717</v>
      </c>
    </row>
    <row r="351">
      <c r="A351" s="1" t="s">
        <v>300</v>
      </c>
      <c r="B351" s="1">
        <v>20</v>
      </c>
      <c r="C351" s="26" t="s">
        <v>2163</v>
      </c>
      <c r="D351" t="s">
        <v>298</v>
      </c>
      <c r="E351" s="27" t="s">
        <v>2164</v>
      </c>
      <c r="F351" s="28" t="s">
        <v>359</v>
      </c>
      <c r="G351" s="29">
        <v>3</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716</v>
      </c>
    </row>
    <row r="354">
      <c r="A354" s="1" t="s">
        <v>309</v>
      </c>
      <c r="E354" s="27" t="s">
        <v>717</v>
      </c>
    </row>
    <row r="355">
      <c r="A355" s="1" t="s">
        <v>300</v>
      </c>
      <c r="B355" s="1">
        <v>24</v>
      </c>
      <c r="C355" s="26" t="s">
        <v>2165</v>
      </c>
      <c r="D355" t="s">
        <v>298</v>
      </c>
      <c r="E355" s="27" t="s">
        <v>2166</v>
      </c>
      <c r="F355" s="28" t="s">
        <v>359</v>
      </c>
      <c r="G355" s="29">
        <v>76</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716</v>
      </c>
    </row>
    <row r="358">
      <c r="A358" s="1" t="s">
        <v>309</v>
      </c>
      <c r="E358" s="27" t="s">
        <v>717</v>
      </c>
    </row>
    <row r="359">
      <c r="A359" s="1" t="s">
        <v>300</v>
      </c>
      <c r="B359" s="1">
        <v>44</v>
      </c>
      <c r="C359" s="26" t="s">
        <v>1053</v>
      </c>
      <c r="D359" t="s">
        <v>298</v>
      </c>
      <c r="E359" s="27" t="s">
        <v>1054</v>
      </c>
      <c r="F359" s="28" t="s">
        <v>359</v>
      </c>
      <c r="G359" s="29">
        <v>6</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716</v>
      </c>
    </row>
    <row r="362">
      <c r="A362" s="1" t="s">
        <v>309</v>
      </c>
      <c r="E362" s="27" t="s">
        <v>717</v>
      </c>
    </row>
    <row r="363">
      <c r="A363" s="1" t="s">
        <v>300</v>
      </c>
      <c r="B363" s="1">
        <v>43</v>
      </c>
      <c r="C363" s="26" t="s">
        <v>1055</v>
      </c>
      <c r="D363" t="s">
        <v>298</v>
      </c>
      <c r="E363" s="27" t="s">
        <v>1056</v>
      </c>
      <c r="F363" s="28" t="s">
        <v>359</v>
      </c>
      <c r="G363" s="29">
        <v>3</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716</v>
      </c>
    </row>
    <row r="366">
      <c r="A366" s="1" t="s">
        <v>309</v>
      </c>
      <c r="E366" s="27" t="s">
        <v>717</v>
      </c>
    </row>
    <row r="367">
      <c r="A367" s="1" t="s">
        <v>300</v>
      </c>
      <c r="B367" s="1">
        <v>27</v>
      </c>
      <c r="C367" s="26" t="s">
        <v>2167</v>
      </c>
      <c r="D367" t="s">
        <v>298</v>
      </c>
      <c r="E367" s="27" t="s">
        <v>2168</v>
      </c>
      <c r="F367" s="28" t="s">
        <v>359</v>
      </c>
      <c r="G367" s="29">
        <v>4</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716</v>
      </c>
    </row>
    <row r="370">
      <c r="A370" s="1" t="s">
        <v>309</v>
      </c>
      <c r="E370" s="27" t="s">
        <v>717</v>
      </c>
    </row>
    <row r="371">
      <c r="A371" s="1" t="s">
        <v>300</v>
      </c>
      <c r="B371" s="1">
        <v>28</v>
      </c>
      <c r="C371" s="26" t="s">
        <v>2169</v>
      </c>
      <c r="D371" t="s">
        <v>298</v>
      </c>
      <c r="E371" s="27" t="s">
        <v>2170</v>
      </c>
      <c r="F371" s="28" t="s">
        <v>359</v>
      </c>
      <c r="G371" s="29">
        <v>2</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716</v>
      </c>
    </row>
    <row r="374">
      <c r="A374" s="1" t="s">
        <v>309</v>
      </c>
      <c r="E374" s="27" t="s">
        <v>717</v>
      </c>
    </row>
    <row r="375">
      <c r="A375" s="1" t="s">
        <v>300</v>
      </c>
      <c r="B375" s="1">
        <v>25</v>
      </c>
      <c r="C375" s="26" t="s">
        <v>2171</v>
      </c>
      <c r="D375" t="s">
        <v>298</v>
      </c>
      <c r="E375" s="27" t="s">
        <v>2172</v>
      </c>
      <c r="F375" s="28" t="s">
        <v>359</v>
      </c>
      <c r="G375" s="29">
        <v>3</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716</v>
      </c>
    </row>
    <row r="378">
      <c r="A378" s="1" t="s">
        <v>309</v>
      </c>
      <c r="E378" s="27" t="s">
        <v>717</v>
      </c>
    </row>
    <row r="379">
      <c r="A379" s="1" t="s">
        <v>300</v>
      </c>
      <c r="B379" s="1">
        <v>26</v>
      </c>
      <c r="C379" s="26" t="s">
        <v>2173</v>
      </c>
      <c r="D379" t="s">
        <v>298</v>
      </c>
      <c r="E379" s="27" t="s">
        <v>2174</v>
      </c>
      <c r="F379" s="28" t="s">
        <v>359</v>
      </c>
      <c r="G379" s="29">
        <v>1</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716</v>
      </c>
    </row>
    <row r="382">
      <c r="A382" s="1" t="s">
        <v>309</v>
      </c>
      <c r="E382" s="27" t="s">
        <v>717</v>
      </c>
    </row>
    <row r="383" ht="25.5">
      <c r="A383" s="1" t="s">
        <v>300</v>
      </c>
      <c r="B383" s="1">
        <v>30</v>
      </c>
      <c r="C383" s="26" t="s">
        <v>2175</v>
      </c>
      <c r="D383" t="s">
        <v>298</v>
      </c>
      <c r="E383" s="27" t="s">
        <v>2176</v>
      </c>
      <c r="F383" s="28" t="s">
        <v>359</v>
      </c>
      <c r="G383" s="29">
        <v>78</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716</v>
      </c>
    </row>
    <row r="386">
      <c r="A386" s="1" t="s">
        <v>309</v>
      </c>
      <c r="E386" s="27" t="s">
        <v>717</v>
      </c>
    </row>
    <row r="387" ht="25.5">
      <c r="A387" s="1" t="s">
        <v>300</v>
      </c>
      <c r="B387" s="1">
        <v>29</v>
      </c>
      <c r="C387" s="26" t="s">
        <v>2177</v>
      </c>
      <c r="D387" t="s">
        <v>298</v>
      </c>
      <c r="E387" s="27" t="s">
        <v>2178</v>
      </c>
      <c r="F387" s="28" t="s">
        <v>359</v>
      </c>
      <c r="G387" s="29">
        <v>39</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716</v>
      </c>
    </row>
    <row r="390">
      <c r="A390" s="1" t="s">
        <v>309</v>
      </c>
      <c r="E390" s="27" t="s">
        <v>717</v>
      </c>
    </row>
    <row r="391">
      <c r="A391" s="1" t="s">
        <v>300</v>
      </c>
      <c r="B391" s="1">
        <v>32</v>
      </c>
      <c r="C391" s="26" t="s">
        <v>1627</v>
      </c>
      <c r="D391" t="s">
        <v>298</v>
      </c>
      <c r="E391" s="27" t="s">
        <v>1628</v>
      </c>
      <c r="F391" s="28" t="s">
        <v>359</v>
      </c>
      <c r="G391" s="29">
        <v>10</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716</v>
      </c>
    </row>
    <row r="394">
      <c r="A394" s="1" t="s">
        <v>309</v>
      </c>
      <c r="E394" s="27" t="s">
        <v>717</v>
      </c>
    </row>
    <row r="395">
      <c r="A395" s="1" t="s">
        <v>300</v>
      </c>
      <c r="B395" s="1">
        <v>31</v>
      </c>
      <c r="C395" s="26" t="s">
        <v>2179</v>
      </c>
      <c r="D395" t="s">
        <v>298</v>
      </c>
      <c r="E395" s="27" t="s">
        <v>2180</v>
      </c>
      <c r="F395" s="28" t="s">
        <v>359</v>
      </c>
      <c r="G395" s="29">
        <v>5</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716</v>
      </c>
    </row>
    <row r="398">
      <c r="A398" s="1" t="s">
        <v>309</v>
      </c>
      <c r="E398" s="27" t="s">
        <v>717</v>
      </c>
    </row>
    <row r="399" ht="25.5">
      <c r="A399" s="1" t="s">
        <v>300</v>
      </c>
      <c r="B399" s="1">
        <v>34</v>
      </c>
      <c r="C399" s="26" t="s">
        <v>2181</v>
      </c>
      <c r="D399" t="s">
        <v>298</v>
      </c>
      <c r="E399" s="27" t="s">
        <v>2182</v>
      </c>
      <c r="F399" s="28" t="s">
        <v>359</v>
      </c>
      <c r="G399" s="29">
        <v>34</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716</v>
      </c>
    </row>
    <row r="402">
      <c r="A402" s="1" t="s">
        <v>309</v>
      </c>
      <c r="E402" s="27" t="s">
        <v>717</v>
      </c>
    </row>
    <row r="403">
      <c r="A403" s="1" t="s">
        <v>300</v>
      </c>
      <c r="B403" s="1">
        <v>33</v>
      </c>
      <c r="C403" s="26" t="s">
        <v>2183</v>
      </c>
      <c r="D403" t="s">
        <v>298</v>
      </c>
      <c r="E403" s="27" t="s">
        <v>2184</v>
      </c>
      <c r="F403" s="28" t="s">
        <v>359</v>
      </c>
      <c r="G403" s="29">
        <v>17</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c r="A405" s="1" t="s">
        <v>308</v>
      </c>
      <c r="E405" s="33" t="s">
        <v>716</v>
      </c>
    </row>
    <row r="406">
      <c r="A406" s="1" t="s">
        <v>309</v>
      </c>
      <c r="E406" s="27" t="s">
        <v>717</v>
      </c>
    </row>
    <row r="407" ht="25.5">
      <c r="A407" s="1" t="s">
        <v>300</v>
      </c>
      <c r="B407" s="1">
        <v>36</v>
      </c>
      <c r="C407" s="26" t="s">
        <v>2185</v>
      </c>
      <c r="D407" t="s">
        <v>298</v>
      </c>
      <c r="E407" s="27" t="s">
        <v>2186</v>
      </c>
      <c r="F407" s="28" t="s">
        <v>359</v>
      </c>
      <c r="G407" s="29">
        <v>18</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716</v>
      </c>
    </row>
    <row r="410">
      <c r="A410" s="1" t="s">
        <v>309</v>
      </c>
      <c r="E410" s="27" t="s">
        <v>717</v>
      </c>
    </row>
    <row r="411">
      <c r="A411" s="1" t="s">
        <v>300</v>
      </c>
      <c r="B411" s="1">
        <v>35</v>
      </c>
      <c r="C411" s="26" t="s">
        <v>2187</v>
      </c>
      <c r="D411" t="s">
        <v>298</v>
      </c>
      <c r="E411" s="27" t="s">
        <v>2188</v>
      </c>
      <c r="F411" s="28" t="s">
        <v>359</v>
      </c>
      <c r="G411" s="29">
        <v>9</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716</v>
      </c>
    </row>
    <row r="414">
      <c r="A414" s="1" t="s">
        <v>309</v>
      </c>
      <c r="E414" s="27" t="s">
        <v>717</v>
      </c>
    </row>
    <row r="415">
      <c r="A415" s="1" t="s">
        <v>300</v>
      </c>
      <c r="B415" s="1">
        <v>39</v>
      </c>
      <c r="C415" s="26" t="s">
        <v>2189</v>
      </c>
      <c r="D415" t="s">
        <v>298</v>
      </c>
      <c r="E415" s="27" t="s">
        <v>2190</v>
      </c>
      <c r="F415" s="28" t="s">
        <v>359</v>
      </c>
      <c r="G415" s="29">
        <v>34</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716</v>
      </c>
    </row>
    <row r="418">
      <c r="A418" s="1" t="s">
        <v>309</v>
      </c>
      <c r="E418" s="27" t="s">
        <v>717</v>
      </c>
    </row>
    <row r="419">
      <c r="A419" s="1" t="s">
        <v>300</v>
      </c>
      <c r="B419" s="1">
        <v>40</v>
      </c>
      <c r="C419" s="26" t="s">
        <v>2191</v>
      </c>
      <c r="D419" t="s">
        <v>298</v>
      </c>
      <c r="E419" s="27" t="s">
        <v>2192</v>
      </c>
      <c r="F419" s="28" t="s">
        <v>359</v>
      </c>
      <c r="G419" s="29">
        <v>40</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716</v>
      </c>
    </row>
    <row r="422">
      <c r="A422" s="1" t="s">
        <v>309</v>
      </c>
      <c r="E422" s="27" t="s">
        <v>717</v>
      </c>
    </row>
    <row r="423">
      <c r="A423" s="1" t="s">
        <v>300</v>
      </c>
      <c r="B423" s="1">
        <v>37</v>
      </c>
      <c r="C423" s="26" t="s">
        <v>2193</v>
      </c>
      <c r="D423" t="s">
        <v>298</v>
      </c>
      <c r="E423" s="27" t="s">
        <v>2194</v>
      </c>
      <c r="F423" s="28" t="s">
        <v>359</v>
      </c>
      <c r="G423" s="29">
        <v>17</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716</v>
      </c>
    </row>
    <row r="426">
      <c r="A426" s="1" t="s">
        <v>309</v>
      </c>
      <c r="E426" s="27" t="s">
        <v>717</v>
      </c>
    </row>
    <row r="427">
      <c r="A427" s="1" t="s">
        <v>300</v>
      </c>
      <c r="B427" s="1">
        <v>38</v>
      </c>
      <c r="C427" s="26" t="s">
        <v>2195</v>
      </c>
      <c r="D427" t="s">
        <v>298</v>
      </c>
      <c r="E427" s="27" t="s">
        <v>2196</v>
      </c>
      <c r="F427" s="28" t="s">
        <v>359</v>
      </c>
      <c r="G427" s="29">
        <v>20</v>
      </c>
      <c r="H427" s="28">
        <v>0</v>
      </c>
      <c r="I427" s="30">
        <f>ROUND(G427*H427,P4)</f>
        <v>0</v>
      </c>
      <c r="L427" s="31">
        <v>0</v>
      </c>
      <c r="M427" s="24">
        <f>ROUND(G427*L427,P4)</f>
        <v>0</v>
      </c>
      <c r="N427" s="25" t="s">
        <v>328</v>
      </c>
      <c r="O427" s="32">
        <f>M427*AA427</f>
        <v>0</v>
      </c>
      <c r="P427" s="1">
        <v>3</v>
      </c>
      <c r="AA427" s="1">
        <f>IF(P427=1,$O$3,IF(P427=2,$O$4,$O$5))</f>
        <v>0</v>
      </c>
    </row>
    <row r="428">
      <c r="A428" s="1" t="s">
        <v>306</v>
      </c>
      <c r="E428" s="27" t="s">
        <v>329</v>
      </c>
    </row>
    <row r="429">
      <c r="A429" s="1" t="s">
        <v>308</v>
      </c>
      <c r="E429" s="33" t="s">
        <v>716</v>
      </c>
    </row>
    <row r="430">
      <c r="A430" s="1" t="s">
        <v>309</v>
      </c>
      <c r="E430" s="27" t="s">
        <v>717</v>
      </c>
    </row>
    <row r="431">
      <c r="A431" s="1" t="s">
        <v>300</v>
      </c>
      <c r="B431" s="1">
        <v>42</v>
      </c>
      <c r="C431" s="26" t="s">
        <v>2197</v>
      </c>
      <c r="D431" t="s">
        <v>298</v>
      </c>
      <c r="E431" s="27" t="s">
        <v>2198</v>
      </c>
      <c r="F431" s="28" t="s">
        <v>359</v>
      </c>
      <c r="G431" s="29">
        <v>2</v>
      </c>
      <c r="H431" s="28">
        <v>0</v>
      </c>
      <c r="I431" s="30">
        <f>ROUND(G431*H431,P4)</f>
        <v>0</v>
      </c>
      <c r="L431" s="31">
        <v>0</v>
      </c>
      <c r="M431" s="24">
        <f>ROUND(G431*L431,P4)</f>
        <v>0</v>
      </c>
      <c r="N431" s="25" t="s">
        <v>328</v>
      </c>
      <c r="O431" s="32">
        <f>M431*AA431</f>
        <v>0</v>
      </c>
      <c r="P431" s="1">
        <v>3</v>
      </c>
      <c r="AA431" s="1">
        <f>IF(P431=1,$O$3,IF(P431=2,$O$4,$O$5))</f>
        <v>0</v>
      </c>
    </row>
    <row r="432">
      <c r="A432" s="1" t="s">
        <v>306</v>
      </c>
      <c r="E432" s="27" t="s">
        <v>329</v>
      </c>
    </row>
    <row r="433">
      <c r="A433" s="1" t="s">
        <v>308</v>
      </c>
      <c r="E433" s="33" t="s">
        <v>716</v>
      </c>
    </row>
    <row r="434">
      <c r="A434" s="1" t="s">
        <v>309</v>
      </c>
      <c r="E434" s="27" t="s">
        <v>717</v>
      </c>
    </row>
    <row r="435">
      <c r="A435" s="1" t="s">
        <v>300</v>
      </c>
      <c r="B435" s="1">
        <v>41</v>
      </c>
      <c r="C435" s="26" t="s">
        <v>2199</v>
      </c>
      <c r="D435" t="s">
        <v>298</v>
      </c>
      <c r="E435" s="27" t="s">
        <v>2200</v>
      </c>
      <c r="F435" s="28" t="s">
        <v>359</v>
      </c>
      <c r="G435" s="29">
        <v>1</v>
      </c>
      <c r="H435" s="28">
        <v>0</v>
      </c>
      <c r="I435" s="30">
        <f>ROUND(G435*H435,P4)</f>
        <v>0</v>
      </c>
      <c r="L435" s="31">
        <v>0</v>
      </c>
      <c r="M435" s="24">
        <f>ROUND(G435*L435,P4)</f>
        <v>0</v>
      </c>
      <c r="N435" s="25" t="s">
        <v>328</v>
      </c>
      <c r="O435" s="32">
        <f>M435*AA435</f>
        <v>0</v>
      </c>
      <c r="P435" s="1">
        <v>3</v>
      </c>
      <c r="AA435" s="1">
        <f>IF(P435=1,$O$3,IF(P435=2,$O$4,$O$5))</f>
        <v>0</v>
      </c>
    </row>
    <row r="436">
      <c r="A436" s="1" t="s">
        <v>306</v>
      </c>
      <c r="E436" s="27" t="s">
        <v>329</v>
      </c>
    </row>
    <row r="437">
      <c r="A437" s="1" t="s">
        <v>308</v>
      </c>
      <c r="E437" s="33" t="s">
        <v>716</v>
      </c>
    </row>
    <row r="438">
      <c r="A438" s="1" t="s">
        <v>309</v>
      </c>
      <c r="E438" s="27" t="s">
        <v>717</v>
      </c>
    </row>
    <row r="439" ht="25.5">
      <c r="A439" s="1" t="s">
        <v>300</v>
      </c>
      <c r="B439" s="1">
        <v>46</v>
      </c>
      <c r="C439" s="26" t="s">
        <v>2201</v>
      </c>
      <c r="D439" t="s">
        <v>298</v>
      </c>
      <c r="E439" s="27" t="s">
        <v>2202</v>
      </c>
      <c r="F439" s="28" t="s">
        <v>359</v>
      </c>
      <c r="G439" s="29">
        <v>30</v>
      </c>
      <c r="H439" s="28">
        <v>0</v>
      </c>
      <c r="I439" s="30">
        <f>ROUND(G439*H439,P4)</f>
        <v>0</v>
      </c>
      <c r="L439" s="31">
        <v>0</v>
      </c>
      <c r="M439" s="24">
        <f>ROUND(G439*L439,P4)</f>
        <v>0</v>
      </c>
      <c r="N439" s="25" t="s">
        <v>328</v>
      </c>
      <c r="O439" s="32">
        <f>M439*AA439</f>
        <v>0</v>
      </c>
      <c r="P439" s="1">
        <v>3</v>
      </c>
      <c r="AA439" s="1">
        <f>IF(P439=1,$O$3,IF(P439=2,$O$4,$O$5))</f>
        <v>0</v>
      </c>
    </row>
    <row r="440">
      <c r="A440" s="1" t="s">
        <v>306</v>
      </c>
      <c r="E440" s="27" t="s">
        <v>329</v>
      </c>
    </row>
    <row r="441">
      <c r="A441" s="1" t="s">
        <v>308</v>
      </c>
      <c r="E441" s="33" t="s">
        <v>716</v>
      </c>
    </row>
    <row r="442">
      <c r="A442" s="1" t="s">
        <v>309</v>
      </c>
      <c r="E442" s="27" t="s">
        <v>717</v>
      </c>
    </row>
    <row r="443">
      <c r="A443" s="1" t="s">
        <v>300</v>
      </c>
      <c r="B443" s="1">
        <v>45</v>
      </c>
      <c r="C443" s="26" t="s">
        <v>2203</v>
      </c>
      <c r="D443" t="s">
        <v>298</v>
      </c>
      <c r="E443" s="27" t="s">
        <v>2204</v>
      </c>
      <c r="F443" s="28" t="s">
        <v>359</v>
      </c>
      <c r="G443" s="29">
        <v>15</v>
      </c>
      <c r="H443" s="28">
        <v>0</v>
      </c>
      <c r="I443" s="30">
        <f>ROUND(G443*H443,P4)</f>
        <v>0</v>
      </c>
      <c r="L443" s="31">
        <v>0</v>
      </c>
      <c r="M443" s="24">
        <f>ROUND(G443*L443,P4)</f>
        <v>0</v>
      </c>
      <c r="N443" s="25" t="s">
        <v>328</v>
      </c>
      <c r="O443" s="32">
        <f>M443*AA443</f>
        <v>0</v>
      </c>
      <c r="P443" s="1">
        <v>3</v>
      </c>
      <c r="AA443" s="1">
        <f>IF(P443=1,$O$3,IF(P443=2,$O$4,$O$5))</f>
        <v>0</v>
      </c>
    </row>
    <row r="444">
      <c r="A444" s="1" t="s">
        <v>306</v>
      </c>
      <c r="E444" s="27" t="s">
        <v>329</v>
      </c>
    </row>
    <row r="445">
      <c r="A445" s="1" t="s">
        <v>308</v>
      </c>
      <c r="E445" s="33" t="s">
        <v>716</v>
      </c>
    </row>
    <row r="446">
      <c r="A446" s="1" t="s">
        <v>309</v>
      </c>
      <c r="E446" s="27" t="s">
        <v>717</v>
      </c>
    </row>
    <row r="447">
      <c r="A447" s="1" t="s">
        <v>300</v>
      </c>
      <c r="B447" s="1">
        <v>48</v>
      </c>
      <c r="C447" s="26" t="s">
        <v>2205</v>
      </c>
      <c r="D447" t="s">
        <v>298</v>
      </c>
      <c r="E447" s="27" t="s">
        <v>2206</v>
      </c>
      <c r="F447" s="28" t="s">
        <v>359</v>
      </c>
      <c r="G447" s="29">
        <v>18</v>
      </c>
      <c r="H447" s="28">
        <v>0</v>
      </c>
      <c r="I447" s="30">
        <f>ROUND(G447*H447,P4)</f>
        <v>0</v>
      </c>
      <c r="L447" s="31">
        <v>0</v>
      </c>
      <c r="M447" s="24">
        <f>ROUND(G447*L447,P4)</f>
        <v>0</v>
      </c>
      <c r="N447" s="25" t="s">
        <v>328</v>
      </c>
      <c r="O447" s="32">
        <f>M447*AA447</f>
        <v>0</v>
      </c>
      <c r="P447" s="1">
        <v>3</v>
      </c>
      <c r="AA447" s="1">
        <f>IF(P447=1,$O$3,IF(P447=2,$O$4,$O$5))</f>
        <v>0</v>
      </c>
    </row>
    <row r="448" ht="25.5">
      <c r="A448" s="1" t="s">
        <v>306</v>
      </c>
      <c r="E448" s="27" t="s">
        <v>2207</v>
      </c>
    </row>
    <row r="449">
      <c r="A449" s="1" t="s">
        <v>308</v>
      </c>
      <c r="E449" s="33" t="s">
        <v>716</v>
      </c>
    </row>
    <row r="450">
      <c r="A450" s="1" t="s">
        <v>309</v>
      </c>
      <c r="E450" s="27" t="s">
        <v>717</v>
      </c>
    </row>
    <row r="451">
      <c r="A451" s="1" t="s">
        <v>300</v>
      </c>
      <c r="B451" s="1">
        <v>47</v>
      </c>
      <c r="C451" s="26" t="s">
        <v>2208</v>
      </c>
      <c r="D451" t="s">
        <v>298</v>
      </c>
      <c r="E451" s="27" t="s">
        <v>2209</v>
      </c>
      <c r="F451" s="28" t="s">
        <v>359</v>
      </c>
      <c r="G451" s="29">
        <v>9</v>
      </c>
      <c r="H451" s="28">
        <v>0</v>
      </c>
      <c r="I451" s="30">
        <f>ROUND(G451*H451,P4)</f>
        <v>0</v>
      </c>
      <c r="L451" s="31">
        <v>0</v>
      </c>
      <c r="M451" s="24">
        <f>ROUND(G451*L451,P4)</f>
        <v>0</v>
      </c>
      <c r="N451" s="25" t="s">
        <v>328</v>
      </c>
      <c r="O451" s="32">
        <f>M451*AA451</f>
        <v>0</v>
      </c>
      <c r="P451" s="1">
        <v>3</v>
      </c>
      <c r="AA451" s="1">
        <f>IF(P451=1,$O$3,IF(P451=2,$O$4,$O$5))</f>
        <v>0</v>
      </c>
    </row>
    <row r="452" ht="25.5">
      <c r="A452" s="1" t="s">
        <v>306</v>
      </c>
      <c r="E452" s="27" t="s">
        <v>2207</v>
      </c>
    </row>
    <row r="453">
      <c r="A453" s="1" t="s">
        <v>308</v>
      </c>
      <c r="E453" s="33" t="s">
        <v>716</v>
      </c>
    </row>
    <row r="454">
      <c r="A454" s="1" t="s">
        <v>309</v>
      </c>
      <c r="E454" s="27" t="s">
        <v>717</v>
      </c>
    </row>
    <row r="455">
      <c r="A455" s="1" t="s">
        <v>300</v>
      </c>
      <c r="B455" s="1">
        <v>49</v>
      </c>
      <c r="C455" s="26" t="s">
        <v>2210</v>
      </c>
      <c r="D455" t="s">
        <v>298</v>
      </c>
      <c r="E455" s="27" t="s">
        <v>2211</v>
      </c>
      <c r="F455" s="28" t="s">
        <v>586</v>
      </c>
      <c r="G455" s="29">
        <v>120</v>
      </c>
      <c r="H455" s="28">
        <v>0</v>
      </c>
      <c r="I455" s="30">
        <f>ROUND(G455*H455,P4)</f>
        <v>0</v>
      </c>
      <c r="L455" s="31">
        <v>0</v>
      </c>
      <c r="M455" s="24">
        <f>ROUND(G455*L455,P4)</f>
        <v>0</v>
      </c>
      <c r="N455" s="25" t="s">
        <v>328</v>
      </c>
      <c r="O455" s="32">
        <f>M455*AA455</f>
        <v>0</v>
      </c>
      <c r="P455" s="1">
        <v>3</v>
      </c>
      <c r="AA455" s="1">
        <f>IF(P455=1,$O$3,IF(P455=2,$O$4,$O$5))</f>
        <v>0</v>
      </c>
    </row>
    <row r="456">
      <c r="A456" s="1" t="s">
        <v>306</v>
      </c>
      <c r="E456" s="27" t="s">
        <v>329</v>
      </c>
    </row>
    <row r="457">
      <c r="A457" s="1" t="s">
        <v>308</v>
      </c>
      <c r="E457" s="33" t="s">
        <v>716</v>
      </c>
    </row>
    <row r="458">
      <c r="A458" s="1" t="s">
        <v>309</v>
      </c>
      <c r="E458" s="27" t="s">
        <v>717</v>
      </c>
    </row>
    <row r="459">
      <c r="A459" s="1" t="s">
        <v>300</v>
      </c>
      <c r="B459" s="1">
        <v>3</v>
      </c>
      <c r="C459" s="26" t="s">
        <v>2212</v>
      </c>
      <c r="D459" t="s">
        <v>298</v>
      </c>
      <c r="E459" s="27" t="s">
        <v>2213</v>
      </c>
      <c r="F459" s="28" t="s">
        <v>359</v>
      </c>
      <c r="G459" s="29">
        <v>6</v>
      </c>
      <c r="H459" s="28">
        <v>0</v>
      </c>
      <c r="I459" s="30">
        <f>ROUND(G459*H459,P4)</f>
        <v>0</v>
      </c>
      <c r="L459" s="31">
        <v>0</v>
      </c>
      <c r="M459" s="24">
        <f>ROUND(G459*L459,P4)</f>
        <v>0</v>
      </c>
      <c r="N459" s="25" t="s">
        <v>328</v>
      </c>
      <c r="O459" s="32">
        <f>M459*AA459</f>
        <v>0</v>
      </c>
      <c r="P459" s="1">
        <v>3</v>
      </c>
      <c r="AA459" s="1">
        <f>IF(P459=1,$O$3,IF(P459=2,$O$4,$O$5))</f>
        <v>0</v>
      </c>
    </row>
    <row r="460">
      <c r="A460" s="1" t="s">
        <v>306</v>
      </c>
      <c r="E460" s="27" t="s">
        <v>329</v>
      </c>
    </row>
    <row r="461">
      <c r="A461" s="1" t="s">
        <v>308</v>
      </c>
      <c r="E461" s="33" t="s">
        <v>716</v>
      </c>
    </row>
    <row r="462">
      <c r="A462" s="1" t="s">
        <v>309</v>
      </c>
      <c r="E462" s="27" t="s">
        <v>717</v>
      </c>
    </row>
    <row r="463">
      <c r="A463" s="1" t="s">
        <v>300</v>
      </c>
      <c r="B463" s="1">
        <v>23</v>
      </c>
      <c r="C463" s="26" t="s">
        <v>2214</v>
      </c>
      <c r="D463" t="s">
        <v>298</v>
      </c>
      <c r="E463" s="27" t="s">
        <v>2215</v>
      </c>
      <c r="F463" s="28" t="s">
        <v>359</v>
      </c>
      <c r="G463" s="29">
        <v>38</v>
      </c>
      <c r="H463" s="28">
        <v>0</v>
      </c>
      <c r="I463" s="30">
        <f>ROUND(G463*H463,P4)</f>
        <v>0</v>
      </c>
      <c r="L463" s="31">
        <v>0</v>
      </c>
      <c r="M463" s="24">
        <f>ROUND(G463*L463,P4)</f>
        <v>0</v>
      </c>
      <c r="N463" s="25" t="s">
        <v>780</v>
      </c>
      <c r="O463" s="32">
        <f>M463*AA463</f>
        <v>0</v>
      </c>
      <c r="P463" s="1">
        <v>3</v>
      </c>
      <c r="AA463" s="1">
        <f>IF(P463=1,$O$3,IF(P463=2,$O$4,$O$5))</f>
        <v>0</v>
      </c>
    </row>
    <row r="464">
      <c r="A464" s="1" t="s">
        <v>306</v>
      </c>
      <c r="E464" s="27" t="s">
        <v>329</v>
      </c>
    </row>
    <row r="465">
      <c r="A465" s="1" t="s">
        <v>308</v>
      </c>
      <c r="E465" s="33" t="s">
        <v>716</v>
      </c>
    </row>
    <row r="466" ht="153">
      <c r="A466" s="1" t="s">
        <v>309</v>
      </c>
      <c r="E466" s="27" t="s">
        <v>2216</v>
      </c>
    </row>
    <row r="467">
      <c r="A467" s="1" t="s">
        <v>300</v>
      </c>
      <c r="B467" s="1">
        <v>50</v>
      </c>
      <c r="C467" s="26" t="s">
        <v>2217</v>
      </c>
      <c r="D467" t="s">
        <v>298</v>
      </c>
      <c r="E467" s="27" t="s">
        <v>2218</v>
      </c>
      <c r="F467" s="28" t="s">
        <v>359</v>
      </c>
      <c r="G467" s="29">
        <v>1</v>
      </c>
      <c r="H467" s="28">
        <v>0</v>
      </c>
      <c r="I467" s="30">
        <f>ROUND(G467*H467,P4)</f>
        <v>0</v>
      </c>
      <c r="L467" s="31">
        <v>0</v>
      </c>
      <c r="M467" s="24">
        <f>ROUND(G467*L467,P4)</f>
        <v>0</v>
      </c>
      <c r="N467" s="25" t="s">
        <v>780</v>
      </c>
      <c r="O467" s="32">
        <f>M467*AA467</f>
        <v>0</v>
      </c>
      <c r="P467" s="1">
        <v>3</v>
      </c>
      <c r="AA467" s="1">
        <f>IF(P467=1,$O$3,IF(P467=2,$O$4,$O$5))</f>
        <v>0</v>
      </c>
    </row>
    <row r="468">
      <c r="A468" s="1" t="s">
        <v>306</v>
      </c>
      <c r="E468" s="27" t="s">
        <v>329</v>
      </c>
    </row>
    <row r="469">
      <c r="A469" s="1" t="s">
        <v>308</v>
      </c>
      <c r="E469" s="33" t="s">
        <v>716</v>
      </c>
    </row>
    <row r="470" ht="51">
      <c r="A470" s="1" t="s">
        <v>309</v>
      </c>
      <c r="E470" s="27" t="s">
        <v>2219</v>
      </c>
    </row>
    <row r="471">
      <c r="A471" s="1" t="s">
        <v>300</v>
      </c>
      <c r="B471" s="1">
        <v>60</v>
      </c>
      <c r="C471" s="26" t="s">
        <v>2220</v>
      </c>
      <c r="D471" t="s">
        <v>298</v>
      </c>
      <c r="E471" s="27" t="s">
        <v>2221</v>
      </c>
      <c r="F471" s="28" t="s">
        <v>359</v>
      </c>
      <c r="G471" s="29">
        <v>86</v>
      </c>
      <c r="H471" s="28">
        <v>0</v>
      </c>
      <c r="I471" s="30">
        <f>ROUND(G471*H471,P4)</f>
        <v>0</v>
      </c>
      <c r="L471" s="31">
        <v>0</v>
      </c>
      <c r="M471" s="24">
        <f>ROUND(G471*L471,P4)</f>
        <v>0</v>
      </c>
      <c r="N471" s="25" t="s">
        <v>780</v>
      </c>
      <c r="O471" s="32">
        <f>M471*AA471</f>
        <v>0</v>
      </c>
      <c r="P471" s="1">
        <v>3</v>
      </c>
      <c r="AA471" s="1">
        <f>IF(P471=1,$O$3,IF(P471=2,$O$4,$O$5))</f>
        <v>0</v>
      </c>
    </row>
    <row r="472">
      <c r="A472" s="1" t="s">
        <v>306</v>
      </c>
      <c r="E472" s="27" t="s">
        <v>329</v>
      </c>
    </row>
    <row r="473">
      <c r="A473" s="1" t="s">
        <v>308</v>
      </c>
      <c r="E473" s="33" t="s">
        <v>716</v>
      </c>
    </row>
    <row r="474" ht="89.25">
      <c r="A474" s="1" t="s">
        <v>309</v>
      </c>
      <c r="E474" s="27" t="s">
        <v>2222</v>
      </c>
    </row>
    <row r="475">
      <c r="A475" s="1" t="s">
        <v>300</v>
      </c>
      <c r="B475" s="1">
        <v>61</v>
      </c>
      <c r="C475" s="26" t="s">
        <v>2223</v>
      </c>
      <c r="D475" t="s">
        <v>298</v>
      </c>
      <c r="E475" s="27" t="s">
        <v>2224</v>
      </c>
      <c r="F475" s="28" t="s">
        <v>359</v>
      </c>
      <c r="G475" s="29">
        <v>18</v>
      </c>
      <c r="H475" s="28">
        <v>0</v>
      </c>
      <c r="I475" s="30">
        <f>ROUND(G475*H475,P4)</f>
        <v>0</v>
      </c>
      <c r="L475" s="31">
        <v>0</v>
      </c>
      <c r="M475" s="24">
        <f>ROUND(G475*L475,P4)</f>
        <v>0</v>
      </c>
      <c r="N475" s="25" t="s">
        <v>780</v>
      </c>
      <c r="O475" s="32">
        <f>M475*AA475</f>
        <v>0</v>
      </c>
      <c r="P475" s="1">
        <v>3</v>
      </c>
      <c r="AA475" s="1">
        <f>IF(P475=1,$O$3,IF(P475=2,$O$4,$O$5))</f>
        <v>0</v>
      </c>
    </row>
    <row r="476">
      <c r="A476" s="1" t="s">
        <v>306</v>
      </c>
      <c r="E476" s="27" t="s">
        <v>329</v>
      </c>
    </row>
    <row r="477">
      <c r="A477" s="1" t="s">
        <v>308</v>
      </c>
      <c r="E477" s="33" t="s">
        <v>716</v>
      </c>
    </row>
    <row r="478" ht="89.25">
      <c r="A478" s="1" t="s">
        <v>309</v>
      </c>
      <c r="E478" s="27" t="s">
        <v>2225</v>
      </c>
    </row>
    <row r="479">
      <c r="A479" s="1" t="s">
        <v>300</v>
      </c>
      <c r="B479" s="1">
        <v>77</v>
      </c>
      <c r="C479" s="26" t="s">
        <v>2226</v>
      </c>
      <c r="D479" t="s">
        <v>298</v>
      </c>
      <c r="E479" s="27" t="s">
        <v>2227</v>
      </c>
      <c r="F479" s="28" t="s">
        <v>359</v>
      </c>
      <c r="G479" s="29">
        <v>6</v>
      </c>
      <c r="H479" s="28">
        <v>0</v>
      </c>
      <c r="I479" s="30">
        <f>ROUND(G479*H479,P4)</f>
        <v>0</v>
      </c>
      <c r="L479" s="31">
        <v>0</v>
      </c>
      <c r="M479" s="24">
        <f>ROUND(G479*L479,P4)</f>
        <v>0</v>
      </c>
      <c r="N479" s="25" t="s">
        <v>780</v>
      </c>
      <c r="O479" s="32">
        <f>M479*AA479</f>
        <v>0</v>
      </c>
      <c r="P479" s="1">
        <v>3</v>
      </c>
      <c r="AA479" s="1">
        <f>IF(P479=1,$O$3,IF(P479=2,$O$4,$O$5))</f>
        <v>0</v>
      </c>
    </row>
    <row r="480">
      <c r="A480" s="1" t="s">
        <v>306</v>
      </c>
      <c r="E480" s="27" t="s">
        <v>329</v>
      </c>
    </row>
    <row r="481">
      <c r="A481" s="1" t="s">
        <v>308</v>
      </c>
      <c r="E481" s="33" t="s">
        <v>716</v>
      </c>
    </row>
    <row r="482" ht="89.25">
      <c r="A482" s="1" t="s">
        <v>309</v>
      </c>
      <c r="E482" s="27" t="s">
        <v>2228</v>
      </c>
    </row>
    <row r="483">
      <c r="A483" s="1" t="s">
        <v>300</v>
      </c>
      <c r="B483" s="1">
        <v>103</v>
      </c>
      <c r="C483" s="26" t="s">
        <v>2229</v>
      </c>
      <c r="D483" t="s">
        <v>298</v>
      </c>
      <c r="E483" s="27" t="s">
        <v>1950</v>
      </c>
      <c r="F483" s="28" t="s">
        <v>359</v>
      </c>
      <c r="G483" s="29">
        <v>8</v>
      </c>
      <c r="H483" s="28">
        <v>0</v>
      </c>
      <c r="I483" s="30">
        <f>ROUND(G483*H483,P4)</f>
        <v>0</v>
      </c>
      <c r="L483" s="31">
        <v>0</v>
      </c>
      <c r="M483" s="24">
        <f>ROUND(G483*L483,P4)</f>
        <v>0</v>
      </c>
      <c r="N483" s="25" t="s">
        <v>780</v>
      </c>
      <c r="O483" s="32">
        <f>M483*AA483</f>
        <v>0</v>
      </c>
      <c r="P483" s="1">
        <v>3</v>
      </c>
      <c r="AA483" s="1">
        <f>IF(P483=1,$O$3,IF(P483=2,$O$4,$O$5))</f>
        <v>0</v>
      </c>
    </row>
    <row r="484">
      <c r="A484" s="1" t="s">
        <v>306</v>
      </c>
      <c r="E484" s="27" t="s">
        <v>329</v>
      </c>
    </row>
    <row r="485">
      <c r="A485" s="1" t="s">
        <v>308</v>
      </c>
      <c r="E485" s="33" t="s">
        <v>716</v>
      </c>
    </row>
    <row r="486" ht="38.25">
      <c r="A486" s="1" t="s">
        <v>309</v>
      </c>
      <c r="E486" s="27" t="s">
        <v>1951</v>
      </c>
    </row>
    <row r="487">
      <c r="A487" s="1" t="s">
        <v>300</v>
      </c>
      <c r="B487" s="1">
        <v>116</v>
      </c>
      <c r="C487" s="26" t="s">
        <v>2230</v>
      </c>
      <c r="D487" t="s">
        <v>298</v>
      </c>
      <c r="E487" s="27" t="s">
        <v>2231</v>
      </c>
      <c r="F487" s="28" t="s">
        <v>1036</v>
      </c>
      <c r="G487" s="29">
        <v>1</v>
      </c>
      <c r="H487" s="28">
        <v>0</v>
      </c>
      <c r="I487" s="30">
        <f>ROUND(G487*H487,P4)</f>
        <v>0</v>
      </c>
      <c r="L487" s="31">
        <v>0</v>
      </c>
      <c r="M487" s="24">
        <f>ROUND(G487*L487,P4)</f>
        <v>0</v>
      </c>
      <c r="N487" s="25" t="s">
        <v>780</v>
      </c>
      <c r="O487" s="32">
        <f>M487*AA487</f>
        <v>0</v>
      </c>
      <c r="P487" s="1">
        <v>3</v>
      </c>
      <c r="AA487" s="1">
        <f>IF(P487=1,$O$3,IF(P487=2,$O$4,$O$5))</f>
        <v>0</v>
      </c>
    </row>
    <row r="488">
      <c r="A488" s="1" t="s">
        <v>306</v>
      </c>
      <c r="E488" s="27" t="s">
        <v>329</v>
      </c>
    </row>
    <row r="489">
      <c r="A489" s="1" t="s">
        <v>308</v>
      </c>
      <c r="E489" s="33" t="s">
        <v>716</v>
      </c>
    </row>
    <row r="490" ht="25.5">
      <c r="A490" s="1" t="s">
        <v>309</v>
      </c>
      <c r="E490" s="27" t="s">
        <v>1948</v>
      </c>
    </row>
    <row r="491">
      <c r="A491" s="1" t="s">
        <v>300</v>
      </c>
      <c r="B491" s="1">
        <v>118</v>
      </c>
      <c r="C491" s="26" t="s">
        <v>2232</v>
      </c>
      <c r="D491" t="s">
        <v>298</v>
      </c>
      <c r="E491" s="27" t="s">
        <v>1713</v>
      </c>
      <c r="F491" s="28" t="s">
        <v>1714</v>
      </c>
      <c r="G491" s="29">
        <v>1</v>
      </c>
      <c r="H491" s="28">
        <v>0</v>
      </c>
      <c r="I491" s="30">
        <f>ROUND(G491*H491,P4)</f>
        <v>0</v>
      </c>
      <c r="L491" s="31">
        <v>0</v>
      </c>
      <c r="M491" s="24">
        <f>ROUND(G491*L491,P4)</f>
        <v>0</v>
      </c>
      <c r="N491" s="25" t="s">
        <v>780</v>
      </c>
      <c r="O491" s="32">
        <f>M491*AA491</f>
        <v>0</v>
      </c>
      <c r="P491" s="1">
        <v>3</v>
      </c>
      <c r="AA491" s="1">
        <f>IF(P491=1,$O$3,IF(P491=2,$O$4,$O$5))</f>
        <v>0</v>
      </c>
    </row>
    <row r="492">
      <c r="A492" s="1" t="s">
        <v>306</v>
      </c>
      <c r="E492" s="27" t="s">
        <v>329</v>
      </c>
    </row>
    <row r="493">
      <c r="A493" s="1" t="s">
        <v>308</v>
      </c>
      <c r="E493" s="33" t="s">
        <v>716</v>
      </c>
    </row>
    <row r="494" ht="25.5">
      <c r="A494" s="1" t="s">
        <v>309</v>
      </c>
      <c r="E494" s="27" t="s">
        <v>1715</v>
      </c>
    </row>
    <row r="495">
      <c r="A495" s="1" t="s">
        <v>297</v>
      </c>
      <c r="C495" s="22" t="s">
        <v>643</v>
      </c>
      <c r="E495" s="23" t="s">
        <v>644</v>
      </c>
      <c r="L495" s="24">
        <f>SUMIFS(L496:L503,A496:A503,"P")</f>
        <v>0</v>
      </c>
      <c r="M495" s="24">
        <f>SUMIFS(M496:M503,A496:A503,"P")</f>
        <v>0</v>
      </c>
      <c r="N495" s="25"/>
    </row>
    <row r="496">
      <c r="A496" s="1" t="s">
        <v>300</v>
      </c>
      <c r="B496" s="1">
        <v>122</v>
      </c>
      <c r="C496" s="26" t="s">
        <v>1490</v>
      </c>
      <c r="D496" t="s">
        <v>298</v>
      </c>
      <c r="E496" s="27" t="s">
        <v>1491</v>
      </c>
      <c r="F496" s="28" t="s">
        <v>327</v>
      </c>
      <c r="G496" s="29">
        <v>0.050000000000000003</v>
      </c>
      <c r="H496" s="28">
        <v>0</v>
      </c>
      <c r="I496" s="30">
        <f>ROUND(G496*H496,P4)</f>
        <v>0</v>
      </c>
      <c r="L496" s="31">
        <v>0</v>
      </c>
      <c r="M496" s="24">
        <f>ROUND(G496*L496,P4)</f>
        <v>0</v>
      </c>
      <c r="N496" s="25" t="s">
        <v>328</v>
      </c>
      <c r="O496" s="32">
        <f>M496*AA496</f>
        <v>0</v>
      </c>
      <c r="P496" s="1">
        <v>3</v>
      </c>
      <c r="AA496" s="1">
        <f>IF(P496=1,$O$3,IF(P496=2,$O$4,$O$5))</f>
        <v>0</v>
      </c>
    </row>
    <row r="497">
      <c r="A497" s="1" t="s">
        <v>306</v>
      </c>
      <c r="E497" s="27" t="s">
        <v>329</v>
      </c>
    </row>
    <row r="498">
      <c r="A498" s="1" t="s">
        <v>308</v>
      </c>
      <c r="E498" s="33" t="s">
        <v>716</v>
      </c>
    </row>
    <row r="499">
      <c r="A499" s="1" t="s">
        <v>309</v>
      </c>
      <c r="E499" s="27" t="s">
        <v>717</v>
      </c>
    </row>
    <row r="500">
      <c r="A500" s="1" t="s">
        <v>300</v>
      </c>
      <c r="B500" s="1">
        <v>123</v>
      </c>
      <c r="C500" s="26" t="s">
        <v>2233</v>
      </c>
      <c r="D500" t="s">
        <v>298</v>
      </c>
      <c r="E500" s="27" t="s">
        <v>2234</v>
      </c>
      <c r="F500" s="28" t="s">
        <v>327</v>
      </c>
      <c r="G500" s="29">
        <v>0.050000000000000003</v>
      </c>
      <c r="H500" s="28">
        <v>0</v>
      </c>
      <c r="I500" s="30">
        <f>ROUND(G500*H500,P4)</f>
        <v>0</v>
      </c>
      <c r="L500" s="31">
        <v>0</v>
      </c>
      <c r="M500" s="24">
        <f>ROUND(G500*L500,P4)</f>
        <v>0</v>
      </c>
      <c r="N500" s="25" t="s">
        <v>328</v>
      </c>
      <c r="O500" s="32">
        <f>M500*AA500</f>
        <v>0</v>
      </c>
      <c r="P500" s="1">
        <v>3</v>
      </c>
      <c r="AA500" s="1">
        <f>IF(P500=1,$O$3,IF(P500=2,$O$4,$O$5))</f>
        <v>0</v>
      </c>
    </row>
    <row r="501">
      <c r="A501" s="1" t="s">
        <v>306</v>
      </c>
      <c r="E501" s="27" t="s">
        <v>329</v>
      </c>
    </row>
    <row r="502">
      <c r="A502" s="1" t="s">
        <v>308</v>
      </c>
      <c r="E502" s="33" t="s">
        <v>716</v>
      </c>
    </row>
    <row r="503">
      <c r="A503" s="1" t="s">
        <v>309</v>
      </c>
      <c r="E503" s="27" t="s">
        <v>717</v>
      </c>
    </row>
    <row r="504">
      <c r="A504" s="1" t="s">
        <v>297</v>
      </c>
      <c r="C504" s="22" t="s">
        <v>1059</v>
      </c>
      <c r="E504" s="23" t="s">
        <v>1060</v>
      </c>
      <c r="L504" s="24">
        <f>SUMIFS(L505:L520,A505:A520,"P")</f>
        <v>0</v>
      </c>
      <c r="M504" s="24">
        <f>SUMIFS(M505:M520,A505:A520,"P")</f>
        <v>0</v>
      </c>
      <c r="N504" s="25"/>
    </row>
    <row r="505" ht="25.5">
      <c r="A505" s="1" t="s">
        <v>300</v>
      </c>
      <c r="B505" s="1">
        <v>125</v>
      </c>
      <c r="C505" s="26" t="s">
        <v>1061</v>
      </c>
      <c r="D505" t="s">
        <v>1062</v>
      </c>
      <c r="E505" s="27" t="s">
        <v>1063</v>
      </c>
      <c r="F505" s="28" t="s">
        <v>304</v>
      </c>
      <c r="G505" s="29">
        <v>0.02</v>
      </c>
      <c r="H505" s="28">
        <v>0</v>
      </c>
      <c r="I505" s="30">
        <f>ROUND(G505*H505,P4)</f>
        <v>0</v>
      </c>
      <c r="L505" s="31">
        <v>0</v>
      </c>
      <c r="M505" s="24">
        <f>ROUND(G505*L505,P4)</f>
        <v>0</v>
      </c>
      <c r="N505" s="25" t="s">
        <v>305</v>
      </c>
      <c r="O505" s="32">
        <f>M505*AA505</f>
        <v>0</v>
      </c>
      <c r="P505" s="1">
        <v>3</v>
      </c>
      <c r="AA505" s="1">
        <f>IF(P505=1,$O$3,IF(P505=2,$O$4,$O$5))</f>
        <v>0</v>
      </c>
    </row>
    <row r="506">
      <c r="A506" s="1" t="s">
        <v>306</v>
      </c>
      <c r="E506" s="27" t="s">
        <v>307</v>
      </c>
    </row>
    <row r="507">
      <c r="A507" s="1" t="s">
        <v>308</v>
      </c>
      <c r="E507" s="33" t="s">
        <v>716</v>
      </c>
    </row>
    <row r="508" ht="153">
      <c r="A508" s="1" t="s">
        <v>309</v>
      </c>
      <c r="E508" s="27" t="s">
        <v>310</v>
      </c>
    </row>
    <row r="509" ht="25.5">
      <c r="A509" s="1" t="s">
        <v>300</v>
      </c>
      <c r="B509" s="1">
        <v>127</v>
      </c>
      <c r="C509" s="26" t="s">
        <v>314</v>
      </c>
      <c r="D509" t="s">
        <v>315</v>
      </c>
      <c r="E509" s="27" t="s">
        <v>316</v>
      </c>
      <c r="F509" s="28" t="s">
        <v>304</v>
      </c>
      <c r="G509" s="29">
        <v>0.029999999999999999</v>
      </c>
      <c r="H509" s="28">
        <v>0</v>
      </c>
      <c r="I509" s="30">
        <f>ROUND(G509*H509,P4)</f>
        <v>0</v>
      </c>
      <c r="L509" s="31">
        <v>0</v>
      </c>
      <c r="M509" s="24">
        <f>ROUND(G509*L509,P4)</f>
        <v>0</v>
      </c>
      <c r="N509" s="25" t="s">
        <v>305</v>
      </c>
      <c r="O509" s="32">
        <f>M509*AA509</f>
        <v>0</v>
      </c>
      <c r="P509" s="1">
        <v>3</v>
      </c>
      <c r="AA509" s="1">
        <f>IF(P509=1,$O$3,IF(P509=2,$O$4,$O$5))</f>
        <v>0</v>
      </c>
    </row>
    <row r="510">
      <c r="A510" s="1" t="s">
        <v>306</v>
      </c>
      <c r="E510" s="27" t="s">
        <v>307</v>
      </c>
    </row>
    <row r="511">
      <c r="A511" s="1" t="s">
        <v>308</v>
      </c>
      <c r="E511" s="33" t="s">
        <v>716</v>
      </c>
    </row>
    <row r="512" ht="153">
      <c r="A512" s="1" t="s">
        <v>309</v>
      </c>
      <c r="E512" s="27" t="s">
        <v>310</v>
      </c>
    </row>
    <row r="513" ht="25.5">
      <c r="A513" s="1" t="s">
        <v>300</v>
      </c>
      <c r="B513" s="1">
        <v>124</v>
      </c>
      <c r="C513" s="26" t="s">
        <v>925</v>
      </c>
      <c r="D513" t="s">
        <v>926</v>
      </c>
      <c r="E513" s="27" t="s">
        <v>927</v>
      </c>
      <c r="F513" s="28" t="s">
        <v>304</v>
      </c>
      <c r="G513" s="29">
        <v>0.01</v>
      </c>
      <c r="H513" s="28">
        <v>0</v>
      </c>
      <c r="I513" s="30">
        <f>ROUND(G513*H513,P4)</f>
        <v>0</v>
      </c>
      <c r="L513" s="31">
        <v>0</v>
      </c>
      <c r="M513" s="24">
        <f>ROUND(G513*L513,P4)</f>
        <v>0</v>
      </c>
      <c r="N513" s="25" t="s">
        <v>305</v>
      </c>
      <c r="O513" s="32">
        <f>M513*AA513</f>
        <v>0</v>
      </c>
      <c r="P513" s="1">
        <v>3</v>
      </c>
      <c r="AA513" s="1">
        <f>IF(P513=1,$O$3,IF(P513=2,$O$4,$O$5))</f>
        <v>0</v>
      </c>
    </row>
    <row r="514">
      <c r="A514" s="1" t="s">
        <v>306</v>
      </c>
      <c r="E514" s="27" t="s">
        <v>307</v>
      </c>
    </row>
    <row r="515">
      <c r="A515" s="1" t="s">
        <v>308</v>
      </c>
      <c r="E515" s="33" t="s">
        <v>716</v>
      </c>
    </row>
    <row r="516" ht="153">
      <c r="A516" s="1" t="s">
        <v>309</v>
      </c>
      <c r="E516" s="27" t="s">
        <v>310</v>
      </c>
    </row>
    <row r="517" ht="25.5">
      <c r="A517" s="1" t="s">
        <v>300</v>
      </c>
      <c r="B517" s="1">
        <v>126</v>
      </c>
      <c r="C517" s="26" t="s">
        <v>317</v>
      </c>
      <c r="D517" t="s">
        <v>318</v>
      </c>
      <c r="E517" s="27" t="s">
        <v>319</v>
      </c>
      <c r="F517" s="28" t="s">
        <v>304</v>
      </c>
      <c r="G517" s="29">
        <v>0.01</v>
      </c>
      <c r="H517" s="28">
        <v>0</v>
      </c>
      <c r="I517" s="30">
        <f>ROUND(G517*H517,P4)</f>
        <v>0</v>
      </c>
      <c r="L517" s="31">
        <v>0</v>
      </c>
      <c r="M517" s="24">
        <f>ROUND(G517*L517,P4)</f>
        <v>0</v>
      </c>
      <c r="N517" s="25" t="s">
        <v>305</v>
      </c>
      <c r="O517" s="32">
        <f>M517*AA517</f>
        <v>0</v>
      </c>
      <c r="P517" s="1">
        <v>3</v>
      </c>
      <c r="AA517" s="1">
        <f>IF(P517=1,$O$3,IF(P517=2,$O$4,$O$5))</f>
        <v>0</v>
      </c>
    </row>
    <row r="518">
      <c r="A518" s="1" t="s">
        <v>306</v>
      </c>
      <c r="E518" s="27" t="s">
        <v>307</v>
      </c>
    </row>
    <row r="519">
      <c r="A519" s="1" t="s">
        <v>308</v>
      </c>
      <c r="E519" s="33" t="s">
        <v>716</v>
      </c>
    </row>
    <row r="520" ht="153">
      <c r="A520" s="1" t="s">
        <v>309</v>
      </c>
      <c r="E520" s="27" t="s">
        <v>310</v>
      </c>
    </row>
  </sheetData>
  <sheetProtection sheet="1" objects="1" scenarios="1" spinCount="100000" saltValue="nZSlT3NKTBtLlexgUnZauPHu2srt349vfo0rL7x3qqMbDqXEKii1Xmy/QYDFtIE38FDoDU7W6jBIU6xx+rkXTw==" hashValue="4ZkuZcaa27KCKWvUVDQX5zcJgonFNzBV3kgBhv4YlhoHguxd/jbM1ZBw0Pm3XMJU0SCt2h/BDJjMn3HP8J4v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COUNTIFS(L8:L227,"=0",A8:A227,"P")+COUNTIFS(L8:L227,"",A8:A227,"P")+SUM(Q8:Q227)</f>
        <v>0</v>
      </c>
    </row>
    <row r="8">
      <c r="A8" s="1" t="s">
        <v>295</v>
      </c>
      <c r="C8" s="22" t="s">
        <v>2235</v>
      </c>
      <c r="E8" s="23" t="s">
        <v>59</v>
      </c>
      <c r="L8" s="24">
        <f>L9+L214</f>
        <v>0</v>
      </c>
      <c r="M8" s="24">
        <f>M9+M214</f>
        <v>0</v>
      </c>
      <c r="N8" s="25"/>
    </row>
    <row r="9">
      <c r="A9" s="1" t="s">
        <v>297</v>
      </c>
      <c r="C9" s="22" t="s">
        <v>323</v>
      </c>
      <c r="E9" s="23" t="s">
        <v>1080</v>
      </c>
      <c r="L9" s="24">
        <f>SUMIFS(L10:L213,A10:A213,"P")</f>
        <v>0</v>
      </c>
      <c r="M9" s="24">
        <f>SUMIFS(M10:M213,A10:A213,"P")</f>
        <v>0</v>
      </c>
      <c r="N9" s="25"/>
    </row>
    <row r="10">
      <c r="A10" s="1" t="s">
        <v>300</v>
      </c>
      <c r="B10" s="1">
        <v>40</v>
      </c>
      <c r="C10" s="26" t="s">
        <v>2077</v>
      </c>
      <c r="D10" t="s">
        <v>298</v>
      </c>
      <c r="E10" s="27" t="s">
        <v>2078</v>
      </c>
      <c r="F10" s="28" t="s">
        <v>359</v>
      </c>
      <c r="G10" s="29">
        <v>6</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43</v>
      </c>
      <c r="C14" s="26" t="s">
        <v>2236</v>
      </c>
      <c r="D14" t="s">
        <v>298</v>
      </c>
      <c r="E14" s="27" t="s">
        <v>2237</v>
      </c>
      <c r="F14" s="28" t="s">
        <v>333</v>
      </c>
      <c r="G14" s="29">
        <v>30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44</v>
      </c>
      <c r="C18" s="26" t="s">
        <v>2238</v>
      </c>
      <c r="D18" t="s">
        <v>298</v>
      </c>
      <c r="E18" s="27" t="s">
        <v>2239</v>
      </c>
      <c r="F18" s="28" t="s">
        <v>333</v>
      </c>
      <c r="G18" s="29">
        <v>10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ht="25.5">
      <c r="A22" s="1" t="s">
        <v>300</v>
      </c>
      <c r="B22" s="1">
        <v>38</v>
      </c>
      <c r="C22" s="26" t="s">
        <v>368</v>
      </c>
      <c r="D22" t="s">
        <v>298</v>
      </c>
      <c r="E22" s="27" t="s">
        <v>369</v>
      </c>
      <c r="F22" s="28" t="s">
        <v>333</v>
      </c>
      <c r="G22" s="29">
        <v>180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41</v>
      </c>
      <c r="C26" s="26" t="s">
        <v>795</v>
      </c>
      <c r="D26" t="s">
        <v>298</v>
      </c>
      <c r="E26" s="27" t="s">
        <v>796</v>
      </c>
      <c r="F26" s="28" t="s">
        <v>333</v>
      </c>
      <c r="G26" s="29">
        <v>3</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37</v>
      </c>
      <c r="C30" s="26" t="s">
        <v>1018</v>
      </c>
      <c r="D30" t="s">
        <v>298</v>
      </c>
      <c r="E30" s="27" t="s">
        <v>1019</v>
      </c>
      <c r="F30" s="28" t="s">
        <v>333</v>
      </c>
      <c r="G30" s="29">
        <v>25</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45</v>
      </c>
      <c r="C34" s="26" t="s">
        <v>2240</v>
      </c>
      <c r="D34" t="s">
        <v>298</v>
      </c>
      <c r="E34" s="27" t="s">
        <v>2241</v>
      </c>
      <c r="F34" s="28" t="s">
        <v>333</v>
      </c>
      <c r="G34" s="29">
        <v>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42</v>
      </c>
      <c r="C38" s="26" t="s">
        <v>1187</v>
      </c>
      <c r="D38" t="s">
        <v>298</v>
      </c>
      <c r="E38" s="27" t="s">
        <v>1188</v>
      </c>
      <c r="F38" s="28" t="s">
        <v>359</v>
      </c>
      <c r="G38" s="29">
        <v>6</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34</v>
      </c>
      <c r="C42" s="26" t="s">
        <v>2242</v>
      </c>
      <c r="D42" t="s">
        <v>298</v>
      </c>
      <c r="E42" s="27" t="s">
        <v>2243</v>
      </c>
      <c r="F42" s="28" t="s">
        <v>359</v>
      </c>
      <c r="G42" s="29">
        <v>5</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46</v>
      </c>
      <c r="C46" s="26" t="s">
        <v>803</v>
      </c>
      <c r="D46" t="s">
        <v>298</v>
      </c>
      <c r="E46" s="27" t="s">
        <v>804</v>
      </c>
      <c r="F46" s="28" t="s">
        <v>333</v>
      </c>
      <c r="G46" s="29">
        <v>80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17</v>
      </c>
      <c r="C50" s="26" t="s">
        <v>2244</v>
      </c>
      <c r="D50" t="s">
        <v>298</v>
      </c>
      <c r="E50" s="27" t="s">
        <v>2245</v>
      </c>
      <c r="F50" s="28" t="s">
        <v>333</v>
      </c>
      <c r="G50" s="29">
        <v>20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47</v>
      </c>
      <c r="C54" s="26" t="s">
        <v>805</v>
      </c>
      <c r="D54" t="s">
        <v>298</v>
      </c>
      <c r="E54" s="27" t="s">
        <v>806</v>
      </c>
      <c r="F54" s="28" t="s">
        <v>359</v>
      </c>
      <c r="G54" s="29">
        <v>26</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18</v>
      </c>
      <c r="C58" s="26" t="s">
        <v>1086</v>
      </c>
      <c r="D58" t="s">
        <v>298</v>
      </c>
      <c r="E58" s="27" t="s">
        <v>1087</v>
      </c>
      <c r="F58" s="28" t="s">
        <v>359</v>
      </c>
      <c r="G58" s="29">
        <v>6</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16</v>
      </c>
      <c r="C62" s="26" t="s">
        <v>986</v>
      </c>
      <c r="D62" t="s">
        <v>298</v>
      </c>
      <c r="E62" s="27" t="s">
        <v>987</v>
      </c>
      <c r="F62" s="28" t="s">
        <v>359</v>
      </c>
      <c r="G62" s="29">
        <v>3</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ht="25.5">
      <c r="A66" s="1" t="s">
        <v>300</v>
      </c>
      <c r="B66" s="1">
        <v>48</v>
      </c>
      <c r="C66" s="26" t="s">
        <v>1092</v>
      </c>
      <c r="D66" t="s">
        <v>298</v>
      </c>
      <c r="E66" s="27" t="s">
        <v>1093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19</v>
      </c>
      <c r="C70" s="26" t="s">
        <v>995</v>
      </c>
      <c r="D70" t="s">
        <v>298</v>
      </c>
      <c r="E70" s="27" t="s">
        <v>996</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20</v>
      </c>
      <c r="C74" s="26" t="s">
        <v>997</v>
      </c>
      <c r="D74" t="s">
        <v>298</v>
      </c>
      <c r="E74" s="27" t="s">
        <v>998</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32</v>
      </c>
      <c r="C78" s="26" t="s">
        <v>2246</v>
      </c>
      <c r="D78" t="s">
        <v>298</v>
      </c>
      <c r="E78" s="27" t="s">
        <v>2247</v>
      </c>
      <c r="F78" s="28" t="s">
        <v>396</v>
      </c>
      <c r="G78" s="29">
        <v>0.059999999999999998</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33</v>
      </c>
      <c r="C82" s="26" t="s">
        <v>1023</v>
      </c>
      <c r="D82" t="s">
        <v>298</v>
      </c>
      <c r="E82" s="27" t="s">
        <v>1024</v>
      </c>
      <c r="F82" s="28" t="s">
        <v>333</v>
      </c>
      <c r="G82" s="29">
        <v>60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28</v>
      </c>
      <c r="C86" s="26" t="s">
        <v>1025</v>
      </c>
      <c r="D86" t="s">
        <v>298</v>
      </c>
      <c r="E86" s="27" t="s">
        <v>1026</v>
      </c>
      <c r="F86" s="28" t="s">
        <v>396</v>
      </c>
      <c r="G86" s="29">
        <v>3.7999999999999998</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29</v>
      </c>
      <c r="C90" s="26" t="s">
        <v>1027</v>
      </c>
      <c r="D90" t="s">
        <v>298</v>
      </c>
      <c r="E90" s="27" t="s">
        <v>1028</v>
      </c>
      <c r="F90" s="28" t="s">
        <v>396</v>
      </c>
      <c r="G90" s="29">
        <v>3.7999999999999998</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30</v>
      </c>
      <c r="C94" s="26" t="s">
        <v>1029</v>
      </c>
      <c r="D94" t="s">
        <v>298</v>
      </c>
      <c r="E94" s="27" t="s">
        <v>1030</v>
      </c>
      <c r="F94" s="28" t="s">
        <v>359</v>
      </c>
      <c r="G94" s="29">
        <v>26</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31</v>
      </c>
      <c r="C98" s="26" t="s">
        <v>1031</v>
      </c>
      <c r="D98" t="s">
        <v>298</v>
      </c>
      <c r="E98" s="27" t="s">
        <v>1032</v>
      </c>
      <c r="F98" s="28" t="s">
        <v>359</v>
      </c>
      <c r="G98" s="29">
        <v>26</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5</v>
      </c>
      <c r="C102" s="26" t="s">
        <v>2248</v>
      </c>
      <c r="D102" t="s">
        <v>298</v>
      </c>
      <c r="E102" s="27" t="s">
        <v>2249</v>
      </c>
      <c r="F102" s="28" t="s">
        <v>359</v>
      </c>
      <c r="G102" s="29">
        <v>20</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2250</v>
      </c>
      <c r="D106" t="s">
        <v>298</v>
      </c>
      <c r="E106" s="27" t="s">
        <v>2251</v>
      </c>
      <c r="F106" s="28" t="s">
        <v>359</v>
      </c>
      <c r="G106" s="29">
        <v>20</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v>
      </c>
      <c r="C110" s="26" t="s">
        <v>1811</v>
      </c>
      <c r="D110" t="s">
        <v>298</v>
      </c>
      <c r="E110" s="27" t="s">
        <v>1812</v>
      </c>
      <c r="F110" s="28" t="s">
        <v>359</v>
      </c>
      <c r="G110" s="29">
        <v>9</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v>
      </c>
      <c r="C114" s="26" t="s">
        <v>1969</v>
      </c>
      <c r="D114" t="s">
        <v>298</v>
      </c>
      <c r="E114" s="27" t="s">
        <v>1970</v>
      </c>
      <c r="F114" s="28" t="s">
        <v>359</v>
      </c>
      <c r="G114" s="29">
        <v>8</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v>
      </c>
      <c r="C118" s="26" t="s">
        <v>2252</v>
      </c>
      <c r="D118" t="s">
        <v>298</v>
      </c>
      <c r="E118" s="27" t="s">
        <v>2253</v>
      </c>
      <c r="F118" s="28" t="s">
        <v>359</v>
      </c>
      <c r="G118" s="29">
        <v>2</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4</v>
      </c>
      <c r="C122" s="26" t="s">
        <v>1813</v>
      </c>
      <c r="D122" t="s">
        <v>298</v>
      </c>
      <c r="E122" s="27" t="s">
        <v>1814</v>
      </c>
      <c r="F122" s="28" t="s">
        <v>359</v>
      </c>
      <c r="G122" s="29">
        <v>19</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ht="25.5">
      <c r="A126" s="1" t="s">
        <v>300</v>
      </c>
      <c r="B126" s="1">
        <v>26</v>
      </c>
      <c r="C126" s="26" t="s">
        <v>2254</v>
      </c>
      <c r="D126" t="s">
        <v>298</v>
      </c>
      <c r="E126" s="27" t="s">
        <v>2255</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27</v>
      </c>
      <c r="C130" s="26" t="s">
        <v>2256</v>
      </c>
      <c r="D130" t="s">
        <v>298</v>
      </c>
      <c r="E130" s="27" t="s">
        <v>2257</v>
      </c>
      <c r="F130" s="28" t="s">
        <v>359</v>
      </c>
      <c r="G130" s="29">
        <v>2</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10</v>
      </c>
      <c r="C134" s="26" t="s">
        <v>2258</v>
      </c>
      <c r="D134" t="s">
        <v>298</v>
      </c>
      <c r="E134" s="27" t="s">
        <v>2259</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11</v>
      </c>
      <c r="C138" s="26" t="s">
        <v>2260</v>
      </c>
      <c r="D138" t="s">
        <v>298</v>
      </c>
      <c r="E138" s="27" t="s">
        <v>2261</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c r="A142" s="1" t="s">
        <v>300</v>
      </c>
      <c r="B142" s="1">
        <v>12</v>
      </c>
      <c r="C142" s="26" t="s">
        <v>2262</v>
      </c>
      <c r="D142" t="s">
        <v>298</v>
      </c>
      <c r="E142" s="27" t="s">
        <v>2263</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13</v>
      </c>
      <c r="C146" s="26" t="s">
        <v>2264</v>
      </c>
      <c r="D146" t="s">
        <v>298</v>
      </c>
      <c r="E146" s="27" t="s">
        <v>2265</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ht="25.5">
      <c r="A150" s="1" t="s">
        <v>300</v>
      </c>
      <c r="B150" s="1">
        <v>14</v>
      </c>
      <c r="C150" s="26" t="s">
        <v>2266</v>
      </c>
      <c r="D150" t="s">
        <v>298</v>
      </c>
      <c r="E150" s="27" t="s">
        <v>2267</v>
      </c>
      <c r="F150" s="28" t="s">
        <v>359</v>
      </c>
      <c r="G150" s="29">
        <v>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15</v>
      </c>
      <c r="C154" s="26" t="s">
        <v>2268</v>
      </c>
      <c r="D154" t="s">
        <v>298</v>
      </c>
      <c r="E154" s="27" t="s">
        <v>2269</v>
      </c>
      <c r="F154" s="28" t="s">
        <v>359</v>
      </c>
      <c r="G154" s="29">
        <v>5</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c r="A158" s="1" t="s">
        <v>300</v>
      </c>
      <c r="B158" s="1">
        <v>21</v>
      </c>
      <c r="C158" s="26" t="s">
        <v>1568</v>
      </c>
      <c r="D158" t="s">
        <v>298</v>
      </c>
      <c r="E158" s="27" t="s">
        <v>1569</v>
      </c>
      <c r="F158" s="28" t="s">
        <v>1036</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330</v>
      </c>
    </row>
    <row r="162">
      <c r="A162" s="1" t="s">
        <v>300</v>
      </c>
      <c r="B162" s="1">
        <v>22</v>
      </c>
      <c r="C162" s="26" t="s">
        <v>1571</v>
      </c>
      <c r="D162" t="s">
        <v>298</v>
      </c>
      <c r="E162" s="27" t="s">
        <v>1572</v>
      </c>
      <c r="F162" s="28" t="s">
        <v>1036</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ht="114.75">
      <c r="A165" s="1" t="s">
        <v>309</v>
      </c>
      <c r="E165" s="27" t="s">
        <v>1162</v>
      </c>
    </row>
    <row r="166">
      <c r="A166" s="1" t="s">
        <v>300</v>
      </c>
      <c r="B166" s="1">
        <v>24</v>
      </c>
      <c r="C166" s="26" t="s">
        <v>2270</v>
      </c>
      <c r="D166" t="s">
        <v>298</v>
      </c>
      <c r="E166" s="27" t="s">
        <v>2271</v>
      </c>
      <c r="F166" s="28" t="s">
        <v>359</v>
      </c>
      <c r="G166" s="29">
        <v>2</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330</v>
      </c>
    </row>
    <row r="170">
      <c r="A170" s="1" t="s">
        <v>300</v>
      </c>
      <c r="B170" s="1">
        <v>25</v>
      </c>
      <c r="C170" s="26" t="s">
        <v>2272</v>
      </c>
      <c r="D170" t="s">
        <v>298</v>
      </c>
      <c r="E170" s="27" t="s">
        <v>2273</v>
      </c>
      <c r="F170" s="28" t="s">
        <v>359</v>
      </c>
      <c r="G170" s="29">
        <v>2</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330</v>
      </c>
    </row>
    <row r="174" ht="25.5">
      <c r="A174" s="1" t="s">
        <v>300</v>
      </c>
      <c r="B174" s="1">
        <v>7</v>
      </c>
      <c r="C174" s="26" t="s">
        <v>2274</v>
      </c>
      <c r="D174" t="s">
        <v>298</v>
      </c>
      <c r="E174" s="27" t="s">
        <v>2275</v>
      </c>
      <c r="F174" s="28" t="s">
        <v>359</v>
      </c>
      <c r="G174" s="29">
        <v>7</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c r="A178" s="1" t="s">
        <v>300</v>
      </c>
      <c r="B178" s="1">
        <v>8</v>
      </c>
      <c r="C178" s="26" t="s">
        <v>1130</v>
      </c>
      <c r="D178" t="s">
        <v>298</v>
      </c>
      <c r="E178" s="27" t="s">
        <v>1131</v>
      </c>
      <c r="F178" s="28" t="s">
        <v>359</v>
      </c>
      <c r="G178" s="29">
        <v>7</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ht="25.5">
      <c r="A182" s="1" t="s">
        <v>300</v>
      </c>
      <c r="B182" s="1">
        <v>9</v>
      </c>
      <c r="C182" s="26" t="s">
        <v>2276</v>
      </c>
      <c r="D182" t="s">
        <v>298</v>
      </c>
      <c r="E182" s="27" t="s">
        <v>2277</v>
      </c>
      <c r="F182" s="28" t="s">
        <v>359</v>
      </c>
      <c r="G182" s="29">
        <v>7</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23</v>
      </c>
      <c r="C186" s="26" t="s">
        <v>2278</v>
      </c>
      <c r="D186" t="s">
        <v>298</v>
      </c>
      <c r="E186" s="27" t="s">
        <v>2279</v>
      </c>
      <c r="F186" s="28" t="s">
        <v>1036</v>
      </c>
      <c r="G186" s="29">
        <v>1</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c r="A189" s="1" t="s">
        <v>309</v>
      </c>
      <c r="E189" s="27" t="s">
        <v>330</v>
      </c>
    </row>
    <row r="190">
      <c r="A190" s="1" t="s">
        <v>300</v>
      </c>
      <c r="B190" s="1">
        <v>35</v>
      </c>
      <c r="C190" s="26" t="s">
        <v>2280</v>
      </c>
      <c r="D190" t="s">
        <v>298</v>
      </c>
      <c r="E190" s="27" t="s">
        <v>2281</v>
      </c>
      <c r="F190" s="28" t="s">
        <v>359</v>
      </c>
      <c r="G190" s="29">
        <v>2</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c r="E192" s="33" t="s">
        <v>716</v>
      </c>
    </row>
    <row r="193" ht="114.75">
      <c r="A193" s="1" t="s">
        <v>309</v>
      </c>
      <c r="E193" s="27" t="s">
        <v>1162</v>
      </c>
    </row>
    <row r="194">
      <c r="A194" s="1" t="s">
        <v>300</v>
      </c>
      <c r="B194" s="1">
        <v>36</v>
      </c>
      <c r="C194" s="26" t="s">
        <v>2282</v>
      </c>
      <c r="D194" t="s">
        <v>298</v>
      </c>
      <c r="E194" s="27" t="s">
        <v>2283</v>
      </c>
      <c r="F194" s="28" t="s">
        <v>359</v>
      </c>
      <c r="G194" s="29">
        <v>2</v>
      </c>
      <c r="H194" s="28">
        <v>0</v>
      </c>
      <c r="I194" s="30">
        <f>ROUND(G194*H194,P4)</f>
        <v>0</v>
      </c>
      <c r="L194" s="31">
        <v>0</v>
      </c>
      <c r="M194" s="24">
        <f>ROUND(G194*L194,P4)</f>
        <v>0</v>
      </c>
      <c r="N194" s="25" t="s">
        <v>780</v>
      </c>
      <c r="O194" s="32">
        <f>M194*AA194</f>
        <v>0</v>
      </c>
      <c r="P194" s="1">
        <v>3</v>
      </c>
      <c r="AA194" s="1">
        <f>IF(P194=1,$O$3,IF(P194=2,$O$4,$O$5))</f>
        <v>0</v>
      </c>
    </row>
    <row r="195">
      <c r="A195" s="1" t="s">
        <v>306</v>
      </c>
      <c r="E195" s="27" t="s">
        <v>329</v>
      </c>
    </row>
    <row r="196">
      <c r="A196" s="1" t="s">
        <v>308</v>
      </c>
      <c r="E196" s="33" t="s">
        <v>716</v>
      </c>
    </row>
    <row r="197" ht="114.75">
      <c r="A197" s="1" t="s">
        <v>309</v>
      </c>
      <c r="E197" s="27" t="s">
        <v>1162</v>
      </c>
    </row>
    <row r="198">
      <c r="A198" s="1" t="s">
        <v>300</v>
      </c>
      <c r="B198" s="1">
        <v>39</v>
      </c>
      <c r="C198" s="26" t="s">
        <v>2284</v>
      </c>
      <c r="D198" t="s">
        <v>298</v>
      </c>
      <c r="E198" s="27" t="s">
        <v>1260</v>
      </c>
      <c r="F198" s="28" t="s">
        <v>333</v>
      </c>
      <c r="G198" s="29">
        <v>40</v>
      </c>
      <c r="H198" s="28">
        <v>0</v>
      </c>
      <c r="I198" s="30">
        <f>ROUND(G198*H198,P4)</f>
        <v>0</v>
      </c>
      <c r="L198" s="31">
        <v>0</v>
      </c>
      <c r="M198" s="24">
        <f>ROUND(G198*L198,P4)</f>
        <v>0</v>
      </c>
      <c r="N198" s="25" t="s">
        <v>780</v>
      </c>
      <c r="O198" s="32">
        <f>M198*AA198</f>
        <v>0</v>
      </c>
      <c r="P198" s="1">
        <v>3</v>
      </c>
      <c r="AA198" s="1">
        <f>IF(P198=1,$O$3,IF(P198=2,$O$4,$O$5))</f>
        <v>0</v>
      </c>
    </row>
    <row r="199">
      <c r="A199" s="1" t="s">
        <v>306</v>
      </c>
      <c r="E199" s="27" t="s">
        <v>329</v>
      </c>
    </row>
    <row r="200">
      <c r="A200" s="1" t="s">
        <v>308</v>
      </c>
      <c r="E200" s="33" t="s">
        <v>716</v>
      </c>
    </row>
    <row r="201" ht="63.75">
      <c r="A201" s="1" t="s">
        <v>309</v>
      </c>
      <c r="E201" s="27" t="s">
        <v>1261</v>
      </c>
    </row>
    <row r="202">
      <c r="A202" s="1" t="s">
        <v>300</v>
      </c>
      <c r="B202" s="1">
        <v>49</v>
      </c>
      <c r="C202" s="26" t="s">
        <v>2285</v>
      </c>
      <c r="D202" t="s">
        <v>298</v>
      </c>
      <c r="E202" s="27" t="s">
        <v>1173</v>
      </c>
      <c r="F202" s="28" t="s">
        <v>586</v>
      </c>
      <c r="G202" s="29">
        <v>32</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c r="E204" s="33" t="s">
        <v>716</v>
      </c>
    </row>
    <row r="205" ht="127.5">
      <c r="A205" s="1" t="s">
        <v>309</v>
      </c>
      <c r="E205" s="27" t="s">
        <v>1174</v>
      </c>
    </row>
    <row r="206">
      <c r="A206" s="1" t="s">
        <v>300</v>
      </c>
      <c r="B206" s="1">
        <v>50</v>
      </c>
      <c r="C206" s="26" t="s">
        <v>2286</v>
      </c>
      <c r="D206" t="s">
        <v>298</v>
      </c>
      <c r="E206" s="27" t="s">
        <v>1176</v>
      </c>
      <c r="F206" s="28" t="s">
        <v>586</v>
      </c>
      <c r="G206" s="29">
        <v>48</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c r="E208" s="33" t="s">
        <v>716</v>
      </c>
    </row>
    <row r="209" ht="127.5">
      <c r="A209" s="1" t="s">
        <v>309</v>
      </c>
      <c r="E209" s="27" t="s">
        <v>1177</v>
      </c>
    </row>
    <row r="210">
      <c r="A210" s="1" t="s">
        <v>300</v>
      </c>
      <c r="B210" s="1">
        <v>51</v>
      </c>
      <c r="C210" s="26" t="s">
        <v>2287</v>
      </c>
      <c r="D210" t="s">
        <v>298</v>
      </c>
      <c r="E210" s="27" t="s">
        <v>1179</v>
      </c>
      <c r="F210" s="28" t="s">
        <v>586</v>
      </c>
      <c r="G210" s="29">
        <v>32</v>
      </c>
      <c r="H210" s="28">
        <v>0</v>
      </c>
      <c r="I210" s="30">
        <f>ROUND(G210*H210,P4)</f>
        <v>0</v>
      </c>
      <c r="L210" s="31">
        <v>0</v>
      </c>
      <c r="M210" s="24">
        <f>ROUND(G210*L210,P4)</f>
        <v>0</v>
      </c>
      <c r="N210" s="25" t="s">
        <v>780</v>
      </c>
      <c r="O210" s="32">
        <f>M210*AA210</f>
        <v>0</v>
      </c>
      <c r="P210" s="1">
        <v>3</v>
      </c>
      <c r="AA210" s="1">
        <f>IF(P210=1,$O$3,IF(P210=2,$O$4,$O$5))</f>
        <v>0</v>
      </c>
    </row>
    <row r="211">
      <c r="A211" s="1" t="s">
        <v>306</v>
      </c>
      <c r="E211" s="27" t="s">
        <v>329</v>
      </c>
    </row>
    <row r="212">
      <c r="A212" s="1" t="s">
        <v>308</v>
      </c>
      <c r="E212" s="33" t="s">
        <v>716</v>
      </c>
    </row>
    <row r="213" ht="127.5">
      <c r="A213" s="1" t="s">
        <v>309</v>
      </c>
      <c r="E213" s="27" t="s">
        <v>1174</v>
      </c>
    </row>
    <row r="214">
      <c r="A214" s="1" t="s">
        <v>297</v>
      </c>
      <c r="C214" s="22" t="s">
        <v>336</v>
      </c>
      <c r="E214" s="23" t="s">
        <v>1060</v>
      </c>
      <c r="L214" s="24">
        <f>SUMIFS(L215:L226,A215:A226,"P")</f>
        <v>0</v>
      </c>
      <c r="M214" s="24">
        <f>SUMIFS(M215:M226,A215:A226,"P")</f>
        <v>0</v>
      </c>
      <c r="N214" s="25"/>
    </row>
    <row r="215" ht="25.5">
      <c r="A215" s="1" t="s">
        <v>300</v>
      </c>
      <c r="B215" s="1">
        <v>52</v>
      </c>
      <c r="C215" s="26" t="s">
        <v>1061</v>
      </c>
      <c r="D215" t="s">
        <v>1062</v>
      </c>
      <c r="E215" s="27" t="s">
        <v>1063</v>
      </c>
      <c r="F215" s="28" t="s">
        <v>304</v>
      </c>
      <c r="G215" s="29">
        <v>0.20000000000000001</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716</v>
      </c>
    </row>
    <row r="218" ht="153">
      <c r="A218" s="1" t="s">
        <v>309</v>
      </c>
      <c r="E218" s="27" t="s">
        <v>310</v>
      </c>
    </row>
    <row r="219" ht="25.5">
      <c r="A219" s="1" t="s">
        <v>300</v>
      </c>
      <c r="B219" s="1">
        <v>54</v>
      </c>
      <c r="C219" s="26" t="s">
        <v>925</v>
      </c>
      <c r="D219" t="s">
        <v>926</v>
      </c>
      <c r="E219" s="27" t="s">
        <v>927</v>
      </c>
      <c r="F219" s="28" t="s">
        <v>304</v>
      </c>
      <c r="G219" s="29">
        <v>0.02</v>
      </c>
      <c r="H219" s="28">
        <v>0</v>
      </c>
      <c r="I219" s="30">
        <f>ROUND(G219*H219,P4)</f>
        <v>0</v>
      </c>
      <c r="L219" s="31">
        <v>0</v>
      </c>
      <c r="M219" s="24">
        <f>ROUND(G219*L219,P4)</f>
        <v>0</v>
      </c>
      <c r="N219" s="25" t="s">
        <v>305</v>
      </c>
      <c r="O219" s="32">
        <f>M219*AA219</f>
        <v>0</v>
      </c>
      <c r="P219" s="1">
        <v>3</v>
      </c>
      <c r="AA219" s="1">
        <f>IF(P219=1,$O$3,IF(P219=2,$O$4,$O$5))</f>
        <v>0</v>
      </c>
    </row>
    <row r="220">
      <c r="A220" s="1" t="s">
        <v>306</v>
      </c>
      <c r="E220" s="27" t="s">
        <v>307</v>
      </c>
    </row>
    <row r="221">
      <c r="A221" s="1" t="s">
        <v>308</v>
      </c>
      <c r="E221" s="33" t="s">
        <v>716</v>
      </c>
    </row>
    <row r="222" ht="153">
      <c r="A222" s="1" t="s">
        <v>309</v>
      </c>
      <c r="E222" s="27" t="s">
        <v>310</v>
      </c>
    </row>
    <row r="223" ht="38.25">
      <c r="A223" s="1" t="s">
        <v>300</v>
      </c>
      <c r="B223" s="1">
        <v>53</v>
      </c>
      <c r="C223" s="26" t="s">
        <v>1180</v>
      </c>
      <c r="D223" t="s">
        <v>1181</v>
      </c>
      <c r="E223" s="27" t="s">
        <v>1182</v>
      </c>
      <c r="F223" s="28" t="s">
        <v>304</v>
      </c>
      <c r="G223" s="29">
        <v>0.050000000000000003</v>
      </c>
      <c r="H223" s="28">
        <v>0</v>
      </c>
      <c r="I223" s="30">
        <f>ROUND(G223*H223,P4)</f>
        <v>0</v>
      </c>
      <c r="L223" s="31">
        <v>0</v>
      </c>
      <c r="M223" s="24">
        <f>ROUND(G223*L223,P4)</f>
        <v>0</v>
      </c>
      <c r="N223" s="25" t="s">
        <v>305</v>
      </c>
      <c r="O223" s="32">
        <f>M223*AA223</f>
        <v>0</v>
      </c>
      <c r="P223" s="1">
        <v>3</v>
      </c>
      <c r="AA223" s="1">
        <f>IF(P223=1,$O$3,IF(P223=2,$O$4,$O$5))</f>
        <v>0</v>
      </c>
    </row>
    <row r="224">
      <c r="A224" s="1" t="s">
        <v>306</v>
      </c>
      <c r="E224" s="27" t="s">
        <v>307</v>
      </c>
    </row>
    <row r="225">
      <c r="A225" s="1" t="s">
        <v>308</v>
      </c>
      <c r="E225" s="33" t="s">
        <v>716</v>
      </c>
    </row>
    <row r="226" ht="153">
      <c r="A226" s="1" t="s">
        <v>309</v>
      </c>
      <c r="E226" s="27" t="s">
        <v>310</v>
      </c>
    </row>
  </sheetData>
  <sheetProtection sheet="1" objects="1" scenarios="1" spinCount="100000" saltValue="vKOzT1EpXxW9C4XGwLirGIsjAbwxTq3U+dRGed7kbPukRJrZofUjZyp27VSe0FqAsihhfVOV8dyG4QunjrOnvA==" hashValue="w3JD5zKN4AlmSZuol5piuwYgbdIwcYPCuZ2F0p9TXHmQ3OgKCVFziB1hUbDmFJX/tUzumJN2K05b1Ar3KEzv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v>
      </c>
      <c r="M3" s="20">
        <f>Rekapitulace!C14</f>
        <v>0</v>
      </c>
      <c r="N3" s="6" t="s">
        <v>3</v>
      </c>
      <c r="O3">
        <v>0</v>
      </c>
      <c r="P3">
        <v>2</v>
      </c>
    </row>
    <row r="4" ht="34.01575" customHeight="1">
      <c r="A4" s="16" t="s">
        <v>278</v>
      </c>
      <c r="B4" s="17" t="s">
        <v>279</v>
      </c>
      <c r="C4" s="18" t="s">
        <v>20</v>
      </c>
      <c r="D4" s="1"/>
      <c r="E4" s="17" t="s">
        <v>21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c r="A8" s="1" t="s">
        <v>295</v>
      </c>
      <c r="C8" s="22" t="s">
        <v>2288</v>
      </c>
      <c r="E8" s="23" t="s">
        <v>61</v>
      </c>
      <c r="L8" s="24">
        <f>L9+L194</f>
        <v>0</v>
      </c>
      <c r="M8" s="24">
        <f>M9+M194</f>
        <v>0</v>
      </c>
      <c r="N8" s="25"/>
    </row>
    <row r="9">
      <c r="A9" s="1" t="s">
        <v>297</v>
      </c>
      <c r="C9" s="22" t="s">
        <v>323</v>
      </c>
      <c r="E9" s="23" t="s">
        <v>1080</v>
      </c>
      <c r="L9" s="24">
        <f>SUMIFS(L10:L193,A10:A193,"P")</f>
        <v>0</v>
      </c>
      <c r="M9" s="24">
        <f>SUMIFS(M10:M193,A10:A193,"P")</f>
        <v>0</v>
      </c>
      <c r="N9" s="25"/>
    </row>
    <row r="10">
      <c r="A10" s="1" t="s">
        <v>300</v>
      </c>
      <c r="B10" s="1">
        <v>35</v>
      </c>
      <c r="C10" s="26" t="s">
        <v>2077</v>
      </c>
      <c r="D10" t="s">
        <v>298</v>
      </c>
      <c r="E10" s="27" t="s">
        <v>2078</v>
      </c>
      <c r="F10" s="28" t="s">
        <v>359</v>
      </c>
      <c r="G10" s="29">
        <v>9</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330</v>
      </c>
    </row>
    <row r="14" ht="25.5">
      <c r="A14" s="1" t="s">
        <v>300</v>
      </c>
      <c r="B14" s="1">
        <v>38</v>
      </c>
      <c r="C14" s="26" t="s">
        <v>2236</v>
      </c>
      <c r="D14" t="s">
        <v>298</v>
      </c>
      <c r="E14" s="27" t="s">
        <v>2237</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330</v>
      </c>
    </row>
    <row r="18" ht="25.5">
      <c r="A18" s="1" t="s">
        <v>300</v>
      </c>
      <c r="B18" s="1">
        <v>39</v>
      </c>
      <c r="C18" s="26" t="s">
        <v>2238</v>
      </c>
      <c r="D18" t="s">
        <v>298</v>
      </c>
      <c r="E18" s="27" t="s">
        <v>2239</v>
      </c>
      <c r="F18" s="28" t="s">
        <v>333</v>
      </c>
      <c r="G18" s="29">
        <v>5</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330</v>
      </c>
    </row>
    <row r="22" ht="25.5">
      <c r="A22" s="1" t="s">
        <v>300</v>
      </c>
      <c r="B22" s="1">
        <v>33</v>
      </c>
      <c r="C22" s="26" t="s">
        <v>368</v>
      </c>
      <c r="D22" t="s">
        <v>298</v>
      </c>
      <c r="E22" s="27" t="s">
        <v>369</v>
      </c>
      <c r="F22" s="28" t="s">
        <v>333</v>
      </c>
      <c r="G22" s="29">
        <v>100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36</v>
      </c>
      <c r="C26" s="26" t="s">
        <v>795</v>
      </c>
      <c r="D26" t="s">
        <v>298</v>
      </c>
      <c r="E26" s="27" t="s">
        <v>796</v>
      </c>
      <c r="F26" s="28" t="s">
        <v>333</v>
      </c>
      <c r="G26" s="29">
        <v>5</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330</v>
      </c>
    </row>
    <row r="30">
      <c r="A30" s="1" t="s">
        <v>300</v>
      </c>
      <c r="B30" s="1">
        <v>32</v>
      </c>
      <c r="C30" s="26" t="s">
        <v>1018</v>
      </c>
      <c r="D30" t="s">
        <v>298</v>
      </c>
      <c r="E30" s="27" t="s">
        <v>1019</v>
      </c>
      <c r="F30" s="28" t="s">
        <v>333</v>
      </c>
      <c r="G30" s="29">
        <v>10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40</v>
      </c>
      <c r="C34" s="26" t="s">
        <v>2240</v>
      </c>
      <c r="D34" t="s">
        <v>298</v>
      </c>
      <c r="E34" s="27" t="s">
        <v>2241</v>
      </c>
      <c r="F34" s="28" t="s">
        <v>333</v>
      </c>
      <c r="G34" s="29">
        <v>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330</v>
      </c>
    </row>
    <row r="38">
      <c r="A38" s="1" t="s">
        <v>300</v>
      </c>
      <c r="B38" s="1">
        <v>37</v>
      </c>
      <c r="C38" s="26" t="s">
        <v>1187</v>
      </c>
      <c r="D38" t="s">
        <v>298</v>
      </c>
      <c r="E38" s="27" t="s">
        <v>1188</v>
      </c>
      <c r="F38" s="28" t="s">
        <v>359</v>
      </c>
      <c r="G38" s="29">
        <v>9</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330</v>
      </c>
    </row>
    <row r="42">
      <c r="A42" s="1" t="s">
        <v>300</v>
      </c>
      <c r="B42" s="1">
        <v>30</v>
      </c>
      <c r="C42" s="26" t="s">
        <v>2242</v>
      </c>
      <c r="D42" t="s">
        <v>298</v>
      </c>
      <c r="E42" s="27" t="s">
        <v>2243</v>
      </c>
      <c r="F42" s="28" t="s">
        <v>359</v>
      </c>
      <c r="G42" s="29">
        <v>3</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41</v>
      </c>
      <c r="C46" s="26" t="s">
        <v>803</v>
      </c>
      <c r="D46" t="s">
        <v>298</v>
      </c>
      <c r="E46" s="27" t="s">
        <v>804</v>
      </c>
      <c r="F46" s="28" t="s">
        <v>333</v>
      </c>
      <c r="G46" s="29">
        <v>40</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18</v>
      </c>
      <c r="C50" s="26" t="s">
        <v>2244</v>
      </c>
      <c r="D50" t="s">
        <v>298</v>
      </c>
      <c r="E50" s="27" t="s">
        <v>2245</v>
      </c>
      <c r="F50" s="28" t="s">
        <v>333</v>
      </c>
      <c r="G50" s="29">
        <v>30</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330</v>
      </c>
    </row>
    <row r="54" ht="25.5">
      <c r="A54" s="1" t="s">
        <v>300</v>
      </c>
      <c r="B54" s="1">
        <v>42</v>
      </c>
      <c r="C54" s="26" t="s">
        <v>805</v>
      </c>
      <c r="D54" t="s">
        <v>298</v>
      </c>
      <c r="E54" s="27" t="s">
        <v>806</v>
      </c>
      <c r="F54" s="28" t="s">
        <v>359</v>
      </c>
      <c r="G54" s="29">
        <v>20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ht="25.5">
      <c r="A58" s="1" t="s">
        <v>300</v>
      </c>
      <c r="B58" s="1">
        <v>19</v>
      </c>
      <c r="C58" s="26" t="s">
        <v>1086</v>
      </c>
      <c r="D58" t="s">
        <v>298</v>
      </c>
      <c r="E58" s="27" t="s">
        <v>1087</v>
      </c>
      <c r="F58" s="28" t="s">
        <v>359</v>
      </c>
      <c r="G58" s="29">
        <v>8</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330</v>
      </c>
    </row>
    <row r="62">
      <c r="A62" s="1" t="s">
        <v>300</v>
      </c>
      <c r="B62" s="1">
        <v>17</v>
      </c>
      <c r="C62" s="26" t="s">
        <v>986</v>
      </c>
      <c r="D62" t="s">
        <v>298</v>
      </c>
      <c r="E62" s="27" t="s">
        <v>987</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330</v>
      </c>
    </row>
    <row r="66" ht="25.5">
      <c r="A66" s="1" t="s">
        <v>300</v>
      </c>
      <c r="B66" s="1">
        <v>43</v>
      </c>
      <c r="C66" s="26" t="s">
        <v>1092</v>
      </c>
      <c r="D66" t="s">
        <v>298</v>
      </c>
      <c r="E66" s="27" t="s">
        <v>1093</v>
      </c>
      <c r="F66" s="28" t="s">
        <v>359</v>
      </c>
      <c r="G66" s="29">
        <v>1</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20</v>
      </c>
      <c r="C70" s="26" t="s">
        <v>995</v>
      </c>
      <c r="D70" t="s">
        <v>298</v>
      </c>
      <c r="E70" s="27" t="s">
        <v>996</v>
      </c>
      <c r="F70" s="28" t="s">
        <v>333</v>
      </c>
      <c r="G70" s="29">
        <v>1</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21</v>
      </c>
      <c r="C74" s="26" t="s">
        <v>997</v>
      </c>
      <c r="D74" t="s">
        <v>298</v>
      </c>
      <c r="E74" s="27" t="s">
        <v>998</v>
      </c>
      <c r="F74" s="28" t="s">
        <v>333</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28</v>
      </c>
      <c r="C78" s="26" t="s">
        <v>2246</v>
      </c>
      <c r="D78" t="s">
        <v>298</v>
      </c>
      <c r="E78" s="27" t="s">
        <v>2247</v>
      </c>
      <c r="F78" s="28" t="s">
        <v>396</v>
      </c>
      <c r="G78" s="29">
        <v>0.029999999999999999</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330</v>
      </c>
    </row>
    <row r="82">
      <c r="A82" s="1" t="s">
        <v>300</v>
      </c>
      <c r="B82" s="1">
        <v>29</v>
      </c>
      <c r="C82" s="26" t="s">
        <v>1023</v>
      </c>
      <c r="D82" t="s">
        <v>298</v>
      </c>
      <c r="E82" s="27" t="s">
        <v>1024</v>
      </c>
      <c r="F82" s="28" t="s">
        <v>333</v>
      </c>
      <c r="G82" s="29">
        <v>30</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330</v>
      </c>
    </row>
    <row r="86">
      <c r="A86" s="1" t="s">
        <v>300</v>
      </c>
      <c r="B86" s="1">
        <v>24</v>
      </c>
      <c r="C86" s="26" t="s">
        <v>1025</v>
      </c>
      <c r="D86" t="s">
        <v>298</v>
      </c>
      <c r="E86" s="27" t="s">
        <v>1026</v>
      </c>
      <c r="F86" s="28" t="s">
        <v>396</v>
      </c>
      <c r="G86" s="29">
        <v>1.6000000000000001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330</v>
      </c>
    </row>
    <row r="90">
      <c r="A90" s="1" t="s">
        <v>300</v>
      </c>
      <c r="B90" s="1">
        <v>25</v>
      </c>
      <c r="C90" s="26" t="s">
        <v>1027</v>
      </c>
      <c r="D90" t="s">
        <v>298</v>
      </c>
      <c r="E90" s="27" t="s">
        <v>1028</v>
      </c>
      <c r="F90" s="28" t="s">
        <v>396</v>
      </c>
      <c r="G90" s="29">
        <v>1.6000000000000001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330</v>
      </c>
    </row>
    <row r="94">
      <c r="A94" s="1" t="s">
        <v>300</v>
      </c>
      <c r="B94" s="1">
        <v>26</v>
      </c>
      <c r="C94" s="26" t="s">
        <v>1029</v>
      </c>
      <c r="D94" t="s">
        <v>298</v>
      </c>
      <c r="E94" s="27" t="s">
        <v>1030</v>
      </c>
      <c r="F94" s="28" t="s">
        <v>359</v>
      </c>
      <c r="G94" s="29">
        <v>20</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330</v>
      </c>
    </row>
    <row r="98">
      <c r="A98" s="1" t="s">
        <v>300</v>
      </c>
      <c r="B98" s="1">
        <v>27</v>
      </c>
      <c r="C98" s="26" t="s">
        <v>1031</v>
      </c>
      <c r="D98" t="s">
        <v>298</v>
      </c>
      <c r="E98" s="27" t="s">
        <v>1032</v>
      </c>
      <c r="F98" s="28" t="s">
        <v>359</v>
      </c>
      <c r="G98" s="29">
        <v>20</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330</v>
      </c>
    </row>
    <row r="102">
      <c r="A102" s="1" t="s">
        <v>300</v>
      </c>
      <c r="B102" s="1">
        <v>5</v>
      </c>
      <c r="C102" s="26" t="s">
        <v>2248</v>
      </c>
      <c r="D102" t="s">
        <v>298</v>
      </c>
      <c r="E102" s="27" t="s">
        <v>2249</v>
      </c>
      <c r="F102" s="28" t="s">
        <v>359</v>
      </c>
      <c r="G102" s="29">
        <v>9</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2250</v>
      </c>
      <c r="D106" t="s">
        <v>298</v>
      </c>
      <c r="E106" s="27" t="s">
        <v>2251</v>
      </c>
      <c r="F106" s="28" t="s">
        <v>359</v>
      </c>
      <c r="G106" s="29">
        <v>9</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2</v>
      </c>
      <c r="C110" s="26" t="s">
        <v>1811</v>
      </c>
      <c r="D110" t="s">
        <v>298</v>
      </c>
      <c r="E110" s="27" t="s">
        <v>1812</v>
      </c>
      <c r="F110" s="28" t="s">
        <v>359</v>
      </c>
      <c r="G110" s="29">
        <v>5</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330</v>
      </c>
    </row>
    <row r="114">
      <c r="A114" s="1" t="s">
        <v>300</v>
      </c>
      <c r="B114" s="1">
        <v>1</v>
      </c>
      <c r="C114" s="26" t="s">
        <v>1969</v>
      </c>
      <c r="D114" t="s">
        <v>298</v>
      </c>
      <c r="E114" s="27" t="s">
        <v>1970</v>
      </c>
      <c r="F114" s="28" t="s">
        <v>359</v>
      </c>
      <c r="G114" s="29">
        <v>5</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330</v>
      </c>
    </row>
    <row r="118">
      <c r="A118" s="1" t="s">
        <v>300</v>
      </c>
      <c r="B118" s="1">
        <v>3</v>
      </c>
      <c r="C118" s="26" t="s">
        <v>2252</v>
      </c>
      <c r="D118" t="s">
        <v>298</v>
      </c>
      <c r="E118" s="27" t="s">
        <v>2253</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330</v>
      </c>
    </row>
    <row r="122">
      <c r="A122" s="1" t="s">
        <v>300</v>
      </c>
      <c r="B122" s="1">
        <v>4</v>
      </c>
      <c r="C122" s="26" t="s">
        <v>1813</v>
      </c>
      <c r="D122" t="s">
        <v>298</v>
      </c>
      <c r="E122" s="27" t="s">
        <v>1814</v>
      </c>
      <c r="F122" s="28" t="s">
        <v>359</v>
      </c>
      <c r="G122" s="29">
        <v>11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330</v>
      </c>
    </row>
    <row r="126">
      <c r="A126" s="1" t="s">
        <v>300</v>
      </c>
      <c r="B126" s="1">
        <v>11</v>
      </c>
      <c r="C126" s="26" t="s">
        <v>2258</v>
      </c>
      <c r="D126" t="s">
        <v>298</v>
      </c>
      <c r="E126" s="27" t="s">
        <v>2259</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330</v>
      </c>
    </row>
    <row r="130">
      <c r="A130" s="1" t="s">
        <v>300</v>
      </c>
      <c r="B130" s="1">
        <v>12</v>
      </c>
      <c r="C130" s="26" t="s">
        <v>2260</v>
      </c>
      <c r="D130" t="s">
        <v>298</v>
      </c>
      <c r="E130" s="27" t="s">
        <v>2261</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330</v>
      </c>
    </row>
    <row r="134">
      <c r="A134" s="1" t="s">
        <v>300</v>
      </c>
      <c r="B134" s="1">
        <v>13</v>
      </c>
      <c r="C134" s="26" t="s">
        <v>2262</v>
      </c>
      <c r="D134" t="s">
        <v>298</v>
      </c>
      <c r="E134" s="27" t="s">
        <v>2263</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330</v>
      </c>
    </row>
    <row r="138">
      <c r="A138" s="1" t="s">
        <v>300</v>
      </c>
      <c r="B138" s="1">
        <v>14</v>
      </c>
      <c r="C138" s="26" t="s">
        <v>2264</v>
      </c>
      <c r="D138" t="s">
        <v>298</v>
      </c>
      <c r="E138" s="27" t="s">
        <v>2265</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330</v>
      </c>
    </row>
    <row r="142" ht="25.5">
      <c r="A142" s="1" t="s">
        <v>300</v>
      </c>
      <c r="B142" s="1">
        <v>15</v>
      </c>
      <c r="C142" s="26" t="s">
        <v>2266</v>
      </c>
      <c r="D142" t="s">
        <v>298</v>
      </c>
      <c r="E142" s="27" t="s">
        <v>2267</v>
      </c>
      <c r="F142" s="28" t="s">
        <v>359</v>
      </c>
      <c r="G142" s="29">
        <v>3</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330</v>
      </c>
    </row>
    <row r="146">
      <c r="A146" s="1" t="s">
        <v>300</v>
      </c>
      <c r="B146" s="1">
        <v>16</v>
      </c>
      <c r="C146" s="26" t="s">
        <v>2268</v>
      </c>
      <c r="D146" t="s">
        <v>298</v>
      </c>
      <c r="E146" s="27" t="s">
        <v>2269</v>
      </c>
      <c r="F146" s="28" t="s">
        <v>359</v>
      </c>
      <c r="G146" s="29">
        <v>3</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330</v>
      </c>
    </row>
    <row r="150">
      <c r="A150" s="1" t="s">
        <v>300</v>
      </c>
      <c r="B150" s="1">
        <v>22</v>
      </c>
      <c r="C150" s="26" t="s">
        <v>1568</v>
      </c>
      <c r="D150" t="s">
        <v>298</v>
      </c>
      <c r="E150" s="27" t="s">
        <v>1569</v>
      </c>
      <c r="F150" s="28" t="s">
        <v>1036</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330</v>
      </c>
    </row>
    <row r="154">
      <c r="A154" s="1" t="s">
        <v>300</v>
      </c>
      <c r="B154" s="1">
        <v>23</v>
      </c>
      <c r="C154" s="26" t="s">
        <v>1571</v>
      </c>
      <c r="D154" t="s">
        <v>298</v>
      </c>
      <c r="E154" s="27" t="s">
        <v>1572</v>
      </c>
      <c r="F154" s="28" t="s">
        <v>1036</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330</v>
      </c>
    </row>
    <row r="158" ht="25.5">
      <c r="A158" s="1" t="s">
        <v>300</v>
      </c>
      <c r="B158" s="1">
        <v>7</v>
      </c>
      <c r="C158" s="26" t="s">
        <v>2274</v>
      </c>
      <c r="D158" t="s">
        <v>298</v>
      </c>
      <c r="E158" s="27" t="s">
        <v>2275</v>
      </c>
      <c r="F158" s="28" t="s">
        <v>359</v>
      </c>
      <c r="G158" s="29">
        <v>7</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c r="A162" s="1" t="s">
        <v>300</v>
      </c>
      <c r="B162" s="1">
        <v>8</v>
      </c>
      <c r="C162" s="26" t="s">
        <v>1130</v>
      </c>
      <c r="D162" t="s">
        <v>298</v>
      </c>
      <c r="E162" s="27" t="s">
        <v>1131</v>
      </c>
      <c r="F162" s="28" t="s">
        <v>359</v>
      </c>
      <c r="G162" s="29">
        <v>7</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9</v>
      </c>
      <c r="C166" s="26" t="s">
        <v>2276</v>
      </c>
      <c r="D166" t="s">
        <v>298</v>
      </c>
      <c r="E166" s="27" t="s">
        <v>2277</v>
      </c>
      <c r="F166" s="28" t="s">
        <v>359</v>
      </c>
      <c r="G166" s="29">
        <v>7</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c r="A170" s="1" t="s">
        <v>300</v>
      </c>
      <c r="B170" s="1">
        <v>10</v>
      </c>
      <c r="C170" s="26" t="s">
        <v>2289</v>
      </c>
      <c r="D170" t="s">
        <v>298</v>
      </c>
      <c r="E170" s="27" t="s">
        <v>2290</v>
      </c>
      <c r="F170" s="28" t="s">
        <v>359</v>
      </c>
      <c r="G170" s="29">
        <v>2</v>
      </c>
      <c r="H170" s="28">
        <v>0</v>
      </c>
      <c r="I170" s="30">
        <f>ROUND(G170*H170,P4)</f>
        <v>0</v>
      </c>
      <c r="L170" s="31">
        <v>0</v>
      </c>
      <c r="M170" s="24">
        <f>ROUND(G170*L170,P4)</f>
        <v>0</v>
      </c>
      <c r="N170" s="25" t="s">
        <v>780</v>
      </c>
      <c r="O170" s="32">
        <f>M170*AA170</f>
        <v>0</v>
      </c>
      <c r="P170" s="1">
        <v>3</v>
      </c>
      <c r="AA170" s="1">
        <f>IF(P170=1,$O$3,IF(P170=2,$O$4,$O$5))</f>
        <v>0</v>
      </c>
    </row>
    <row r="171">
      <c r="A171" s="1" t="s">
        <v>306</v>
      </c>
      <c r="E171" s="27" t="s">
        <v>329</v>
      </c>
    </row>
    <row r="172">
      <c r="A172" s="1" t="s">
        <v>308</v>
      </c>
      <c r="E172" s="33" t="s">
        <v>716</v>
      </c>
    </row>
    <row r="173" ht="114.75">
      <c r="A173" s="1" t="s">
        <v>309</v>
      </c>
      <c r="E173" s="27" t="s">
        <v>1162</v>
      </c>
    </row>
    <row r="174">
      <c r="A174" s="1" t="s">
        <v>300</v>
      </c>
      <c r="B174" s="1">
        <v>31</v>
      </c>
      <c r="C174" s="26" t="s">
        <v>2291</v>
      </c>
      <c r="D174" t="s">
        <v>298</v>
      </c>
      <c r="E174" s="27" t="s">
        <v>2281</v>
      </c>
      <c r="F174" s="28" t="s">
        <v>359</v>
      </c>
      <c r="G174" s="29">
        <v>2</v>
      </c>
      <c r="H174" s="28">
        <v>0</v>
      </c>
      <c r="I174" s="30">
        <f>ROUND(G174*H174,P4)</f>
        <v>0</v>
      </c>
      <c r="L174" s="31">
        <v>0</v>
      </c>
      <c r="M174" s="24">
        <f>ROUND(G174*L174,P4)</f>
        <v>0</v>
      </c>
      <c r="N174" s="25" t="s">
        <v>780</v>
      </c>
      <c r="O174" s="32">
        <f>M174*AA174</f>
        <v>0</v>
      </c>
      <c r="P174" s="1">
        <v>3</v>
      </c>
      <c r="AA174" s="1">
        <f>IF(P174=1,$O$3,IF(P174=2,$O$4,$O$5))</f>
        <v>0</v>
      </c>
    </row>
    <row r="175">
      <c r="A175" s="1" t="s">
        <v>306</v>
      </c>
      <c r="E175" s="27" t="s">
        <v>329</v>
      </c>
    </row>
    <row r="176">
      <c r="A176" s="1" t="s">
        <v>308</v>
      </c>
      <c r="E176" s="33" t="s">
        <v>716</v>
      </c>
    </row>
    <row r="177" ht="114.75">
      <c r="A177" s="1" t="s">
        <v>309</v>
      </c>
      <c r="E177" s="27" t="s">
        <v>1162</v>
      </c>
    </row>
    <row r="178">
      <c r="A178" s="1" t="s">
        <v>300</v>
      </c>
      <c r="B178" s="1">
        <v>34</v>
      </c>
      <c r="C178" s="26" t="s">
        <v>2292</v>
      </c>
      <c r="D178" t="s">
        <v>298</v>
      </c>
      <c r="E178" s="27" t="s">
        <v>1260</v>
      </c>
      <c r="F178" s="28" t="s">
        <v>333</v>
      </c>
      <c r="G178" s="29">
        <v>30</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c r="A180" s="1" t="s">
        <v>308</v>
      </c>
      <c r="E180" s="33" t="s">
        <v>716</v>
      </c>
    </row>
    <row r="181" ht="63.75">
      <c r="A181" s="1" t="s">
        <v>309</v>
      </c>
      <c r="E181" s="27" t="s">
        <v>1261</v>
      </c>
    </row>
    <row r="182">
      <c r="A182" s="1" t="s">
        <v>300</v>
      </c>
      <c r="B182" s="1">
        <v>44</v>
      </c>
      <c r="C182" s="26" t="s">
        <v>2293</v>
      </c>
      <c r="D182" t="s">
        <v>298</v>
      </c>
      <c r="E182" s="27" t="s">
        <v>1173</v>
      </c>
      <c r="F182" s="28" t="s">
        <v>586</v>
      </c>
      <c r="G182" s="29">
        <v>24</v>
      </c>
      <c r="H182" s="28">
        <v>0</v>
      </c>
      <c r="I182" s="30">
        <f>ROUND(G182*H182,P4)</f>
        <v>0</v>
      </c>
      <c r="L182" s="31">
        <v>0</v>
      </c>
      <c r="M182" s="24">
        <f>ROUND(G182*L182,P4)</f>
        <v>0</v>
      </c>
      <c r="N182" s="25" t="s">
        <v>780</v>
      </c>
      <c r="O182" s="32">
        <f>M182*AA182</f>
        <v>0</v>
      </c>
      <c r="P182" s="1">
        <v>3</v>
      </c>
      <c r="AA182" s="1">
        <f>IF(P182=1,$O$3,IF(P182=2,$O$4,$O$5))</f>
        <v>0</v>
      </c>
    </row>
    <row r="183">
      <c r="A183" s="1" t="s">
        <v>306</v>
      </c>
      <c r="E183" s="27" t="s">
        <v>329</v>
      </c>
    </row>
    <row r="184">
      <c r="A184" s="1" t="s">
        <v>308</v>
      </c>
      <c r="E184" s="33" t="s">
        <v>716</v>
      </c>
    </row>
    <row r="185" ht="127.5">
      <c r="A185" s="1" t="s">
        <v>309</v>
      </c>
      <c r="E185" s="27" t="s">
        <v>1174</v>
      </c>
    </row>
    <row r="186">
      <c r="A186" s="1" t="s">
        <v>300</v>
      </c>
      <c r="B186" s="1">
        <v>45</v>
      </c>
      <c r="C186" s="26" t="s">
        <v>2294</v>
      </c>
      <c r="D186" t="s">
        <v>298</v>
      </c>
      <c r="E186" s="27" t="s">
        <v>1176</v>
      </c>
      <c r="F186" s="28" t="s">
        <v>586</v>
      </c>
      <c r="G186" s="29">
        <v>16</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c r="E188" s="33" t="s">
        <v>716</v>
      </c>
    </row>
    <row r="189" ht="127.5">
      <c r="A189" s="1" t="s">
        <v>309</v>
      </c>
      <c r="E189" s="27" t="s">
        <v>1177</v>
      </c>
    </row>
    <row r="190">
      <c r="A190" s="1" t="s">
        <v>300</v>
      </c>
      <c r="B190" s="1">
        <v>46</v>
      </c>
      <c r="C190" s="26" t="s">
        <v>2295</v>
      </c>
      <c r="D190" t="s">
        <v>298</v>
      </c>
      <c r="E190" s="27" t="s">
        <v>1179</v>
      </c>
      <c r="F190" s="28" t="s">
        <v>586</v>
      </c>
      <c r="G190" s="29">
        <v>16</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c r="E192" s="33" t="s">
        <v>716</v>
      </c>
    </row>
    <row r="193" ht="127.5">
      <c r="A193" s="1" t="s">
        <v>309</v>
      </c>
      <c r="E193" s="27" t="s">
        <v>1174</v>
      </c>
    </row>
    <row r="194">
      <c r="A194" s="1" t="s">
        <v>297</v>
      </c>
      <c r="C194" s="22" t="s">
        <v>336</v>
      </c>
      <c r="E194" s="23" t="s">
        <v>1060</v>
      </c>
      <c r="L194" s="24">
        <f>SUMIFS(L195:L206,A195:A206,"P")</f>
        <v>0</v>
      </c>
      <c r="M194" s="24">
        <f>SUMIFS(M195:M206,A195:A206,"P")</f>
        <v>0</v>
      </c>
      <c r="N194" s="25"/>
    </row>
    <row r="195" ht="25.5">
      <c r="A195" s="1" t="s">
        <v>300</v>
      </c>
      <c r="B195" s="1">
        <v>47</v>
      </c>
      <c r="C195" s="26" t="s">
        <v>1061</v>
      </c>
      <c r="D195" t="s">
        <v>1062</v>
      </c>
      <c r="E195" s="27" t="s">
        <v>1063</v>
      </c>
      <c r="F195" s="28" t="s">
        <v>304</v>
      </c>
      <c r="G195" s="29">
        <v>0.20000000000000001</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c r="A197" s="1" t="s">
        <v>308</v>
      </c>
      <c r="E197" s="33" t="s">
        <v>716</v>
      </c>
    </row>
    <row r="198" ht="153">
      <c r="A198" s="1" t="s">
        <v>309</v>
      </c>
      <c r="E198" s="27" t="s">
        <v>310</v>
      </c>
    </row>
    <row r="199" ht="25.5">
      <c r="A199" s="1" t="s">
        <v>300</v>
      </c>
      <c r="B199" s="1">
        <v>49</v>
      </c>
      <c r="C199" s="26" t="s">
        <v>925</v>
      </c>
      <c r="D199" t="s">
        <v>926</v>
      </c>
      <c r="E199" s="27" t="s">
        <v>927</v>
      </c>
      <c r="F199" s="28" t="s">
        <v>304</v>
      </c>
      <c r="G199" s="29">
        <v>0.02</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716</v>
      </c>
    </row>
    <row r="202" ht="153">
      <c r="A202" s="1" t="s">
        <v>309</v>
      </c>
      <c r="E202" s="27" t="s">
        <v>310</v>
      </c>
    </row>
    <row r="203" ht="38.25">
      <c r="A203" s="1" t="s">
        <v>300</v>
      </c>
      <c r="B203" s="1">
        <v>48</v>
      </c>
      <c r="C203" s="26" t="s">
        <v>1180</v>
      </c>
      <c r="D203" t="s">
        <v>1181</v>
      </c>
      <c r="E203" s="27" t="s">
        <v>1182</v>
      </c>
      <c r="F203" s="28" t="s">
        <v>304</v>
      </c>
      <c r="G203" s="29">
        <v>0.050000000000000003</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716</v>
      </c>
    </row>
    <row r="206" ht="153">
      <c r="A206" s="1" t="s">
        <v>309</v>
      </c>
      <c r="E206" s="27" t="s">
        <v>310</v>
      </c>
    </row>
  </sheetData>
  <sheetProtection sheet="1" objects="1" scenarios="1" spinCount="100000" saltValue="zBDCjjngEjbM7BQR2gEZiS+h4LYrhuSy0ePVra+ls8FYziezXHxp4jmZOufAg6dkHgEEGPZ3Ptf7BgvNCDL4FA==" hashValue="HHRoRwhfrN6xX+5Tla3Jfcqzui0pS6Pjai+sZ7yf9ZJGlePvL68+8hLjbUOwsVE8SeCbDHthxiMQAiVzlZND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c r="A8" s="1" t="s">
        <v>295</v>
      </c>
      <c r="C8" s="22" t="s">
        <v>2296</v>
      </c>
      <c r="E8" s="23" t="s">
        <v>65</v>
      </c>
      <c r="L8" s="24">
        <f>L9</f>
        <v>0</v>
      </c>
      <c r="M8" s="24">
        <f>M9</f>
        <v>0</v>
      </c>
      <c r="N8" s="25"/>
    </row>
    <row r="9">
      <c r="A9" s="1" t="s">
        <v>297</v>
      </c>
      <c r="C9" s="22" t="s">
        <v>323</v>
      </c>
      <c r="E9" s="23" t="s">
        <v>2297</v>
      </c>
      <c r="L9" s="24">
        <f>SUMIFS(L10:L77,A10:A77,"P")</f>
        <v>0</v>
      </c>
      <c r="M9" s="24">
        <f>SUMIFS(M10:M77,A10:A77,"P")</f>
        <v>0</v>
      </c>
      <c r="N9" s="25"/>
    </row>
    <row r="10" ht="25.5">
      <c r="A10" s="1" t="s">
        <v>300</v>
      </c>
      <c r="B10" s="1">
        <v>17</v>
      </c>
      <c r="C10" s="26" t="s">
        <v>2298</v>
      </c>
      <c r="D10" t="s">
        <v>298</v>
      </c>
      <c r="E10" s="27" t="s">
        <v>2299</v>
      </c>
      <c r="F10" s="28" t="s">
        <v>586</v>
      </c>
      <c r="G10" s="29">
        <v>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ht="25.5">
      <c r="A14" s="1" t="s">
        <v>300</v>
      </c>
      <c r="B14" s="1">
        <v>1</v>
      </c>
      <c r="C14" s="26" t="s">
        <v>2300</v>
      </c>
      <c r="D14" t="s">
        <v>298</v>
      </c>
      <c r="E14" s="27" t="s">
        <v>2301</v>
      </c>
      <c r="F14" s="28" t="s">
        <v>359</v>
      </c>
      <c r="G14" s="29">
        <v>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ht="25.5">
      <c r="A18" s="1" t="s">
        <v>300</v>
      </c>
      <c r="B18" s="1">
        <v>2</v>
      </c>
      <c r="C18" s="26" t="s">
        <v>2302</v>
      </c>
      <c r="D18" t="s">
        <v>298</v>
      </c>
      <c r="E18" s="27" t="s">
        <v>2303</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3</v>
      </c>
      <c r="C22" s="26" t="s">
        <v>2304</v>
      </c>
      <c r="D22" t="s">
        <v>298</v>
      </c>
      <c r="E22" s="27" t="s">
        <v>2305</v>
      </c>
      <c r="F22" s="28" t="s">
        <v>586</v>
      </c>
      <c r="G22" s="29">
        <v>16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c r="A26" s="1" t="s">
        <v>300</v>
      </c>
      <c r="B26" s="1">
        <v>4</v>
      </c>
      <c r="C26" s="26" t="s">
        <v>2306</v>
      </c>
      <c r="D26" t="s">
        <v>298</v>
      </c>
      <c r="E26" s="27" t="s">
        <v>2307</v>
      </c>
      <c r="F26" s="28" t="s">
        <v>359</v>
      </c>
      <c r="G26" s="29">
        <v>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5</v>
      </c>
      <c r="C30" s="26" t="s">
        <v>2308</v>
      </c>
      <c r="D30" t="s">
        <v>298</v>
      </c>
      <c r="E30" s="27" t="s">
        <v>2309</v>
      </c>
      <c r="F30" s="28" t="s">
        <v>359</v>
      </c>
      <c r="G30" s="29">
        <v>1</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6</v>
      </c>
      <c r="C34" s="26" t="s">
        <v>2310</v>
      </c>
      <c r="D34" t="s">
        <v>298</v>
      </c>
      <c r="E34" s="27" t="s">
        <v>2311</v>
      </c>
      <c r="F34" s="28" t="s">
        <v>359</v>
      </c>
      <c r="G34" s="29">
        <v>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7</v>
      </c>
      <c r="C38" s="26" t="s">
        <v>2312</v>
      </c>
      <c r="D38" t="s">
        <v>298</v>
      </c>
      <c r="E38" s="27" t="s">
        <v>2313</v>
      </c>
      <c r="F38" s="28" t="s">
        <v>359</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c r="A42" s="1" t="s">
        <v>300</v>
      </c>
      <c r="B42" s="1">
        <v>8</v>
      </c>
      <c r="C42" s="26" t="s">
        <v>2314</v>
      </c>
      <c r="D42" t="s">
        <v>298</v>
      </c>
      <c r="E42" s="27" t="s">
        <v>2315</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c r="A46" s="1" t="s">
        <v>300</v>
      </c>
      <c r="B46" s="1">
        <v>9</v>
      </c>
      <c r="C46" s="26" t="s">
        <v>2316</v>
      </c>
      <c r="D46" t="s">
        <v>298</v>
      </c>
      <c r="E46" s="27" t="s">
        <v>2317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c r="A50" s="1" t="s">
        <v>300</v>
      </c>
      <c r="B50" s="1">
        <v>10</v>
      </c>
      <c r="C50" s="26" t="s">
        <v>2318</v>
      </c>
      <c r="D50" t="s">
        <v>298</v>
      </c>
      <c r="E50" s="27" t="s">
        <v>2319</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11</v>
      </c>
      <c r="C54" s="26" t="s">
        <v>2320</v>
      </c>
      <c r="D54" t="s">
        <v>298</v>
      </c>
      <c r="E54" s="27" t="s">
        <v>2321</v>
      </c>
      <c r="F54" s="28" t="s">
        <v>359</v>
      </c>
      <c r="G54" s="29">
        <v>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12</v>
      </c>
      <c r="C58" s="26" t="s">
        <v>2322</v>
      </c>
      <c r="D58" t="s">
        <v>298</v>
      </c>
      <c r="E58" s="27" t="s">
        <v>2323</v>
      </c>
      <c r="F58" s="28" t="s">
        <v>359</v>
      </c>
      <c r="G58" s="29">
        <v>2</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13</v>
      </c>
      <c r="C62" s="26" t="s">
        <v>2324</v>
      </c>
      <c r="D62" t="s">
        <v>298</v>
      </c>
      <c r="E62" s="27" t="s">
        <v>2325</v>
      </c>
      <c r="F62" s="28" t="s">
        <v>359</v>
      </c>
      <c r="G62" s="29">
        <v>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ht="25.5">
      <c r="A66" s="1" t="s">
        <v>300</v>
      </c>
      <c r="B66" s="1">
        <v>14</v>
      </c>
      <c r="C66" s="26" t="s">
        <v>2326</v>
      </c>
      <c r="D66" t="s">
        <v>298</v>
      </c>
      <c r="E66" s="27" t="s">
        <v>2327</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15</v>
      </c>
      <c r="C70" s="26" t="s">
        <v>2328</v>
      </c>
      <c r="D70" t="s">
        <v>298</v>
      </c>
      <c r="E70" s="27" t="s">
        <v>2329</v>
      </c>
      <c r="F70" s="28" t="s">
        <v>359</v>
      </c>
      <c r="G70" s="29">
        <v>2</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16</v>
      </c>
      <c r="C74" s="26" t="s">
        <v>2137</v>
      </c>
      <c r="D74" t="s">
        <v>298</v>
      </c>
      <c r="E74" s="27" t="s">
        <v>2138</v>
      </c>
      <c r="F74" s="28" t="s">
        <v>359</v>
      </c>
      <c r="G74" s="29">
        <v>1</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sheetData>
  <sheetProtection sheet="1" objects="1" scenarios="1" spinCount="100000" saltValue="5KAP+3ohKx/EmMpNosDvrJLulwgwbOskkLJEmfi99bMcOdDqDf+XiGCwf97i5C+YdTpLftGz4pOsb8/oOyI9Mg==" hashValue="Wi8V6lhqKTn67nE0rwduYUQ/iwV7+2JCXjEUQy8oHuBUXyfYOOhTIdP+0pYEheDZMCeKuVI6U46B3W5K6QIA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2330</v>
      </c>
      <c r="E8" s="23" t="s">
        <v>67</v>
      </c>
      <c r="L8" s="24">
        <f>L9</f>
        <v>0</v>
      </c>
      <c r="M8" s="24">
        <f>M9</f>
        <v>0</v>
      </c>
      <c r="N8" s="25"/>
    </row>
    <row r="9">
      <c r="A9" s="1" t="s">
        <v>297</v>
      </c>
      <c r="C9" s="22" t="s">
        <v>323</v>
      </c>
      <c r="E9" s="23" t="s">
        <v>2297</v>
      </c>
      <c r="L9" s="24">
        <f>SUMIFS(L10:L249,A10:A249,"P")</f>
        <v>0</v>
      </c>
      <c r="M9" s="24">
        <f>SUMIFS(M10:M249,A10:A249,"P")</f>
        <v>0</v>
      </c>
      <c r="N9" s="25"/>
    </row>
    <row r="10" ht="25.5">
      <c r="A10" s="1" t="s">
        <v>300</v>
      </c>
      <c r="B10" s="1">
        <v>32</v>
      </c>
      <c r="C10" s="26" t="s">
        <v>1744</v>
      </c>
      <c r="D10" t="s">
        <v>298</v>
      </c>
      <c r="E10" s="27" t="s">
        <v>1745</v>
      </c>
      <c r="F10" s="28" t="s">
        <v>333</v>
      </c>
      <c r="G10" s="29">
        <v>640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54</v>
      </c>
      <c r="C14" s="26" t="s">
        <v>2331</v>
      </c>
      <c r="D14" t="s">
        <v>298</v>
      </c>
      <c r="E14" s="27" t="s">
        <v>2332</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55</v>
      </c>
      <c r="C18" s="26" t="s">
        <v>1270</v>
      </c>
      <c r="D18" t="s">
        <v>298</v>
      </c>
      <c r="E18" s="27" t="s">
        <v>1271</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52</v>
      </c>
      <c r="C22" s="26" t="s">
        <v>799</v>
      </c>
      <c r="D22" t="s">
        <v>298</v>
      </c>
      <c r="E22" s="27" t="s">
        <v>800</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43</v>
      </c>
      <c r="C26" s="26" t="s">
        <v>803</v>
      </c>
      <c r="D26" t="s">
        <v>298</v>
      </c>
      <c r="E26" s="27" t="s">
        <v>804</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45</v>
      </c>
      <c r="C30" s="26" t="s">
        <v>1021</v>
      </c>
      <c r="D30" t="s">
        <v>298</v>
      </c>
      <c r="E30" s="27" t="s">
        <v>1022</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46</v>
      </c>
      <c r="C34" s="26" t="s">
        <v>1962</v>
      </c>
      <c r="D34" t="s">
        <v>298</v>
      </c>
      <c r="E34" s="27" t="s">
        <v>1963</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35</v>
      </c>
      <c r="C38" s="26" t="s">
        <v>2089</v>
      </c>
      <c r="D38" t="s">
        <v>298</v>
      </c>
      <c r="E38" s="27" t="s">
        <v>2090</v>
      </c>
      <c r="F38" s="28" t="s">
        <v>333</v>
      </c>
      <c r="G38" s="29">
        <v>360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44</v>
      </c>
      <c r="C42" s="26" t="s">
        <v>805</v>
      </c>
      <c r="D42" t="s">
        <v>298</v>
      </c>
      <c r="E42" s="27" t="s">
        <v>806</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47</v>
      </c>
      <c r="C46" s="26" t="s">
        <v>1086</v>
      </c>
      <c r="D46" t="s">
        <v>298</v>
      </c>
      <c r="E46" s="27" t="s">
        <v>1087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36</v>
      </c>
      <c r="C54" s="26" t="s">
        <v>386</v>
      </c>
      <c r="D54" t="s">
        <v>298</v>
      </c>
      <c r="E54" s="27" t="s">
        <v>387</v>
      </c>
      <c r="F54" s="28" t="s">
        <v>359</v>
      </c>
      <c r="G54" s="29">
        <v>32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49</v>
      </c>
      <c r="C58" s="26" t="s">
        <v>388</v>
      </c>
      <c r="D58" t="s">
        <v>298</v>
      </c>
      <c r="E58" s="27" t="s">
        <v>389</v>
      </c>
      <c r="F58" s="28" t="s">
        <v>333</v>
      </c>
      <c r="G58" s="29">
        <v>640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50</v>
      </c>
      <c r="C62" s="26" t="s">
        <v>390</v>
      </c>
      <c r="D62" t="s">
        <v>298</v>
      </c>
      <c r="E62" s="27" t="s">
        <v>391</v>
      </c>
      <c r="F62" s="28" t="s">
        <v>359</v>
      </c>
      <c r="G62" s="29">
        <v>52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56</v>
      </c>
      <c r="C66" s="26" t="s">
        <v>2333</v>
      </c>
      <c r="D66" t="s">
        <v>298</v>
      </c>
      <c r="E66" s="27" t="s">
        <v>2334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57</v>
      </c>
      <c r="C70" s="26" t="s">
        <v>1088</v>
      </c>
      <c r="D70" t="s">
        <v>298</v>
      </c>
      <c r="E70" s="27" t="s">
        <v>1089</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58</v>
      </c>
      <c r="C74" s="26" t="s">
        <v>2335</v>
      </c>
      <c r="D74" t="s">
        <v>298</v>
      </c>
      <c r="E74" s="27" t="s">
        <v>2336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53</v>
      </c>
      <c r="C78" s="26" t="s">
        <v>1783</v>
      </c>
      <c r="D78" t="s">
        <v>298</v>
      </c>
      <c r="E78" s="27" t="s">
        <v>1784</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51</v>
      </c>
      <c r="C82" s="26" t="s">
        <v>2098</v>
      </c>
      <c r="D82" t="s">
        <v>298</v>
      </c>
      <c r="E82" s="27" t="s">
        <v>2099</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2337</v>
      </c>
      <c r="D86" t="s">
        <v>298</v>
      </c>
      <c r="E86" s="27" t="s">
        <v>2338</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v>
      </c>
      <c r="C90" s="26" t="s">
        <v>2339</v>
      </c>
      <c r="D90" t="s">
        <v>298</v>
      </c>
      <c r="E90" s="27" t="s">
        <v>2340</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38.25">
      <c r="A94" s="1" t="s">
        <v>300</v>
      </c>
      <c r="B94" s="1">
        <v>3</v>
      </c>
      <c r="C94" s="26" t="s">
        <v>2341</v>
      </c>
      <c r="D94" t="s">
        <v>298</v>
      </c>
      <c r="E94" s="27" t="s">
        <v>2342</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4</v>
      </c>
      <c r="C98" s="26" t="s">
        <v>2343</v>
      </c>
      <c r="D98" t="s">
        <v>298</v>
      </c>
      <c r="E98" s="27" t="s">
        <v>2344</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5</v>
      </c>
      <c r="C102" s="26" t="s">
        <v>2345</v>
      </c>
      <c r="D102" t="s">
        <v>298</v>
      </c>
      <c r="E102" s="27" t="s">
        <v>2346</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2347</v>
      </c>
      <c r="D106" t="s">
        <v>298</v>
      </c>
      <c r="E106" s="27" t="s">
        <v>2348</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7</v>
      </c>
      <c r="C110" s="26" t="s">
        <v>2349</v>
      </c>
      <c r="D110" t="s">
        <v>298</v>
      </c>
      <c r="E110" s="27" t="s">
        <v>2350</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ht="25.5">
      <c r="A114" s="1" t="s">
        <v>300</v>
      </c>
      <c r="B114" s="1">
        <v>8</v>
      </c>
      <c r="C114" s="26" t="s">
        <v>2351</v>
      </c>
      <c r="D114" t="s">
        <v>298</v>
      </c>
      <c r="E114" s="27" t="s">
        <v>2352</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ht="25.5">
      <c r="A118" s="1" t="s">
        <v>300</v>
      </c>
      <c r="B118" s="1">
        <v>9</v>
      </c>
      <c r="C118" s="26" t="s">
        <v>2353</v>
      </c>
      <c r="D118" t="s">
        <v>298</v>
      </c>
      <c r="E118" s="27" t="s">
        <v>2354</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10</v>
      </c>
      <c r="C122" s="26" t="s">
        <v>2355</v>
      </c>
      <c r="D122" t="s">
        <v>298</v>
      </c>
      <c r="E122" s="27" t="s">
        <v>2356</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11</v>
      </c>
      <c r="C126" s="26" t="s">
        <v>2357</v>
      </c>
      <c r="D126" t="s">
        <v>298</v>
      </c>
      <c r="E126" s="27" t="s">
        <v>2358</v>
      </c>
      <c r="F126" s="28" t="s">
        <v>359</v>
      </c>
      <c r="G126" s="29">
        <v>2</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12</v>
      </c>
      <c r="C130" s="26" t="s">
        <v>2359</v>
      </c>
      <c r="D130" t="s">
        <v>298</v>
      </c>
      <c r="E130" s="27" t="s">
        <v>2360</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13</v>
      </c>
      <c r="C134" s="26" t="s">
        <v>2361</v>
      </c>
      <c r="D134" t="s">
        <v>298</v>
      </c>
      <c r="E134" s="27" t="s">
        <v>2362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ht="25.5">
      <c r="A138" s="1" t="s">
        <v>300</v>
      </c>
      <c r="B138" s="1">
        <v>14</v>
      </c>
      <c r="C138" s="26" t="s">
        <v>2363</v>
      </c>
      <c r="D138" t="s">
        <v>298</v>
      </c>
      <c r="E138" s="27" t="s">
        <v>2364</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ht="25.5">
      <c r="A142" s="1" t="s">
        <v>300</v>
      </c>
      <c r="B142" s="1">
        <v>15</v>
      </c>
      <c r="C142" s="26" t="s">
        <v>2365</v>
      </c>
      <c r="D142" t="s">
        <v>298</v>
      </c>
      <c r="E142" s="27" t="s">
        <v>2366</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18</v>
      </c>
      <c r="C146" s="26" t="s">
        <v>2310</v>
      </c>
      <c r="D146" t="s">
        <v>298</v>
      </c>
      <c r="E146" s="27" t="s">
        <v>2311</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19</v>
      </c>
      <c r="C150" s="26" t="s">
        <v>2367</v>
      </c>
      <c r="D150" t="s">
        <v>298</v>
      </c>
      <c r="E150" s="27" t="s">
        <v>2368</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20</v>
      </c>
      <c r="C154" s="26" t="s">
        <v>2369</v>
      </c>
      <c r="D154" t="s">
        <v>298</v>
      </c>
      <c r="E154" s="27" t="s">
        <v>2370</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59</v>
      </c>
      <c r="C158" s="26" t="s">
        <v>2328</v>
      </c>
      <c r="D158" t="s">
        <v>298</v>
      </c>
      <c r="E158" s="27" t="s">
        <v>2329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ht="25.5">
      <c r="A162" s="1" t="s">
        <v>300</v>
      </c>
      <c r="B162" s="1">
        <v>24</v>
      </c>
      <c r="C162" s="26" t="s">
        <v>2371</v>
      </c>
      <c r="D162" t="s">
        <v>298</v>
      </c>
      <c r="E162" s="27" t="s">
        <v>2372</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25</v>
      </c>
      <c r="C166" s="26" t="s">
        <v>2373</v>
      </c>
      <c r="D166" t="s">
        <v>298</v>
      </c>
      <c r="E166" s="27" t="s">
        <v>2374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21</v>
      </c>
      <c r="C170" s="26" t="s">
        <v>1092</v>
      </c>
      <c r="D170" t="s">
        <v>298</v>
      </c>
      <c r="E170" s="27" t="s">
        <v>1093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38.25">
      <c r="A174" s="1" t="s">
        <v>300</v>
      </c>
      <c r="B174" s="1">
        <v>22</v>
      </c>
      <c r="C174" s="26" t="s">
        <v>1094</v>
      </c>
      <c r="D174" t="s">
        <v>298</v>
      </c>
      <c r="E174" s="27" t="s">
        <v>1095</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ht="25.5">
      <c r="A178" s="1" t="s">
        <v>300</v>
      </c>
      <c r="B178" s="1">
        <v>23</v>
      </c>
      <c r="C178" s="26" t="s">
        <v>2100</v>
      </c>
      <c r="D178" t="s">
        <v>298</v>
      </c>
      <c r="E178" s="27" t="s">
        <v>2101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26</v>
      </c>
      <c r="C182" s="26" t="s">
        <v>1791</v>
      </c>
      <c r="D182" t="s">
        <v>298</v>
      </c>
      <c r="E182" s="27" t="s">
        <v>1792</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27</v>
      </c>
      <c r="C186" s="26" t="s">
        <v>1795</v>
      </c>
      <c r="D186" t="s">
        <v>298</v>
      </c>
      <c r="E186" s="27" t="s">
        <v>1796</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28</v>
      </c>
      <c r="C190" s="26" t="s">
        <v>1797</v>
      </c>
      <c r="D190" t="s">
        <v>298</v>
      </c>
      <c r="E190" s="27" t="s">
        <v>1798</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29</v>
      </c>
      <c r="C194" s="26" t="s">
        <v>1799</v>
      </c>
      <c r="D194" t="s">
        <v>298</v>
      </c>
      <c r="E194" s="27" t="s">
        <v>1800</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30</v>
      </c>
      <c r="C198" s="26" t="s">
        <v>2102</v>
      </c>
      <c r="D198" t="s">
        <v>298</v>
      </c>
      <c r="E198" s="27" t="s">
        <v>2103</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31</v>
      </c>
      <c r="C202" s="26" t="s">
        <v>2375</v>
      </c>
      <c r="D202" t="s">
        <v>298</v>
      </c>
      <c r="E202" s="27" t="s">
        <v>2376</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33</v>
      </c>
      <c r="C206" s="26" t="s">
        <v>2377</v>
      </c>
      <c r="D206" t="s">
        <v>298</v>
      </c>
      <c r="E206" s="27" t="s">
        <v>2378</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34</v>
      </c>
      <c r="C210" s="26" t="s">
        <v>2379</v>
      </c>
      <c r="D210" t="s">
        <v>298</v>
      </c>
      <c r="E210" s="27" t="s">
        <v>2380</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37</v>
      </c>
      <c r="C214" s="26" t="s">
        <v>1025</v>
      </c>
      <c r="D214" t="s">
        <v>298</v>
      </c>
      <c r="E214" s="27" t="s">
        <v>1026</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38</v>
      </c>
      <c r="C218" s="26" t="s">
        <v>1027</v>
      </c>
      <c r="D218" t="s">
        <v>298</v>
      </c>
      <c r="E218" s="27" t="s">
        <v>1028</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39</v>
      </c>
      <c r="C222" s="26" t="s">
        <v>2381</v>
      </c>
      <c r="D222" t="s">
        <v>298</v>
      </c>
      <c r="E222" s="27" t="s">
        <v>2382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42</v>
      </c>
      <c r="C226" s="26" t="s">
        <v>2107</v>
      </c>
      <c r="D226" t="s">
        <v>298</v>
      </c>
      <c r="E226" s="27" t="s">
        <v>2108</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40</v>
      </c>
      <c r="C230" s="26" t="s">
        <v>2383</v>
      </c>
      <c r="D230" t="s">
        <v>298</v>
      </c>
      <c r="E230" s="27" t="s">
        <v>2384</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41</v>
      </c>
      <c r="C234" s="26" t="s">
        <v>2250</v>
      </c>
      <c r="D234" t="s">
        <v>298</v>
      </c>
      <c r="E234" s="27" t="s">
        <v>2251</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ht="25.5">
      <c r="A238" s="1" t="s">
        <v>300</v>
      </c>
      <c r="B238" s="1">
        <v>16</v>
      </c>
      <c r="C238" s="26" t="s">
        <v>1345</v>
      </c>
      <c r="D238" t="s">
        <v>298</v>
      </c>
      <c r="E238" s="27" t="s">
        <v>1346</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17</v>
      </c>
      <c r="C242" s="26" t="s">
        <v>1347</v>
      </c>
      <c r="D242" t="s">
        <v>298</v>
      </c>
      <c r="E242" s="27" t="s">
        <v>1348</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60</v>
      </c>
      <c r="C246" s="26" t="s">
        <v>2385</v>
      </c>
      <c r="D246" t="s">
        <v>298</v>
      </c>
      <c r="E246" s="27" t="s">
        <v>2221</v>
      </c>
      <c r="F246" s="28" t="s">
        <v>359</v>
      </c>
      <c r="G246" s="29">
        <v>7</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89.25">
      <c r="A249" s="1" t="s">
        <v>309</v>
      </c>
      <c r="E249" s="27" t="s">
        <v>2222</v>
      </c>
    </row>
  </sheetData>
  <sheetProtection sheet="1" objects="1" scenarios="1" spinCount="100000" saltValue="YDk45TLmgWwR4D3h6L8vmJWr+G1yCt4xwjQFutu26qrVyA1LCmadOn4ZhILd3BgxBmqRk9418kRotsocsw0dLA==" hashValue="pK4MCNBEVO/vk8YMddIm5jjxEtiqDuzRSTLt8AWrQygigqxWIFvH99xojNleACQkwX8MrWclcfsFnOPuD4qJ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COUNTIFS(L8:L250,"=0",A8:A250,"P")+COUNTIFS(L8:L250,"",A8:A250,"P")+SUM(Q8:Q250)</f>
        <v>0</v>
      </c>
    </row>
    <row r="8">
      <c r="A8" s="1" t="s">
        <v>295</v>
      </c>
      <c r="C8" s="22" t="s">
        <v>2386</v>
      </c>
      <c r="E8" s="23" t="s">
        <v>69</v>
      </c>
      <c r="L8" s="24">
        <f>L9</f>
        <v>0</v>
      </c>
      <c r="M8" s="24">
        <f>M9</f>
        <v>0</v>
      </c>
      <c r="N8" s="25"/>
    </row>
    <row r="9">
      <c r="A9" s="1" t="s">
        <v>297</v>
      </c>
      <c r="C9" s="22" t="s">
        <v>323</v>
      </c>
      <c r="E9" s="23" t="s">
        <v>2297</v>
      </c>
      <c r="L9" s="24">
        <f>SUMIFS(L10:L249,A10:A249,"P")</f>
        <v>0</v>
      </c>
      <c r="M9" s="24">
        <f>SUMIFS(M10:M249,A10:A249,"P")</f>
        <v>0</v>
      </c>
      <c r="N9" s="25"/>
    </row>
    <row r="10" ht="25.5">
      <c r="A10" s="1" t="s">
        <v>300</v>
      </c>
      <c r="B10" s="1">
        <v>32</v>
      </c>
      <c r="C10" s="26" t="s">
        <v>1744</v>
      </c>
      <c r="D10" t="s">
        <v>298</v>
      </c>
      <c r="E10" s="27" t="s">
        <v>1745</v>
      </c>
      <c r="F10" s="28" t="s">
        <v>333</v>
      </c>
      <c r="G10" s="29">
        <v>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716</v>
      </c>
    </row>
    <row r="13">
      <c r="A13" s="1" t="s">
        <v>309</v>
      </c>
      <c r="E13" s="27" t="s">
        <v>717</v>
      </c>
    </row>
    <row r="14">
      <c r="A14" s="1" t="s">
        <v>300</v>
      </c>
      <c r="B14" s="1">
        <v>54</v>
      </c>
      <c r="C14" s="26" t="s">
        <v>2331</v>
      </c>
      <c r="D14" t="s">
        <v>298</v>
      </c>
      <c r="E14" s="27" t="s">
        <v>2332</v>
      </c>
      <c r="F14" s="28" t="s">
        <v>350</v>
      </c>
      <c r="G14" s="29">
        <v>0.40000000000000002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716</v>
      </c>
    </row>
    <row r="17">
      <c r="A17" s="1" t="s">
        <v>309</v>
      </c>
      <c r="E17" s="27" t="s">
        <v>717</v>
      </c>
    </row>
    <row r="18">
      <c r="A18" s="1" t="s">
        <v>300</v>
      </c>
      <c r="B18" s="1">
        <v>55</v>
      </c>
      <c r="C18" s="26" t="s">
        <v>1270</v>
      </c>
      <c r="D18" t="s">
        <v>298</v>
      </c>
      <c r="E18" s="27" t="s">
        <v>1271</v>
      </c>
      <c r="F18" s="28" t="s">
        <v>350</v>
      </c>
      <c r="G18" s="29">
        <v>0.40000000000000002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716</v>
      </c>
    </row>
    <row r="21">
      <c r="A21" s="1" t="s">
        <v>309</v>
      </c>
      <c r="E21" s="27" t="s">
        <v>717</v>
      </c>
    </row>
    <row r="22">
      <c r="A22" s="1" t="s">
        <v>300</v>
      </c>
      <c r="B22" s="1">
        <v>52</v>
      </c>
      <c r="C22" s="26" t="s">
        <v>799</v>
      </c>
      <c r="D22" t="s">
        <v>298</v>
      </c>
      <c r="E22" s="27" t="s">
        <v>800</v>
      </c>
      <c r="F22" s="28" t="s">
        <v>359</v>
      </c>
      <c r="G22" s="29">
        <v>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716</v>
      </c>
    </row>
    <row r="25">
      <c r="A25" s="1" t="s">
        <v>309</v>
      </c>
      <c r="E25" s="27" t="s">
        <v>717</v>
      </c>
    </row>
    <row r="26" ht="25.5">
      <c r="A26" s="1" t="s">
        <v>300</v>
      </c>
      <c r="B26" s="1">
        <v>43</v>
      </c>
      <c r="C26" s="26" t="s">
        <v>803</v>
      </c>
      <c r="D26" t="s">
        <v>298</v>
      </c>
      <c r="E26" s="27" t="s">
        <v>804</v>
      </c>
      <c r="F26" s="28" t="s">
        <v>333</v>
      </c>
      <c r="G26" s="29">
        <v>10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716</v>
      </c>
    </row>
    <row r="29">
      <c r="A29" s="1" t="s">
        <v>309</v>
      </c>
      <c r="E29" s="27" t="s">
        <v>717</v>
      </c>
    </row>
    <row r="30">
      <c r="A30" s="1" t="s">
        <v>300</v>
      </c>
      <c r="B30" s="1">
        <v>45</v>
      </c>
      <c r="C30" s="26" t="s">
        <v>1021</v>
      </c>
      <c r="D30" t="s">
        <v>298</v>
      </c>
      <c r="E30" s="27" t="s">
        <v>1022</v>
      </c>
      <c r="F30" s="28" t="s">
        <v>333</v>
      </c>
      <c r="G30" s="29">
        <v>20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716</v>
      </c>
    </row>
    <row r="33">
      <c r="A33" s="1" t="s">
        <v>309</v>
      </c>
      <c r="E33" s="27" t="s">
        <v>717</v>
      </c>
    </row>
    <row r="34">
      <c r="A34" s="1" t="s">
        <v>300</v>
      </c>
      <c r="B34" s="1">
        <v>46</v>
      </c>
      <c r="C34" s="26" t="s">
        <v>1962</v>
      </c>
      <c r="D34" t="s">
        <v>298</v>
      </c>
      <c r="E34" s="27" t="s">
        <v>1963</v>
      </c>
      <c r="F34" s="28" t="s">
        <v>333</v>
      </c>
      <c r="G34" s="29">
        <v>10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716</v>
      </c>
    </row>
    <row r="37">
      <c r="A37" s="1" t="s">
        <v>309</v>
      </c>
      <c r="E37" s="27" t="s">
        <v>717</v>
      </c>
    </row>
    <row r="38">
      <c r="A38" s="1" t="s">
        <v>300</v>
      </c>
      <c r="B38" s="1">
        <v>35</v>
      </c>
      <c r="C38" s="26" t="s">
        <v>2089</v>
      </c>
      <c r="D38" t="s">
        <v>298</v>
      </c>
      <c r="E38" s="27" t="s">
        <v>2090</v>
      </c>
      <c r="F38" s="28" t="s">
        <v>333</v>
      </c>
      <c r="G38" s="29">
        <v>250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716</v>
      </c>
    </row>
    <row r="41">
      <c r="A41" s="1" t="s">
        <v>309</v>
      </c>
      <c r="E41" s="27" t="s">
        <v>717</v>
      </c>
    </row>
    <row r="42" ht="25.5">
      <c r="A42" s="1" t="s">
        <v>300</v>
      </c>
      <c r="B42" s="1">
        <v>44</v>
      </c>
      <c r="C42" s="26" t="s">
        <v>805</v>
      </c>
      <c r="D42" t="s">
        <v>298</v>
      </c>
      <c r="E42" s="27" t="s">
        <v>806</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716</v>
      </c>
    </row>
    <row r="45">
      <c r="A45" s="1" t="s">
        <v>309</v>
      </c>
      <c r="E45" s="27" t="s">
        <v>717</v>
      </c>
    </row>
    <row r="46" ht="25.5">
      <c r="A46" s="1" t="s">
        <v>300</v>
      </c>
      <c r="B46" s="1">
        <v>47</v>
      </c>
      <c r="C46" s="26" t="s">
        <v>1086</v>
      </c>
      <c r="D46" t="s">
        <v>298</v>
      </c>
      <c r="E46" s="27" t="s">
        <v>1087</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716</v>
      </c>
    </row>
    <row r="49">
      <c r="A49" s="1" t="s">
        <v>309</v>
      </c>
      <c r="E49" s="27" t="s">
        <v>717</v>
      </c>
    </row>
    <row r="50" ht="25.5">
      <c r="A50" s="1" t="s">
        <v>300</v>
      </c>
      <c r="B50" s="1">
        <v>48</v>
      </c>
      <c r="C50" s="26" t="s">
        <v>382</v>
      </c>
      <c r="D50" t="s">
        <v>298</v>
      </c>
      <c r="E50" s="27" t="s">
        <v>383</v>
      </c>
      <c r="F50" s="28" t="s">
        <v>359</v>
      </c>
      <c r="G50" s="29">
        <v>2</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716</v>
      </c>
    </row>
    <row r="53">
      <c r="A53" s="1" t="s">
        <v>309</v>
      </c>
      <c r="E53" s="27" t="s">
        <v>717</v>
      </c>
    </row>
    <row r="54" ht="25.5">
      <c r="A54" s="1" t="s">
        <v>300</v>
      </c>
      <c r="B54" s="1">
        <v>36</v>
      </c>
      <c r="C54" s="26" t="s">
        <v>386</v>
      </c>
      <c r="D54" t="s">
        <v>298</v>
      </c>
      <c r="E54" s="27" t="s">
        <v>387</v>
      </c>
      <c r="F54" s="28" t="s">
        <v>359</v>
      </c>
      <c r="G54" s="29">
        <v>22</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716</v>
      </c>
    </row>
    <row r="57">
      <c r="A57" s="1" t="s">
        <v>309</v>
      </c>
      <c r="E57" s="27" t="s">
        <v>717</v>
      </c>
    </row>
    <row r="58">
      <c r="A58" s="1" t="s">
        <v>300</v>
      </c>
      <c r="B58" s="1">
        <v>49</v>
      </c>
      <c r="C58" s="26" t="s">
        <v>388</v>
      </c>
      <c r="D58" t="s">
        <v>298</v>
      </c>
      <c r="E58" s="27" t="s">
        <v>389</v>
      </c>
      <c r="F58" s="28" t="s">
        <v>333</v>
      </c>
      <c r="G58" s="29">
        <v>530</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716</v>
      </c>
    </row>
    <row r="61">
      <c r="A61" s="1" t="s">
        <v>309</v>
      </c>
      <c r="E61" s="27" t="s">
        <v>717</v>
      </c>
    </row>
    <row r="62">
      <c r="A62" s="1" t="s">
        <v>300</v>
      </c>
      <c r="B62" s="1">
        <v>50</v>
      </c>
      <c r="C62" s="26" t="s">
        <v>390</v>
      </c>
      <c r="D62" t="s">
        <v>298</v>
      </c>
      <c r="E62" s="27" t="s">
        <v>391</v>
      </c>
      <c r="F62" s="28" t="s">
        <v>359</v>
      </c>
      <c r="G62" s="29">
        <v>42</v>
      </c>
      <c r="H62" s="28">
        <v>0</v>
      </c>
      <c r="I62" s="30">
        <f>ROUND(G62*H62,P4)</f>
        <v>0</v>
      </c>
      <c r="L62" s="31">
        <v>0</v>
      </c>
      <c r="M62" s="24">
        <f>ROUND(G62*L62,P4)</f>
        <v>0</v>
      </c>
      <c r="N62" s="25" t="s">
        <v>328</v>
      </c>
      <c r="O62" s="32">
        <f>M62*AA62</f>
        <v>0</v>
      </c>
      <c r="P62" s="1">
        <v>3</v>
      </c>
      <c r="AA62" s="1">
        <f>IF(P62=1,$O$3,IF(P62=2,$O$4,$O$5))</f>
        <v>0</v>
      </c>
    </row>
    <row r="63">
      <c r="A63" s="1" t="s">
        <v>306</v>
      </c>
      <c r="E63" s="27" t="s">
        <v>329</v>
      </c>
    </row>
    <row r="64">
      <c r="A64" s="1" t="s">
        <v>308</v>
      </c>
      <c r="E64" s="33" t="s">
        <v>716</v>
      </c>
    </row>
    <row r="65">
      <c r="A65" s="1" t="s">
        <v>309</v>
      </c>
      <c r="E65" s="27" t="s">
        <v>717</v>
      </c>
    </row>
    <row r="66">
      <c r="A66" s="1" t="s">
        <v>300</v>
      </c>
      <c r="B66" s="1">
        <v>56</v>
      </c>
      <c r="C66" s="26" t="s">
        <v>2333</v>
      </c>
      <c r="D66" t="s">
        <v>298</v>
      </c>
      <c r="E66" s="27" t="s">
        <v>2334</v>
      </c>
      <c r="F66" s="28" t="s">
        <v>359</v>
      </c>
      <c r="G66" s="29">
        <v>2</v>
      </c>
      <c r="H66" s="28">
        <v>0</v>
      </c>
      <c r="I66" s="30">
        <f>ROUND(G66*H66,P4)</f>
        <v>0</v>
      </c>
      <c r="L66" s="31">
        <v>0</v>
      </c>
      <c r="M66" s="24">
        <f>ROUND(G66*L66,P4)</f>
        <v>0</v>
      </c>
      <c r="N66" s="25" t="s">
        <v>328</v>
      </c>
      <c r="O66" s="32">
        <f>M66*AA66</f>
        <v>0</v>
      </c>
      <c r="P66" s="1">
        <v>3</v>
      </c>
      <c r="AA66" s="1">
        <f>IF(P66=1,$O$3,IF(P66=2,$O$4,$O$5))</f>
        <v>0</v>
      </c>
    </row>
    <row r="67">
      <c r="A67" s="1" t="s">
        <v>306</v>
      </c>
      <c r="E67" s="27" t="s">
        <v>329</v>
      </c>
    </row>
    <row r="68">
      <c r="A68" s="1" t="s">
        <v>308</v>
      </c>
      <c r="E68" s="33" t="s">
        <v>716</v>
      </c>
    </row>
    <row r="69">
      <c r="A69" s="1" t="s">
        <v>309</v>
      </c>
      <c r="E69" s="27" t="s">
        <v>717</v>
      </c>
    </row>
    <row r="70">
      <c r="A70" s="1" t="s">
        <v>300</v>
      </c>
      <c r="B70" s="1">
        <v>57</v>
      </c>
      <c r="C70" s="26" t="s">
        <v>1088</v>
      </c>
      <c r="D70" t="s">
        <v>298</v>
      </c>
      <c r="E70" s="27" t="s">
        <v>1089</v>
      </c>
      <c r="F70" s="28" t="s">
        <v>359</v>
      </c>
      <c r="G70" s="29">
        <v>4</v>
      </c>
      <c r="H70" s="28">
        <v>0</v>
      </c>
      <c r="I70" s="30">
        <f>ROUND(G70*H70,P4)</f>
        <v>0</v>
      </c>
      <c r="L70" s="31">
        <v>0</v>
      </c>
      <c r="M70" s="24">
        <f>ROUND(G70*L70,P4)</f>
        <v>0</v>
      </c>
      <c r="N70" s="25" t="s">
        <v>328</v>
      </c>
      <c r="O70" s="32">
        <f>M70*AA70</f>
        <v>0</v>
      </c>
      <c r="P70" s="1">
        <v>3</v>
      </c>
      <c r="AA70" s="1">
        <f>IF(P70=1,$O$3,IF(P70=2,$O$4,$O$5))</f>
        <v>0</v>
      </c>
    </row>
    <row r="71">
      <c r="A71" s="1" t="s">
        <v>306</v>
      </c>
      <c r="E71" s="27" t="s">
        <v>329</v>
      </c>
    </row>
    <row r="72">
      <c r="A72" s="1" t="s">
        <v>308</v>
      </c>
      <c r="E72" s="33" t="s">
        <v>716</v>
      </c>
    </row>
    <row r="73">
      <c r="A73" s="1" t="s">
        <v>309</v>
      </c>
      <c r="E73" s="27" t="s">
        <v>717</v>
      </c>
    </row>
    <row r="74">
      <c r="A74" s="1" t="s">
        <v>300</v>
      </c>
      <c r="B74" s="1">
        <v>58</v>
      </c>
      <c r="C74" s="26" t="s">
        <v>2335</v>
      </c>
      <c r="D74" t="s">
        <v>298</v>
      </c>
      <c r="E74" s="27" t="s">
        <v>2336</v>
      </c>
      <c r="F74" s="28" t="s">
        <v>359</v>
      </c>
      <c r="G74" s="29">
        <v>2</v>
      </c>
      <c r="H74" s="28">
        <v>0</v>
      </c>
      <c r="I74" s="30">
        <f>ROUND(G74*H74,P4)</f>
        <v>0</v>
      </c>
      <c r="L74" s="31">
        <v>0</v>
      </c>
      <c r="M74" s="24">
        <f>ROUND(G74*L74,P4)</f>
        <v>0</v>
      </c>
      <c r="N74" s="25" t="s">
        <v>328</v>
      </c>
      <c r="O74" s="32">
        <f>M74*AA74</f>
        <v>0</v>
      </c>
      <c r="P74" s="1">
        <v>3</v>
      </c>
      <c r="AA74" s="1">
        <f>IF(P74=1,$O$3,IF(P74=2,$O$4,$O$5))</f>
        <v>0</v>
      </c>
    </row>
    <row r="75">
      <c r="A75" s="1" t="s">
        <v>306</v>
      </c>
      <c r="E75" s="27" t="s">
        <v>329</v>
      </c>
    </row>
    <row r="76">
      <c r="A76" s="1" t="s">
        <v>308</v>
      </c>
      <c r="E76" s="33" t="s">
        <v>716</v>
      </c>
    </row>
    <row r="77">
      <c r="A77" s="1" t="s">
        <v>309</v>
      </c>
      <c r="E77" s="27" t="s">
        <v>717</v>
      </c>
    </row>
    <row r="78">
      <c r="A78" s="1" t="s">
        <v>300</v>
      </c>
      <c r="B78" s="1">
        <v>53</v>
      </c>
      <c r="C78" s="26" t="s">
        <v>1783</v>
      </c>
      <c r="D78" t="s">
        <v>298</v>
      </c>
      <c r="E78" s="27" t="s">
        <v>1784</v>
      </c>
      <c r="F78" s="28" t="s">
        <v>359</v>
      </c>
      <c r="G78" s="29">
        <v>11</v>
      </c>
      <c r="H78" s="28">
        <v>0</v>
      </c>
      <c r="I78" s="30">
        <f>ROUND(G78*H78,P4)</f>
        <v>0</v>
      </c>
      <c r="L78" s="31">
        <v>0</v>
      </c>
      <c r="M78" s="24">
        <f>ROUND(G78*L78,P4)</f>
        <v>0</v>
      </c>
      <c r="N78" s="25" t="s">
        <v>328</v>
      </c>
      <c r="O78" s="32">
        <f>M78*AA78</f>
        <v>0</v>
      </c>
      <c r="P78" s="1">
        <v>3</v>
      </c>
      <c r="AA78" s="1">
        <f>IF(P78=1,$O$3,IF(P78=2,$O$4,$O$5))</f>
        <v>0</v>
      </c>
    </row>
    <row r="79">
      <c r="A79" s="1" t="s">
        <v>306</v>
      </c>
      <c r="E79" s="27" t="s">
        <v>329</v>
      </c>
    </row>
    <row r="80">
      <c r="A80" s="1" t="s">
        <v>308</v>
      </c>
      <c r="E80" s="33" t="s">
        <v>716</v>
      </c>
    </row>
    <row r="81">
      <c r="A81" s="1" t="s">
        <v>309</v>
      </c>
      <c r="E81" s="27" t="s">
        <v>717</v>
      </c>
    </row>
    <row r="82">
      <c r="A82" s="1" t="s">
        <v>300</v>
      </c>
      <c r="B82" s="1">
        <v>51</v>
      </c>
      <c r="C82" s="26" t="s">
        <v>2098</v>
      </c>
      <c r="D82" t="s">
        <v>298</v>
      </c>
      <c r="E82" s="27" t="s">
        <v>2099</v>
      </c>
      <c r="F82" s="28" t="s">
        <v>359</v>
      </c>
      <c r="G82" s="29">
        <v>1</v>
      </c>
      <c r="H82" s="28">
        <v>0</v>
      </c>
      <c r="I82" s="30">
        <f>ROUND(G82*H82,P4)</f>
        <v>0</v>
      </c>
      <c r="L82" s="31">
        <v>0</v>
      </c>
      <c r="M82" s="24">
        <f>ROUND(G82*L82,P4)</f>
        <v>0</v>
      </c>
      <c r="N82" s="25" t="s">
        <v>328</v>
      </c>
      <c r="O82" s="32">
        <f>M82*AA82</f>
        <v>0</v>
      </c>
      <c r="P82" s="1">
        <v>3</v>
      </c>
      <c r="AA82" s="1">
        <f>IF(P82=1,$O$3,IF(P82=2,$O$4,$O$5))</f>
        <v>0</v>
      </c>
    </row>
    <row r="83">
      <c r="A83" s="1" t="s">
        <v>306</v>
      </c>
      <c r="E83" s="27" t="s">
        <v>329</v>
      </c>
    </row>
    <row r="84">
      <c r="A84" s="1" t="s">
        <v>308</v>
      </c>
      <c r="E84" s="33" t="s">
        <v>716</v>
      </c>
    </row>
    <row r="85">
      <c r="A85" s="1" t="s">
        <v>309</v>
      </c>
      <c r="E85" s="27" t="s">
        <v>717</v>
      </c>
    </row>
    <row r="86">
      <c r="A86" s="1" t="s">
        <v>300</v>
      </c>
      <c r="B86" s="1">
        <v>1</v>
      </c>
      <c r="C86" s="26" t="s">
        <v>2337</v>
      </c>
      <c r="D86" t="s">
        <v>298</v>
      </c>
      <c r="E86" s="27" t="s">
        <v>2338</v>
      </c>
      <c r="F86" s="28" t="s">
        <v>359</v>
      </c>
      <c r="G86" s="29">
        <v>1</v>
      </c>
      <c r="H86" s="28">
        <v>0</v>
      </c>
      <c r="I86" s="30">
        <f>ROUND(G86*H86,P4)</f>
        <v>0</v>
      </c>
      <c r="L86" s="31">
        <v>0</v>
      </c>
      <c r="M86" s="24">
        <f>ROUND(G86*L86,P4)</f>
        <v>0</v>
      </c>
      <c r="N86" s="25" t="s">
        <v>328</v>
      </c>
      <c r="O86" s="32">
        <f>M86*AA86</f>
        <v>0</v>
      </c>
      <c r="P86" s="1">
        <v>3</v>
      </c>
      <c r="AA86" s="1">
        <f>IF(P86=1,$O$3,IF(P86=2,$O$4,$O$5))</f>
        <v>0</v>
      </c>
    </row>
    <row r="87">
      <c r="A87" s="1" t="s">
        <v>306</v>
      </c>
      <c r="E87" s="27" t="s">
        <v>329</v>
      </c>
    </row>
    <row r="88">
      <c r="A88" s="1" t="s">
        <v>308</v>
      </c>
      <c r="E88" s="33" t="s">
        <v>716</v>
      </c>
    </row>
    <row r="89">
      <c r="A89" s="1" t="s">
        <v>309</v>
      </c>
      <c r="E89" s="27" t="s">
        <v>717</v>
      </c>
    </row>
    <row r="90">
      <c r="A90" s="1" t="s">
        <v>300</v>
      </c>
      <c r="B90" s="1">
        <v>2</v>
      </c>
      <c r="C90" s="26" t="s">
        <v>2339</v>
      </c>
      <c r="D90" t="s">
        <v>298</v>
      </c>
      <c r="E90" s="27" t="s">
        <v>2340</v>
      </c>
      <c r="F90" s="28" t="s">
        <v>359</v>
      </c>
      <c r="G90" s="29">
        <v>1</v>
      </c>
      <c r="H90" s="28">
        <v>0</v>
      </c>
      <c r="I90" s="30">
        <f>ROUND(G90*H90,P4)</f>
        <v>0</v>
      </c>
      <c r="L90" s="31">
        <v>0</v>
      </c>
      <c r="M90" s="24">
        <f>ROUND(G90*L90,P4)</f>
        <v>0</v>
      </c>
      <c r="N90" s="25" t="s">
        <v>328</v>
      </c>
      <c r="O90" s="32">
        <f>M90*AA90</f>
        <v>0</v>
      </c>
      <c r="P90" s="1">
        <v>3</v>
      </c>
      <c r="AA90" s="1">
        <f>IF(P90=1,$O$3,IF(P90=2,$O$4,$O$5))</f>
        <v>0</v>
      </c>
    </row>
    <row r="91">
      <c r="A91" s="1" t="s">
        <v>306</v>
      </c>
      <c r="E91" s="27" t="s">
        <v>329</v>
      </c>
    </row>
    <row r="92">
      <c r="A92" s="1" t="s">
        <v>308</v>
      </c>
      <c r="E92" s="33" t="s">
        <v>716</v>
      </c>
    </row>
    <row r="93">
      <c r="A93" s="1" t="s">
        <v>309</v>
      </c>
      <c r="E93" s="27" t="s">
        <v>717</v>
      </c>
    </row>
    <row r="94" ht="38.25">
      <c r="A94" s="1" t="s">
        <v>300</v>
      </c>
      <c r="B94" s="1">
        <v>3</v>
      </c>
      <c r="C94" s="26" t="s">
        <v>2341</v>
      </c>
      <c r="D94" t="s">
        <v>298</v>
      </c>
      <c r="E94" s="27" t="s">
        <v>2342</v>
      </c>
      <c r="F94" s="28" t="s">
        <v>359</v>
      </c>
      <c r="G94" s="29">
        <v>8</v>
      </c>
      <c r="H94" s="28">
        <v>0</v>
      </c>
      <c r="I94" s="30">
        <f>ROUND(G94*H94,P4)</f>
        <v>0</v>
      </c>
      <c r="L94" s="31">
        <v>0</v>
      </c>
      <c r="M94" s="24">
        <f>ROUND(G94*L94,P4)</f>
        <v>0</v>
      </c>
      <c r="N94" s="25" t="s">
        <v>328</v>
      </c>
      <c r="O94" s="32">
        <f>M94*AA94</f>
        <v>0</v>
      </c>
      <c r="P94" s="1">
        <v>3</v>
      </c>
      <c r="AA94" s="1">
        <f>IF(P94=1,$O$3,IF(P94=2,$O$4,$O$5))</f>
        <v>0</v>
      </c>
    </row>
    <row r="95">
      <c r="A95" s="1" t="s">
        <v>306</v>
      </c>
      <c r="E95" s="27" t="s">
        <v>329</v>
      </c>
    </row>
    <row r="96">
      <c r="A96" s="1" t="s">
        <v>308</v>
      </c>
      <c r="E96" s="33" t="s">
        <v>716</v>
      </c>
    </row>
    <row r="97">
      <c r="A97" s="1" t="s">
        <v>309</v>
      </c>
      <c r="E97" s="27" t="s">
        <v>717</v>
      </c>
    </row>
    <row r="98">
      <c r="A98" s="1" t="s">
        <v>300</v>
      </c>
      <c r="B98" s="1">
        <v>4</v>
      </c>
      <c r="C98" s="26" t="s">
        <v>2343</v>
      </c>
      <c r="D98" t="s">
        <v>298</v>
      </c>
      <c r="E98" s="27" t="s">
        <v>2344</v>
      </c>
      <c r="F98" s="28" t="s">
        <v>359</v>
      </c>
      <c r="G98" s="29">
        <v>2</v>
      </c>
      <c r="H98" s="28">
        <v>0</v>
      </c>
      <c r="I98" s="30">
        <f>ROUND(G98*H98,P4)</f>
        <v>0</v>
      </c>
      <c r="L98" s="31">
        <v>0</v>
      </c>
      <c r="M98" s="24">
        <f>ROUND(G98*L98,P4)</f>
        <v>0</v>
      </c>
      <c r="N98" s="25" t="s">
        <v>328</v>
      </c>
      <c r="O98" s="32">
        <f>M98*AA98</f>
        <v>0</v>
      </c>
      <c r="P98" s="1">
        <v>3</v>
      </c>
      <c r="AA98" s="1">
        <f>IF(P98=1,$O$3,IF(P98=2,$O$4,$O$5))</f>
        <v>0</v>
      </c>
    </row>
    <row r="99">
      <c r="A99" s="1" t="s">
        <v>306</v>
      </c>
      <c r="E99" s="27" t="s">
        <v>329</v>
      </c>
    </row>
    <row r="100">
      <c r="A100" s="1" t="s">
        <v>308</v>
      </c>
      <c r="E100" s="33" t="s">
        <v>716</v>
      </c>
    </row>
    <row r="101">
      <c r="A101" s="1" t="s">
        <v>309</v>
      </c>
      <c r="E101" s="27" t="s">
        <v>717</v>
      </c>
    </row>
    <row r="102" ht="25.5">
      <c r="A102" s="1" t="s">
        <v>300</v>
      </c>
      <c r="B102" s="1">
        <v>5</v>
      </c>
      <c r="C102" s="26" t="s">
        <v>2345</v>
      </c>
      <c r="D102" t="s">
        <v>298</v>
      </c>
      <c r="E102" s="27" t="s">
        <v>2346</v>
      </c>
      <c r="F102" s="28" t="s">
        <v>359</v>
      </c>
      <c r="G102" s="29">
        <v>8</v>
      </c>
      <c r="H102" s="28">
        <v>0</v>
      </c>
      <c r="I102" s="30">
        <f>ROUND(G102*H102,P4)</f>
        <v>0</v>
      </c>
      <c r="L102" s="31">
        <v>0</v>
      </c>
      <c r="M102" s="24">
        <f>ROUND(G102*L102,P4)</f>
        <v>0</v>
      </c>
      <c r="N102" s="25" t="s">
        <v>328</v>
      </c>
      <c r="O102" s="32">
        <f>M102*AA102</f>
        <v>0</v>
      </c>
      <c r="P102" s="1">
        <v>3</v>
      </c>
      <c r="AA102" s="1">
        <f>IF(P102=1,$O$3,IF(P102=2,$O$4,$O$5))</f>
        <v>0</v>
      </c>
    </row>
    <row r="103">
      <c r="A103" s="1" t="s">
        <v>306</v>
      </c>
      <c r="E103" s="27" t="s">
        <v>329</v>
      </c>
    </row>
    <row r="104">
      <c r="A104" s="1" t="s">
        <v>308</v>
      </c>
      <c r="E104" s="33" t="s">
        <v>716</v>
      </c>
    </row>
    <row r="105">
      <c r="A105" s="1" t="s">
        <v>309</v>
      </c>
      <c r="E105" s="27" t="s">
        <v>717</v>
      </c>
    </row>
    <row r="106">
      <c r="A106" s="1" t="s">
        <v>300</v>
      </c>
      <c r="B106" s="1">
        <v>6</v>
      </c>
      <c r="C106" s="26" t="s">
        <v>2347</v>
      </c>
      <c r="D106" t="s">
        <v>298</v>
      </c>
      <c r="E106" s="27" t="s">
        <v>2348</v>
      </c>
      <c r="F106" s="28" t="s">
        <v>359</v>
      </c>
      <c r="G106" s="29">
        <v>1</v>
      </c>
      <c r="H106" s="28">
        <v>0</v>
      </c>
      <c r="I106" s="30">
        <f>ROUND(G106*H106,P4)</f>
        <v>0</v>
      </c>
      <c r="L106" s="31">
        <v>0</v>
      </c>
      <c r="M106" s="24">
        <f>ROUND(G106*L106,P4)</f>
        <v>0</v>
      </c>
      <c r="N106" s="25" t="s">
        <v>328</v>
      </c>
      <c r="O106" s="32">
        <f>M106*AA106</f>
        <v>0</v>
      </c>
      <c r="P106" s="1">
        <v>3</v>
      </c>
      <c r="AA106" s="1">
        <f>IF(P106=1,$O$3,IF(P106=2,$O$4,$O$5))</f>
        <v>0</v>
      </c>
    </row>
    <row r="107">
      <c r="A107" s="1" t="s">
        <v>306</v>
      </c>
      <c r="E107" s="27" t="s">
        <v>329</v>
      </c>
    </row>
    <row r="108">
      <c r="A108" s="1" t="s">
        <v>308</v>
      </c>
      <c r="E108" s="33" t="s">
        <v>716</v>
      </c>
    </row>
    <row r="109">
      <c r="A109" s="1" t="s">
        <v>309</v>
      </c>
      <c r="E109" s="27" t="s">
        <v>717</v>
      </c>
    </row>
    <row r="110">
      <c r="A110" s="1" t="s">
        <v>300</v>
      </c>
      <c r="B110" s="1">
        <v>7</v>
      </c>
      <c r="C110" s="26" t="s">
        <v>2349</v>
      </c>
      <c r="D110" t="s">
        <v>298</v>
      </c>
      <c r="E110" s="27" t="s">
        <v>2350</v>
      </c>
      <c r="F110" s="28" t="s">
        <v>359</v>
      </c>
      <c r="G110" s="29">
        <v>1</v>
      </c>
      <c r="H110" s="28">
        <v>0</v>
      </c>
      <c r="I110" s="30">
        <f>ROUND(G110*H110,P4)</f>
        <v>0</v>
      </c>
      <c r="L110" s="31">
        <v>0</v>
      </c>
      <c r="M110" s="24">
        <f>ROUND(G110*L110,P4)</f>
        <v>0</v>
      </c>
      <c r="N110" s="25" t="s">
        <v>328</v>
      </c>
      <c r="O110" s="32">
        <f>M110*AA110</f>
        <v>0</v>
      </c>
      <c r="P110" s="1">
        <v>3</v>
      </c>
      <c r="AA110" s="1">
        <f>IF(P110=1,$O$3,IF(P110=2,$O$4,$O$5))</f>
        <v>0</v>
      </c>
    </row>
    <row r="111">
      <c r="A111" s="1" t="s">
        <v>306</v>
      </c>
      <c r="E111" s="27" t="s">
        <v>329</v>
      </c>
    </row>
    <row r="112">
      <c r="A112" s="1" t="s">
        <v>308</v>
      </c>
      <c r="E112" s="33" t="s">
        <v>716</v>
      </c>
    </row>
    <row r="113">
      <c r="A113" s="1" t="s">
        <v>309</v>
      </c>
      <c r="E113" s="27" t="s">
        <v>717</v>
      </c>
    </row>
    <row r="114" ht="25.5">
      <c r="A114" s="1" t="s">
        <v>300</v>
      </c>
      <c r="B114" s="1">
        <v>8</v>
      </c>
      <c r="C114" s="26" t="s">
        <v>2351</v>
      </c>
      <c r="D114" t="s">
        <v>298</v>
      </c>
      <c r="E114" s="27" t="s">
        <v>2352</v>
      </c>
      <c r="F114" s="28" t="s">
        <v>359</v>
      </c>
      <c r="G114" s="29">
        <v>2</v>
      </c>
      <c r="H114" s="28">
        <v>0</v>
      </c>
      <c r="I114" s="30">
        <f>ROUND(G114*H114,P4)</f>
        <v>0</v>
      </c>
      <c r="L114" s="31">
        <v>0</v>
      </c>
      <c r="M114" s="24">
        <f>ROUND(G114*L114,P4)</f>
        <v>0</v>
      </c>
      <c r="N114" s="25" t="s">
        <v>328</v>
      </c>
      <c r="O114" s="32">
        <f>M114*AA114</f>
        <v>0</v>
      </c>
      <c r="P114" s="1">
        <v>3</v>
      </c>
      <c r="AA114" s="1">
        <f>IF(P114=1,$O$3,IF(P114=2,$O$4,$O$5))</f>
        <v>0</v>
      </c>
    </row>
    <row r="115">
      <c r="A115" s="1" t="s">
        <v>306</v>
      </c>
      <c r="E115" s="27" t="s">
        <v>329</v>
      </c>
    </row>
    <row r="116">
      <c r="A116" s="1" t="s">
        <v>308</v>
      </c>
      <c r="E116" s="33" t="s">
        <v>716</v>
      </c>
    </row>
    <row r="117">
      <c r="A117" s="1" t="s">
        <v>309</v>
      </c>
      <c r="E117" s="27" t="s">
        <v>717</v>
      </c>
    </row>
    <row r="118" ht="25.5">
      <c r="A118" s="1" t="s">
        <v>300</v>
      </c>
      <c r="B118" s="1">
        <v>9</v>
      </c>
      <c r="C118" s="26" t="s">
        <v>2353</v>
      </c>
      <c r="D118" t="s">
        <v>298</v>
      </c>
      <c r="E118" s="27" t="s">
        <v>2354</v>
      </c>
      <c r="F118" s="28" t="s">
        <v>359</v>
      </c>
      <c r="G118" s="29">
        <v>1</v>
      </c>
      <c r="H118" s="28">
        <v>0</v>
      </c>
      <c r="I118" s="30">
        <f>ROUND(G118*H118,P4)</f>
        <v>0</v>
      </c>
      <c r="L118" s="31">
        <v>0</v>
      </c>
      <c r="M118" s="24">
        <f>ROUND(G118*L118,P4)</f>
        <v>0</v>
      </c>
      <c r="N118" s="25" t="s">
        <v>328</v>
      </c>
      <c r="O118" s="32">
        <f>M118*AA118</f>
        <v>0</v>
      </c>
      <c r="P118" s="1">
        <v>3</v>
      </c>
      <c r="AA118" s="1">
        <f>IF(P118=1,$O$3,IF(P118=2,$O$4,$O$5))</f>
        <v>0</v>
      </c>
    </row>
    <row r="119">
      <c r="A119" s="1" t="s">
        <v>306</v>
      </c>
      <c r="E119" s="27" t="s">
        <v>329</v>
      </c>
    </row>
    <row r="120">
      <c r="A120" s="1" t="s">
        <v>308</v>
      </c>
      <c r="E120" s="33" t="s">
        <v>716</v>
      </c>
    </row>
    <row r="121">
      <c r="A121" s="1" t="s">
        <v>309</v>
      </c>
      <c r="E121" s="27" t="s">
        <v>717</v>
      </c>
    </row>
    <row r="122">
      <c r="A122" s="1" t="s">
        <v>300</v>
      </c>
      <c r="B122" s="1">
        <v>10</v>
      </c>
      <c r="C122" s="26" t="s">
        <v>2355</v>
      </c>
      <c r="D122" t="s">
        <v>298</v>
      </c>
      <c r="E122" s="27" t="s">
        <v>2356</v>
      </c>
      <c r="F122" s="28" t="s">
        <v>359</v>
      </c>
      <c r="G122" s="29">
        <v>1</v>
      </c>
      <c r="H122" s="28">
        <v>0</v>
      </c>
      <c r="I122" s="30">
        <f>ROUND(G122*H122,P4)</f>
        <v>0</v>
      </c>
      <c r="L122" s="31">
        <v>0</v>
      </c>
      <c r="M122" s="24">
        <f>ROUND(G122*L122,P4)</f>
        <v>0</v>
      </c>
      <c r="N122" s="25" t="s">
        <v>328</v>
      </c>
      <c r="O122" s="32">
        <f>M122*AA122</f>
        <v>0</v>
      </c>
      <c r="P122" s="1">
        <v>3</v>
      </c>
      <c r="AA122" s="1">
        <f>IF(P122=1,$O$3,IF(P122=2,$O$4,$O$5))</f>
        <v>0</v>
      </c>
    </row>
    <row r="123">
      <c r="A123" s="1" t="s">
        <v>306</v>
      </c>
      <c r="E123" s="27" t="s">
        <v>329</v>
      </c>
    </row>
    <row r="124">
      <c r="A124" s="1" t="s">
        <v>308</v>
      </c>
      <c r="E124" s="33" t="s">
        <v>716</v>
      </c>
    </row>
    <row r="125">
      <c r="A125" s="1" t="s">
        <v>309</v>
      </c>
      <c r="E125" s="27" t="s">
        <v>717</v>
      </c>
    </row>
    <row r="126">
      <c r="A126" s="1" t="s">
        <v>300</v>
      </c>
      <c r="B126" s="1">
        <v>11</v>
      </c>
      <c r="C126" s="26" t="s">
        <v>2357</v>
      </c>
      <c r="D126" t="s">
        <v>298</v>
      </c>
      <c r="E126" s="27" t="s">
        <v>2358</v>
      </c>
      <c r="F126" s="28" t="s">
        <v>359</v>
      </c>
      <c r="G126" s="29">
        <v>1</v>
      </c>
      <c r="H126" s="28">
        <v>0</v>
      </c>
      <c r="I126" s="30">
        <f>ROUND(G126*H126,P4)</f>
        <v>0</v>
      </c>
      <c r="L126" s="31">
        <v>0</v>
      </c>
      <c r="M126" s="24">
        <f>ROUND(G126*L126,P4)</f>
        <v>0</v>
      </c>
      <c r="N126" s="25" t="s">
        <v>328</v>
      </c>
      <c r="O126" s="32">
        <f>M126*AA126</f>
        <v>0</v>
      </c>
      <c r="P126" s="1">
        <v>3</v>
      </c>
      <c r="AA126" s="1">
        <f>IF(P126=1,$O$3,IF(P126=2,$O$4,$O$5))</f>
        <v>0</v>
      </c>
    </row>
    <row r="127">
      <c r="A127" s="1" t="s">
        <v>306</v>
      </c>
      <c r="E127" s="27" t="s">
        <v>329</v>
      </c>
    </row>
    <row r="128">
      <c r="A128" s="1" t="s">
        <v>308</v>
      </c>
      <c r="E128" s="33" t="s">
        <v>716</v>
      </c>
    </row>
    <row r="129">
      <c r="A129" s="1" t="s">
        <v>309</v>
      </c>
      <c r="E129" s="27" t="s">
        <v>717</v>
      </c>
    </row>
    <row r="130">
      <c r="A130" s="1" t="s">
        <v>300</v>
      </c>
      <c r="B130" s="1">
        <v>12</v>
      </c>
      <c r="C130" s="26" t="s">
        <v>2359</v>
      </c>
      <c r="D130" t="s">
        <v>298</v>
      </c>
      <c r="E130" s="27" t="s">
        <v>2360</v>
      </c>
      <c r="F130" s="28" t="s">
        <v>359</v>
      </c>
      <c r="G130" s="29">
        <v>1</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716</v>
      </c>
    </row>
    <row r="133">
      <c r="A133" s="1" t="s">
        <v>309</v>
      </c>
      <c r="E133" s="27" t="s">
        <v>717</v>
      </c>
    </row>
    <row r="134">
      <c r="A134" s="1" t="s">
        <v>300</v>
      </c>
      <c r="B134" s="1">
        <v>13</v>
      </c>
      <c r="C134" s="26" t="s">
        <v>2361</v>
      </c>
      <c r="D134" t="s">
        <v>298</v>
      </c>
      <c r="E134" s="27" t="s">
        <v>2362</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716</v>
      </c>
    </row>
    <row r="137">
      <c r="A137" s="1" t="s">
        <v>309</v>
      </c>
      <c r="E137" s="27" t="s">
        <v>717</v>
      </c>
    </row>
    <row r="138" ht="25.5">
      <c r="A138" s="1" t="s">
        <v>300</v>
      </c>
      <c r="B138" s="1">
        <v>14</v>
      </c>
      <c r="C138" s="26" t="s">
        <v>2363</v>
      </c>
      <c r="D138" t="s">
        <v>298</v>
      </c>
      <c r="E138" s="27" t="s">
        <v>2364</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716</v>
      </c>
    </row>
    <row r="141">
      <c r="A141" s="1" t="s">
        <v>309</v>
      </c>
      <c r="E141" s="27" t="s">
        <v>717</v>
      </c>
    </row>
    <row r="142" ht="25.5">
      <c r="A142" s="1" t="s">
        <v>300</v>
      </c>
      <c r="B142" s="1">
        <v>15</v>
      </c>
      <c r="C142" s="26" t="s">
        <v>2365</v>
      </c>
      <c r="D142" t="s">
        <v>298</v>
      </c>
      <c r="E142" s="27" t="s">
        <v>2366</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716</v>
      </c>
    </row>
    <row r="145">
      <c r="A145" s="1" t="s">
        <v>309</v>
      </c>
      <c r="E145" s="27" t="s">
        <v>717</v>
      </c>
    </row>
    <row r="146">
      <c r="A146" s="1" t="s">
        <v>300</v>
      </c>
      <c r="B146" s="1">
        <v>18</v>
      </c>
      <c r="C146" s="26" t="s">
        <v>2310</v>
      </c>
      <c r="D146" t="s">
        <v>298</v>
      </c>
      <c r="E146" s="27" t="s">
        <v>2311</v>
      </c>
      <c r="F146" s="28" t="s">
        <v>359</v>
      </c>
      <c r="G146" s="29">
        <v>1</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716</v>
      </c>
    </row>
    <row r="149">
      <c r="A149" s="1" t="s">
        <v>309</v>
      </c>
      <c r="E149" s="27" t="s">
        <v>717</v>
      </c>
    </row>
    <row r="150">
      <c r="A150" s="1" t="s">
        <v>300</v>
      </c>
      <c r="B150" s="1">
        <v>19</v>
      </c>
      <c r="C150" s="26" t="s">
        <v>2367</v>
      </c>
      <c r="D150" t="s">
        <v>298</v>
      </c>
      <c r="E150" s="27" t="s">
        <v>2368</v>
      </c>
      <c r="F150" s="28" t="s">
        <v>359</v>
      </c>
      <c r="G150" s="29">
        <v>1</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716</v>
      </c>
    </row>
    <row r="153">
      <c r="A153" s="1" t="s">
        <v>309</v>
      </c>
      <c r="E153" s="27" t="s">
        <v>717</v>
      </c>
    </row>
    <row r="154">
      <c r="A154" s="1" t="s">
        <v>300</v>
      </c>
      <c r="B154" s="1">
        <v>20</v>
      </c>
      <c r="C154" s="26" t="s">
        <v>2369</v>
      </c>
      <c r="D154" t="s">
        <v>298</v>
      </c>
      <c r="E154" s="27" t="s">
        <v>2370</v>
      </c>
      <c r="F154" s="28" t="s">
        <v>359</v>
      </c>
      <c r="G154" s="29">
        <v>1</v>
      </c>
      <c r="H154" s="28">
        <v>0</v>
      </c>
      <c r="I154" s="30">
        <f>ROUND(G154*H154,P4)</f>
        <v>0</v>
      </c>
      <c r="L154" s="31">
        <v>0</v>
      </c>
      <c r="M154" s="24">
        <f>ROUND(G154*L154,P4)</f>
        <v>0</v>
      </c>
      <c r="N154" s="25" t="s">
        <v>328</v>
      </c>
      <c r="O154" s="32">
        <f>M154*AA154</f>
        <v>0</v>
      </c>
      <c r="P154" s="1">
        <v>3</v>
      </c>
      <c r="AA154" s="1">
        <f>IF(P154=1,$O$3,IF(P154=2,$O$4,$O$5))</f>
        <v>0</v>
      </c>
    </row>
    <row r="155">
      <c r="A155" s="1" t="s">
        <v>306</v>
      </c>
      <c r="E155" s="27" t="s">
        <v>329</v>
      </c>
    </row>
    <row r="156">
      <c r="A156" s="1" t="s">
        <v>308</v>
      </c>
      <c r="E156" s="33" t="s">
        <v>716</v>
      </c>
    </row>
    <row r="157">
      <c r="A157" s="1" t="s">
        <v>309</v>
      </c>
      <c r="E157" s="27" t="s">
        <v>717</v>
      </c>
    </row>
    <row r="158">
      <c r="A158" s="1" t="s">
        <v>300</v>
      </c>
      <c r="B158" s="1">
        <v>59</v>
      </c>
      <c r="C158" s="26" t="s">
        <v>2328</v>
      </c>
      <c r="D158" t="s">
        <v>298</v>
      </c>
      <c r="E158" s="27" t="s">
        <v>2329</v>
      </c>
      <c r="F158" s="28" t="s">
        <v>359</v>
      </c>
      <c r="G158" s="29">
        <v>1</v>
      </c>
      <c r="H158" s="28">
        <v>0</v>
      </c>
      <c r="I158" s="30">
        <f>ROUND(G158*H158,P4)</f>
        <v>0</v>
      </c>
      <c r="L158" s="31">
        <v>0</v>
      </c>
      <c r="M158" s="24">
        <f>ROUND(G158*L158,P4)</f>
        <v>0</v>
      </c>
      <c r="N158" s="25" t="s">
        <v>328</v>
      </c>
      <c r="O158" s="32">
        <f>M158*AA158</f>
        <v>0</v>
      </c>
      <c r="P158" s="1">
        <v>3</v>
      </c>
      <c r="AA158" s="1">
        <f>IF(P158=1,$O$3,IF(P158=2,$O$4,$O$5))</f>
        <v>0</v>
      </c>
    </row>
    <row r="159">
      <c r="A159" s="1" t="s">
        <v>306</v>
      </c>
      <c r="E159" s="27" t="s">
        <v>329</v>
      </c>
    </row>
    <row r="160">
      <c r="A160" s="1" t="s">
        <v>308</v>
      </c>
      <c r="E160" s="33" t="s">
        <v>716</v>
      </c>
    </row>
    <row r="161">
      <c r="A161" s="1" t="s">
        <v>309</v>
      </c>
      <c r="E161" s="27" t="s">
        <v>717</v>
      </c>
    </row>
    <row r="162" ht="25.5">
      <c r="A162" s="1" t="s">
        <v>300</v>
      </c>
      <c r="B162" s="1">
        <v>24</v>
      </c>
      <c r="C162" s="26" t="s">
        <v>2371</v>
      </c>
      <c r="D162" t="s">
        <v>298</v>
      </c>
      <c r="E162" s="27" t="s">
        <v>2372</v>
      </c>
      <c r="F162" s="28" t="s">
        <v>359</v>
      </c>
      <c r="G162" s="29">
        <v>1</v>
      </c>
      <c r="H162" s="28">
        <v>0</v>
      </c>
      <c r="I162" s="30">
        <f>ROUND(G162*H162,P4)</f>
        <v>0</v>
      </c>
      <c r="L162" s="31">
        <v>0</v>
      </c>
      <c r="M162" s="24">
        <f>ROUND(G162*L162,P4)</f>
        <v>0</v>
      </c>
      <c r="N162" s="25" t="s">
        <v>328</v>
      </c>
      <c r="O162" s="32">
        <f>M162*AA162</f>
        <v>0</v>
      </c>
      <c r="P162" s="1">
        <v>3</v>
      </c>
      <c r="AA162" s="1">
        <f>IF(P162=1,$O$3,IF(P162=2,$O$4,$O$5))</f>
        <v>0</v>
      </c>
    </row>
    <row r="163">
      <c r="A163" s="1" t="s">
        <v>306</v>
      </c>
      <c r="E163" s="27" t="s">
        <v>329</v>
      </c>
    </row>
    <row r="164">
      <c r="A164" s="1" t="s">
        <v>308</v>
      </c>
      <c r="E164" s="33" t="s">
        <v>716</v>
      </c>
    </row>
    <row r="165">
      <c r="A165" s="1" t="s">
        <v>309</v>
      </c>
      <c r="E165" s="27" t="s">
        <v>717</v>
      </c>
    </row>
    <row r="166" ht="25.5">
      <c r="A166" s="1" t="s">
        <v>300</v>
      </c>
      <c r="B166" s="1">
        <v>25</v>
      </c>
      <c r="C166" s="26" t="s">
        <v>2373</v>
      </c>
      <c r="D166" t="s">
        <v>298</v>
      </c>
      <c r="E166" s="27" t="s">
        <v>2374</v>
      </c>
      <c r="F166" s="28" t="s">
        <v>359</v>
      </c>
      <c r="G166" s="29">
        <v>1</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716</v>
      </c>
    </row>
    <row r="169">
      <c r="A169" s="1" t="s">
        <v>309</v>
      </c>
      <c r="E169" s="27" t="s">
        <v>717</v>
      </c>
    </row>
    <row r="170" ht="25.5">
      <c r="A170" s="1" t="s">
        <v>300</v>
      </c>
      <c r="B170" s="1">
        <v>21</v>
      </c>
      <c r="C170" s="26" t="s">
        <v>1092</v>
      </c>
      <c r="D170" t="s">
        <v>298</v>
      </c>
      <c r="E170" s="27" t="s">
        <v>1093</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716</v>
      </c>
    </row>
    <row r="173">
      <c r="A173" s="1" t="s">
        <v>309</v>
      </c>
      <c r="E173" s="27" t="s">
        <v>717</v>
      </c>
    </row>
    <row r="174" ht="38.25">
      <c r="A174" s="1" t="s">
        <v>300</v>
      </c>
      <c r="B174" s="1">
        <v>22</v>
      </c>
      <c r="C174" s="26" t="s">
        <v>1094</v>
      </c>
      <c r="D174" t="s">
        <v>298</v>
      </c>
      <c r="E174" s="27" t="s">
        <v>1095</v>
      </c>
      <c r="F174" s="28" t="s">
        <v>359</v>
      </c>
      <c r="G174" s="29">
        <v>3</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716</v>
      </c>
    </row>
    <row r="177">
      <c r="A177" s="1" t="s">
        <v>309</v>
      </c>
      <c r="E177" s="27" t="s">
        <v>717</v>
      </c>
    </row>
    <row r="178" ht="25.5">
      <c r="A178" s="1" t="s">
        <v>300</v>
      </c>
      <c r="B178" s="1">
        <v>23</v>
      </c>
      <c r="C178" s="26" t="s">
        <v>2100</v>
      </c>
      <c r="D178" t="s">
        <v>298</v>
      </c>
      <c r="E178" s="27" t="s">
        <v>2101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716</v>
      </c>
    </row>
    <row r="181">
      <c r="A181" s="1" t="s">
        <v>309</v>
      </c>
      <c r="E181" s="27" t="s">
        <v>717</v>
      </c>
    </row>
    <row r="182">
      <c r="A182" s="1" t="s">
        <v>300</v>
      </c>
      <c r="B182" s="1">
        <v>26</v>
      </c>
      <c r="C182" s="26" t="s">
        <v>1791</v>
      </c>
      <c r="D182" t="s">
        <v>298</v>
      </c>
      <c r="E182" s="27" t="s">
        <v>1792</v>
      </c>
      <c r="F182" s="28" t="s">
        <v>586</v>
      </c>
      <c r="G182" s="29">
        <v>8</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716</v>
      </c>
    </row>
    <row r="185">
      <c r="A185" s="1" t="s">
        <v>309</v>
      </c>
      <c r="E185" s="27" t="s">
        <v>717</v>
      </c>
    </row>
    <row r="186">
      <c r="A186" s="1" t="s">
        <v>300</v>
      </c>
      <c r="B186" s="1">
        <v>27</v>
      </c>
      <c r="C186" s="26" t="s">
        <v>1795</v>
      </c>
      <c r="D186" t="s">
        <v>298</v>
      </c>
      <c r="E186" s="27" t="s">
        <v>1796</v>
      </c>
      <c r="F186" s="28" t="s">
        <v>586</v>
      </c>
      <c r="G186" s="29">
        <v>12</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716</v>
      </c>
    </row>
    <row r="189">
      <c r="A189" s="1" t="s">
        <v>309</v>
      </c>
      <c r="E189" s="27" t="s">
        <v>717</v>
      </c>
    </row>
    <row r="190">
      <c r="A190" s="1" t="s">
        <v>300</v>
      </c>
      <c r="B190" s="1">
        <v>28</v>
      </c>
      <c r="C190" s="26" t="s">
        <v>1797</v>
      </c>
      <c r="D190" t="s">
        <v>298</v>
      </c>
      <c r="E190" s="27" t="s">
        <v>1798</v>
      </c>
      <c r="F190" s="28" t="s">
        <v>586</v>
      </c>
      <c r="G190" s="29">
        <v>12</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716</v>
      </c>
    </row>
    <row r="193">
      <c r="A193" s="1" t="s">
        <v>309</v>
      </c>
      <c r="E193" s="27" t="s">
        <v>717</v>
      </c>
    </row>
    <row r="194">
      <c r="A194" s="1" t="s">
        <v>300</v>
      </c>
      <c r="B194" s="1">
        <v>29</v>
      </c>
      <c r="C194" s="26" t="s">
        <v>1799</v>
      </c>
      <c r="D194" t="s">
        <v>298</v>
      </c>
      <c r="E194" s="27" t="s">
        <v>1800</v>
      </c>
      <c r="F194" s="28" t="s">
        <v>586</v>
      </c>
      <c r="G194" s="29">
        <v>8</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716</v>
      </c>
    </row>
    <row r="197">
      <c r="A197" s="1" t="s">
        <v>309</v>
      </c>
      <c r="E197" s="27" t="s">
        <v>717</v>
      </c>
    </row>
    <row r="198">
      <c r="A198" s="1" t="s">
        <v>300</v>
      </c>
      <c r="B198" s="1">
        <v>30</v>
      </c>
      <c r="C198" s="26" t="s">
        <v>2102</v>
      </c>
      <c r="D198" t="s">
        <v>298</v>
      </c>
      <c r="E198" s="27" t="s">
        <v>2103</v>
      </c>
      <c r="F198" s="28" t="s">
        <v>359</v>
      </c>
      <c r="G198" s="29">
        <v>1</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716</v>
      </c>
    </row>
    <row r="201">
      <c r="A201" s="1" t="s">
        <v>309</v>
      </c>
      <c r="E201" s="27" t="s">
        <v>717</v>
      </c>
    </row>
    <row r="202">
      <c r="A202" s="1" t="s">
        <v>300</v>
      </c>
      <c r="B202" s="1">
        <v>31</v>
      </c>
      <c r="C202" s="26" t="s">
        <v>2375</v>
      </c>
      <c r="D202" t="s">
        <v>298</v>
      </c>
      <c r="E202" s="27" t="s">
        <v>2376</v>
      </c>
      <c r="F202" s="28" t="s">
        <v>359</v>
      </c>
      <c r="G202" s="29">
        <v>5</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716</v>
      </c>
    </row>
    <row r="205">
      <c r="A205" s="1" t="s">
        <v>309</v>
      </c>
      <c r="E205" s="27" t="s">
        <v>717</v>
      </c>
    </row>
    <row r="206">
      <c r="A206" s="1" t="s">
        <v>300</v>
      </c>
      <c r="B206" s="1">
        <v>33</v>
      </c>
      <c r="C206" s="26" t="s">
        <v>2377</v>
      </c>
      <c r="D206" t="s">
        <v>298</v>
      </c>
      <c r="E206" s="27" t="s">
        <v>2378</v>
      </c>
      <c r="F206" s="28" t="s">
        <v>333</v>
      </c>
      <c r="G206" s="29">
        <v>40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716</v>
      </c>
    </row>
    <row r="209">
      <c r="A209" s="1" t="s">
        <v>309</v>
      </c>
      <c r="E209" s="27" t="s">
        <v>717</v>
      </c>
    </row>
    <row r="210">
      <c r="A210" s="1" t="s">
        <v>300</v>
      </c>
      <c r="B210" s="1">
        <v>34</v>
      </c>
      <c r="C210" s="26" t="s">
        <v>2379</v>
      </c>
      <c r="D210" t="s">
        <v>298</v>
      </c>
      <c r="E210" s="27" t="s">
        <v>2380</v>
      </c>
      <c r="F210" s="28" t="s">
        <v>333</v>
      </c>
      <c r="G210" s="29">
        <v>40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716</v>
      </c>
    </row>
    <row r="213">
      <c r="A213" s="1" t="s">
        <v>309</v>
      </c>
      <c r="E213" s="27" t="s">
        <v>717</v>
      </c>
    </row>
    <row r="214">
      <c r="A214" s="1" t="s">
        <v>300</v>
      </c>
      <c r="B214" s="1">
        <v>37</v>
      </c>
      <c r="C214" s="26" t="s">
        <v>1025</v>
      </c>
      <c r="D214" t="s">
        <v>298</v>
      </c>
      <c r="E214" s="27" t="s">
        <v>1026</v>
      </c>
      <c r="F214" s="28" t="s">
        <v>396</v>
      </c>
      <c r="G214" s="29">
        <v>0.92000000000000004</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716</v>
      </c>
    </row>
    <row r="217">
      <c r="A217" s="1" t="s">
        <v>309</v>
      </c>
      <c r="E217" s="27" t="s">
        <v>717</v>
      </c>
    </row>
    <row r="218">
      <c r="A218" s="1" t="s">
        <v>300</v>
      </c>
      <c r="B218" s="1">
        <v>38</v>
      </c>
      <c r="C218" s="26" t="s">
        <v>1027</v>
      </c>
      <c r="D218" t="s">
        <v>298</v>
      </c>
      <c r="E218" s="27" t="s">
        <v>1028</v>
      </c>
      <c r="F218" s="28" t="s">
        <v>396</v>
      </c>
      <c r="G218" s="29">
        <v>0.92000000000000004</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716</v>
      </c>
    </row>
    <row r="221">
      <c r="A221" s="1" t="s">
        <v>309</v>
      </c>
      <c r="E221" s="27" t="s">
        <v>717</v>
      </c>
    </row>
    <row r="222">
      <c r="A222" s="1" t="s">
        <v>300</v>
      </c>
      <c r="B222" s="1">
        <v>39</v>
      </c>
      <c r="C222" s="26" t="s">
        <v>2381</v>
      </c>
      <c r="D222" t="s">
        <v>298</v>
      </c>
      <c r="E222" s="27" t="s">
        <v>2382</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716</v>
      </c>
    </row>
    <row r="225">
      <c r="A225" s="1" t="s">
        <v>309</v>
      </c>
      <c r="E225" s="27" t="s">
        <v>717</v>
      </c>
    </row>
    <row r="226">
      <c r="A226" s="1" t="s">
        <v>300</v>
      </c>
      <c r="B226" s="1">
        <v>42</v>
      </c>
      <c r="C226" s="26" t="s">
        <v>2107</v>
      </c>
      <c r="D226" t="s">
        <v>298</v>
      </c>
      <c r="E226" s="27" t="s">
        <v>2108</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716</v>
      </c>
    </row>
    <row r="229">
      <c r="A229" s="1" t="s">
        <v>309</v>
      </c>
      <c r="E229" s="27" t="s">
        <v>717</v>
      </c>
    </row>
    <row r="230">
      <c r="A230" s="1" t="s">
        <v>300</v>
      </c>
      <c r="B230" s="1">
        <v>40</v>
      </c>
      <c r="C230" s="26" t="s">
        <v>2383</v>
      </c>
      <c r="D230" t="s">
        <v>298</v>
      </c>
      <c r="E230" s="27" t="s">
        <v>2384</v>
      </c>
      <c r="F230" s="28" t="s">
        <v>359</v>
      </c>
      <c r="G230" s="29">
        <v>3</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716</v>
      </c>
    </row>
    <row r="233">
      <c r="A233" s="1" t="s">
        <v>309</v>
      </c>
      <c r="E233" s="27" t="s">
        <v>717</v>
      </c>
    </row>
    <row r="234">
      <c r="A234" s="1" t="s">
        <v>300</v>
      </c>
      <c r="B234" s="1">
        <v>41</v>
      </c>
      <c r="C234" s="26" t="s">
        <v>2250</v>
      </c>
      <c r="D234" t="s">
        <v>298</v>
      </c>
      <c r="E234" s="27" t="s">
        <v>2251</v>
      </c>
      <c r="F234" s="28" t="s">
        <v>359</v>
      </c>
      <c r="G234" s="29">
        <v>3</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716</v>
      </c>
    </row>
    <row r="237">
      <c r="A237" s="1" t="s">
        <v>309</v>
      </c>
      <c r="E237" s="27" t="s">
        <v>717</v>
      </c>
    </row>
    <row r="238" ht="25.5">
      <c r="A238" s="1" t="s">
        <v>300</v>
      </c>
      <c r="B238" s="1">
        <v>16</v>
      </c>
      <c r="C238" s="26" t="s">
        <v>1345</v>
      </c>
      <c r="D238" t="s">
        <v>298</v>
      </c>
      <c r="E238" s="27" t="s">
        <v>1346</v>
      </c>
      <c r="F238" s="28" t="s">
        <v>359</v>
      </c>
      <c r="G238" s="29">
        <v>1</v>
      </c>
      <c r="H238" s="28">
        <v>0</v>
      </c>
      <c r="I238" s="30">
        <f>ROUND(G238*H238,P4)</f>
        <v>0</v>
      </c>
      <c r="L238" s="31">
        <v>0</v>
      </c>
      <c r="M238" s="24">
        <f>ROUND(G238*L238,P4)</f>
        <v>0</v>
      </c>
      <c r="N238" s="25" t="s">
        <v>328</v>
      </c>
      <c r="O238" s="32">
        <f>M238*AA238</f>
        <v>0</v>
      </c>
      <c r="P238" s="1">
        <v>3</v>
      </c>
      <c r="AA238" s="1">
        <f>IF(P238=1,$O$3,IF(P238=2,$O$4,$O$5))</f>
        <v>0</v>
      </c>
    </row>
    <row r="239">
      <c r="A239" s="1" t="s">
        <v>306</v>
      </c>
      <c r="E239" s="27" t="s">
        <v>329</v>
      </c>
    </row>
    <row r="240">
      <c r="A240" s="1" t="s">
        <v>308</v>
      </c>
      <c r="E240" s="33" t="s">
        <v>716</v>
      </c>
    </row>
    <row r="241">
      <c r="A241" s="1" t="s">
        <v>309</v>
      </c>
      <c r="E241" s="27" t="s">
        <v>717</v>
      </c>
    </row>
    <row r="242">
      <c r="A242" s="1" t="s">
        <v>300</v>
      </c>
      <c r="B242" s="1">
        <v>17</v>
      </c>
      <c r="C242" s="26" t="s">
        <v>1347</v>
      </c>
      <c r="D242" t="s">
        <v>298</v>
      </c>
      <c r="E242" s="27" t="s">
        <v>1348</v>
      </c>
      <c r="F242" s="28" t="s">
        <v>359</v>
      </c>
      <c r="G242" s="29">
        <v>1</v>
      </c>
      <c r="H242" s="28">
        <v>0</v>
      </c>
      <c r="I242" s="30">
        <f>ROUND(G242*H242,P4)</f>
        <v>0</v>
      </c>
      <c r="L242" s="31">
        <v>0</v>
      </c>
      <c r="M242" s="24">
        <f>ROUND(G242*L242,P4)</f>
        <v>0</v>
      </c>
      <c r="N242" s="25" t="s">
        <v>328</v>
      </c>
      <c r="O242" s="32">
        <f>M242*AA242</f>
        <v>0</v>
      </c>
      <c r="P242" s="1">
        <v>3</v>
      </c>
      <c r="AA242" s="1">
        <f>IF(P242=1,$O$3,IF(P242=2,$O$4,$O$5))</f>
        <v>0</v>
      </c>
    </row>
    <row r="243">
      <c r="A243" s="1" t="s">
        <v>306</v>
      </c>
      <c r="E243" s="27" t="s">
        <v>329</v>
      </c>
    </row>
    <row r="244">
      <c r="A244" s="1" t="s">
        <v>308</v>
      </c>
      <c r="E244" s="33" t="s">
        <v>716</v>
      </c>
    </row>
    <row r="245">
      <c r="A245" s="1" t="s">
        <v>309</v>
      </c>
      <c r="E245" s="27" t="s">
        <v>717</v>
      </c>
    </row>
    <row r="246">
      <c r="A246" s="1" t="s">
        <v>300</v>
      </c>
      <c r="B246" s="1">
        <v>60</v>
      </c>
      <c r="C246" s="26" t="s">
        <v>2385</v>
      </c>
      <c r="D246" t="s">
        <v>298</v>
      </c>
      <c r="E246" s="27" t="s">
        <v>2221</v>
      </c>
      <c r="F246" s="28" t="s">
        <v>359</v>
      </c>
      <c r="G246" s="29">
        <v>7</v>
      </c>
      <c r="H246" s="28">
        <v>0</v>
      </c>
      <c r="I246" s="30">
        <f>ROUND(G246*H246,P4)</f>
        <v>0</v>
      </c>
      <c r="L246" s="31">
        <v>0</v>
      </c>
      <c r="M246" s="24">
        <f>ROUND(G246*L246,P4)</f>
        <v>0</v>
      </c>
      <c r="N246" s="25" t="s">
        <v>780</v>
      </c>
      <c r="O246" s="32">
        <f>M246*AA246</f>
        <v>0</v>
      </c>
      <c r="P246" s="1">
        <v>3</v>
      </c>
      <c r="AA246" s="1">
        <f>IF(P246=1,$O$3,IF(P246=2,$O$4,$O$5))</f>
        <v>0</v>
      </c>
    </row>
    <row r="247">
      <c r="A247" s="1" t="s">
        <v>306</v>
      </c>
      <c r="E247" s="27" t="s">
        <v>329</v>
      </c>
    </row>
    <row r="248">
      <c r="A248" s="1" t="s">
        <v>308</v>
      </c>
      <c r="E248" s="33" t="s">
        <v>716</v>
      </c>
    </row>
    <row r="249" ht="89.25">
      <c r="A249" s="1" t="s">
        <v>309</v>
      </c>
      <c r="E249" s="27" t="s">
        <v>2222</v>
      </c>
    </row>
  </sheetData>
  <sheetProtection sheet="1" objects="1" scenarios="1" spinCount="100000" saltValue="159HSIq6Mdml7pCu4QOzoknnOyqZpwaXbCAhfc0Zc3o4EkK6F4FilVySv74UYXuwT1ZpCOahopXUWEJhR/T0xA==" hashValue="JfN4MSi6EYYM4Twn0VX9WCENw3yPmw9ZOZHQZZpKdaeIGDiLiAU2AewRRZO41OUBNGtYuSMgBxlm1x/y8FJD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COUNTIFS(L8:L400,"=0",A8:A400,"P")+COUNTIFS(L8:L400,"",A8:A400,"P")+SUM(Q8:Q400)</f>
        <v>0</v>
      </c>
    </row>
    <row r="8">
      <c r="A8" s="1" t="s">
        <v>295</v>
      </c>
      <c r="C8" s="22" t="s">
        <v>2387</v>
      </c>
      <c r="E8" s="23" t="s">
        <v>71</v>
      </c>
      <c r="L8" s="24">
        <f>L9+L58+L395</f>
        <v>0</v>
      </c>
      <c r="M8" s="24">
        <f>M9+M58+M395</f>
        <v>0</v>
      </c>
      <c r="N8" s="25"/>
    </row>
    <row r="9">
      <c r="A9" s="1" t="s">
        <v>297</v>
      </c>
      <c r="C9" s="22" t="s">
        <v>2388</v>
      </c>
      <c r="E9" s="23" t="s">
        <v>2389</v>
      </c>
      <c r="L9" s="24">
        <f>SUMIFS(L10:L57,A10:A57,"P")</f>
        <v>0</v>
      </c>
      <c r="M9" s="24">
        <f>SUMIFS(M10:M57,A10:A57,"P")</f>
        <v>0</v>
      </c>
      <c r="N9" s="25"/>
    </row>
    <row r="10" ht="25.5">
      <c r="A10" s="1" t="s">
        <v>300</v>
      </c>
      <c r="B10" s="1">
        <v>1</v>
      </c>
      <c r="C10" s="26" t="s">
        <v>2081</v>
      </c>
      <c r="D10" t="s">
        <v>298</v>
      </c>
      <c r="E10" s="27" t="s">
        <v>2082</v>
      </c>
      <c r="F10" s="28" t="s">
        <v>333</v>
      </c>
      <c r="G10" s="29">
        <v>30</v>
      </c>
      <c r="H10" s="28">
        <v>0</v>
      </c>
      <c r="I10" s="30">
        <f>ROUND(G10*H10,P4)</f>
        <v>0</v>
      </c>
      <c r="L10" s="31">
        <v>0</v>
      </c>
      <c r="M10" s="24">
        <f>ROUND(G10*L10,P4)</f>
        <v>0</v>
      </c>
      <c r="N10" s="25" t="s">
        <v>328</v>
      </c>
      <c r="O10" s="32">
        <f>M10*AA10</f>
        <v>0</v>
      </c>
      <c r="P10" s="1">
        <v>3</v>
      </c>
      <c r="AA10" s="1">
        <f>IF(P10=1,$O$3,IF(P10=2,$O$4,$O$5))</f>
        <v>0</v>
      </c>
    </row>
    <row r="11">
      <c r="A11" s="1" t="s">
        <v>306</v>
      </c>
      <c r="E11" s="27" t="s">
        <v>1366</v>
      </c>
    </row>
    <row r="12">
      <c r="A12" s="1" t="s">
        <v>308</v>
      </c>
      <c r="E12" s="33" t="s">
        <v>2390</v>
      </c>
    </row>
    <row r="13">
      <c r="A13" s="1" t="s">
        <v>309</v>
      </c>
      <c r="E13" s="27" t="s">
        <v>717</v>
      </c>
    </row>
    <row r="14" ht="25.5">
      <c r="A14" s="1" t="s">
        <v>300</v>
      </c>
      <c r="B14" s="1">
        <v>2</v>
      </c>
      <c r="C14" s="26" t="s">
        <v>973</v>
      </c>
      <c r="D14" t="s">
        <v>298</v>
      </c>
      <c r="E14" s="27" t="s">
        <v>974</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2391</v>
      </c>
    </row>
    <row r="17">
      <c r="A17" s="1" t="s">
        <v>309</v>
      </c>
      <c r="E17" s="27" t="s">
        <v>717</v>
      </c>
    </row>
    <row r="18">
      <c r="A18" s="1" t="s">
        <v>300</v>
      </c>
      <c r="B18" s="1">
        <v>3</v>
      </c>
      <c r="C18" s="26" t="s">
        <v>2240</v>
      </c>
      <c r="D18" t="s">
        <v>298</v>
      </c>
      <c r="E18" s="27" t="s">
        <v>2241</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2392</v>
      </c>
    </row>
    <row r="21">
      <c r="A21" s="1" t="s">
        <v>309</v>
      </c>
      <c r="E21" s="27" t="s">
        <v>717</v>
      </c>
    </row>
    <row r="22" ht="25.5">
      <c r="A22" s="1" t="s">
        <v>300</v>
      </c>
      <c r="B22" s="1">
        <v>4</v>
      </c>
      <c r="C22" s="26" t="s">
        <v>2393</v>
      </c>
      <c r="D22" t="s">
        <v>298</v>
      </c>
      <c r="E22" s="27" t="s">
        <v>2394</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2395</v>
      </c>
    </row>
    <row r="25">
      <c r="A25" s="1" t="s">
        <v>309</v>
      </c>
      <c r="E25" s="27" t="s">
        <v>717</v>
      </c>
    </row>
    <row r="26">
      <c r="A26" s="1" t="s">
        <v>300</v>
      </c>
      <c r="B26" s="1">
        <v>5</v>
      </c>
      <c r="C26" s="26" t="s">
        <v>975</v>
      </c>
      <c r="D26" t="s">
        <v>298</v>
      </c>
      <c r="E26" s="27" t="s">
        <v>976</v>
      </c>
      <c r="F26" s="28" t="s">
        <v>359</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2396</v>
      </c>
    </row>
    <row r="29">
      <c r="A29" s="1" t="s">
        <v>309</v>
      </c>
      <c r="E29" s="27" t="s">
        <v>717</v>
      </c>
    </row>
    <row r="30">
      <c r="A30" s="1" t="s">
        <v>300</v>
      </c>
      <c r="B30" s="1">
        <v>6</v>
      </c>
      <c r="C30" s="26" t="s">
        <v>977</v>
      </c>
      <c r="D30" t="s">
        <v>298</v>
      </c>
      <c r="E30" s="27" t="s">
        <v>978</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2397</v>
      </c>
    </row>
    <row r="33">
      <c r="A33" s="1" t="s">
        <v>309</v>
      </c>
      <c r="E33" s="27" t="s">
        <v>717</v>
      </c>
    </row>
    <row r="34" ht="25.5">
      <c r="A34" s="1" t="s">
        <v>300</v>
      </c>
      <c r="B34" s="1">
        <v>7</v>
      </c>
      <c r="C34" s="26" t="s">
        <v>2398</v>
      </c>
      <c r="D34" t="s">
        <v>298</v>
      </c>
      <c r="E34" s="27" t="s">
        <v>2399</v>
      </c>
      <c r="F34" s="28" t="s">
        <v>359</v>
      </c>
      <c r="G34" s="29">
        <v>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2400</v>
      </c>
    </row>
    <row r="37">
      <c r="A37" s="1" t="s">
        <v>309</v>
      </c>
      <c r="E37" s="27" t="s">
        <v>717</v>
      </c>
    </row>
    <row r="38">
      <c r="A38" s="1" t="s">
        <v>300</v>
      </c>
      <c r="B38" s="1">
        <v>8</v>
      </c>
      <c r="C38" s="26" t="s">
        <v>1270</v>
      </c>
      <c r="D38" t="s">
        <v>298</v>
      </c>
      <c r="E38" s="27" t="s">
        <v>1271</v>
      </c>
      <c r="F38" s="28" t="s">
        <v>350</v>
      </c>
      <c r="G38" s="29">
        <v>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2401</v>
      </c>
    </row>
    <row r="41">
      <c r="A41" s="1" t="s">
        <v>309</v>
      </c>
      <c r="E41" s="27" t="s">
        <v>717</v>
      </c>
    </row>
    <row r="42" ht="25.5">
      <c r="A42" s="1" t="s">
        <v>300</v>
      </c>
      <c r="B42" s="1">
        <v>9</v>
      </c>
      <c r="C42" s="26" t="s">
        <v>1479</v>
      </c>
      <c r="D42" t="s">
        <v>298</v>
      </c>
      <c r="E42" s="27" t="s">
        <v>1480</v>
      </c>
      <c r="F42" s="28" t="s">
        <v>359</v>
      </c>
      <c r="G42" s="29">
        <v>7</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2402</v>
      </c>
    </row>
    <row r="45">
      <c r="A45" s="1" t="s">
        <v>309</v>
      </c>
      <c r="E45" s="27" t="s">
        <v>717</v>
      </c>
    </row>
    <row r="46">
      <c r="A46" s="1" t="s">
        <v>300</v>
      </c>
      <c r="B46" s="1">
        <v>10</v>
      </c>
      <c r="C46" s="26" t="s">
        <v>1187</v>
      </c>
      <c r="D46" t="s">
        <v>298</v>
      </c>
      <c r="E46" s="27" t="s">
        <v>1188</v>
      </c>
      <c r="F46" s="28" t="s">
        <v>359</v>
      </c>
      <c r="G46" s="29">
        <v>2</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2403</v>
      </c>
    </row>
    <row r="49">
      <c r="A49" s="1" t="s">
        <v>309</v>
      </c>
      <c r="E49" s="27" t="s">
        <v>717</v>
      </c>
    </row>
    <row r="50" ht="25.5">
      <c r="A50" s="1" t="s">
        <v>300</v>
      </c>
      <c r="B50" s="1">
        <v>11</v>
      </c>
      <c r="C50" s="26" t="s">
        <v>1748</v>
      </c>
      <c r="D50" t="s">
        <v>298</v>
      </c>
      <c r="E50" s="27" t="s">
        <v>1749</v>
      </c>
      <c r="F50" s="28" t="s">
        <v>359</v>
      </c>
      <c r="G50" s="29">
        <v>4</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2404</v>
      </c>
    </row>
    <row r="53">
      <c r="A53" s="1" t="s">
        <v>309</v>
      </c>
      <c r="E53" s="27" t="s">
        <v>717</v>
      </c>
    </row>
    <row r="54" ht="25.5">
      <c r="A54" s="1" t="s">
        <v>300</v>
      </c>
      <c r="B54" s="1">
        <v>12</v>
      </c>
      <c r="C54" s="26" t="s">
        <v>2405</v>
      </c>
      <c r="D54" t="s">
        <v>298</v>
      </c>
      <c r="E54" s="27" t="s">
        <v>2406</v>
      </c>
      <c r="F54" s="28" t="s">
        <v>1488</v>
      </c>
      <c r="G54" s="29">
        <v>250</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2407</v>
      </c>
    </row>
    <row r="57">
      <c r="A57" s="1" t="s">
        <v>309</v>
      </c>
      <c r="E57" s="27" t="s">
        <v>717</v>
      </c>
    </row>
    <row r="58">
      <c r="A58" s="1" t="s">
        <v>297</v>
      </c>
      <c r="C58" s="22" t="s">
        <v>2408</v>
      </c>
      <c r="E58" s="23" t="s">
        <v>2409</v>
      </c>
      <c r="L58" s="24">
        <f>SUMIFS(L59:L394,A59:A394,"P")</f>
        <v>0</v>
      </c>
      <c r="M58" s="24">
        <f>SUMIFS(M59:M394,A59:A394,"P")</f>
        <v>0</v>
      </c>
      <c r="N58" s="25"/>
    </row>
    <row r="59">
      <c r="A59" s="1" t="s">
        <v>300</v>
      </c>
      <c r="B59" s="1">
        <v>13</v>
      </c>
      <c r="C59" s="26" t="s">
        <v>2410</v>
      </c>
      <c r="D59" t="s">
        <v>298</v>
      </c>
      <c r="E59" s="27" t="s">
        <v>2411</v>
      </c>
      <c r="F59" s="28" t="s">
        <v>359</v>
      </c>
      <c r="G59" s="29">
        <v>1</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2412</v>
      </c>
    </row>
    <row r="62">
      <c r="A62" s="1" t="s">
        <v>309</v>
      </c>
      <c r="E62" s="27" t="s">
        <v>717</v>
      </c>
    </row>
    <row r="63">
      <c r="A63" s="1" t="s">
        <v>300</v>
      </c>
      <c r="B63" s="1">
        <v>14</v>
      </c>
      <c r="C63" s="26" t="s">
        <v>2413</v>
      </c>
      <c r="D63" t="s">
        <v>298</v>
      </c>
      <c r="E63" s="27" t="s">
        <v>2414</v>
      </c>
      <c r="F63" s="28" t="s">
        <v>359</v>
      </c>
      <c r="G63" s="29">
        <v>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2412</v>
      </c>
    </row>
    <row r="66">
      <c r="A66" s="1" t="s">
        <v>309</v>
      </c>
      <c r="E66" s="27" t="s">
        <v>717</v>
      </c>
    </row>
    <row r="67">
      <c r="A67" s="1" t="s">
        <v>300</v>
      </c>
      <c r="B67" s="1">
        <v>15</v>
      </c>
      <c r="C67" s="26" t="s">
        <v>2415</v>
      </c>
      <c r="D67" t="s">
        <v>298</v>
      </c>
      <c r="E67" s="27" t="s">
        <v>2416</v>
      </c>
      <c r="F67" s="28" t="s">
        <v>333</v>
      </c>
      <c r="G67" s="29">
        <v>125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2417</v>
      </c>
    </row>
    <row r="70">
      <c r="A70" s="1" t="s">
        <v>309</v>
      </c>
      <c r="E70" s="27" t="s">
        <v>717</v>
      </c>
    </row>
    <row r="71">
      <c r="A71" s="1" t="s">
        <v>300</v>
      </c>
      <c r="B71" s="1">
        <v>16</v>
      </c>
      <c r="C71" s="26" t="s">
        <v>799</v>
      </c>
      <c r="D71" t="s">
        <v>298</v>
      </c>
      <c r="E71" s="27" t="s">
        <v>800</v>
      </c>
      <c r="F71" s="28" t="s">
        <v>359</v>
      </c>
      <c r="G71" s="29">
        <v>50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2397</v>
      </c>
    </row>
    <row r="74">
      <c r="A74" s="1" t="s">
        <v>309</v>
      </c>
      <c r="E74" s="27" t="s">
        <v>717</v>
      </c>
    </row>
    <row r="75">
      <c r="A75" s="1" t="s">
        <v>300</v>
      </c>
      <c r="B75" s="1">
        <v>17</v>
      </c>
      <c r="C75" s="26" t="s">
        <v>2418</v>
      </c>
      <c r="D75" t="s">
        <v>298</v>
      </c>
      <c r="E75" s="27" t="s">
        <v>2419</v>
      </c>
      <c r="F75" s="28" t="s">
        <v>359</v>
      </c>
      <c r="G75" s="29">
        <v>3</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2420</v>
      </c>
    </row>
    <row r="78">
      <c r="A78" s="1" t="s">
        <v>309</v>
      </c>
      <c r="E78" s="27" t="s">
        <v>717</v>
      </c>
    </row>
    <row r="79">
      <c r="A79" s="1" t="s">
        <v>300</v>
      </c>
      <c r="B79" s="1">
        <v>18</v>
      </c>
      <c r="C79" s="26" t="s">
        <v>801</v>
      </c>
      <c r="D79" t="s">
        <v>298</v>
      </c>
      <c r="E79" s="27" t="s">
        <v>802</v>
      </c>
      <c r="F79" s="28" t="s">
        <v>359</v>
      </c>
      <c r="G79" s="29">
        <v>40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2421</v>
      </c>
    </row>
    <row r="82">
      <c r="A82" s="1" t="s">
        <v>309</v>
      </c>
      <c r="E82" s="27" t="s">
        <v>717</v>
      </c>
    </row>
    <row r="83">
      <c r="A83" s="1" t="s">
        <v>300</v>
      </c>
      <c r="B83" s="1">
        <v>19</v>
      </c>
      <c r="C83" s="26" t="s">
        <v>984</v>
      </c>
      <c r="D83" t="s">
        <v>298</v>
      </c>
      <c r="E83" s="27" t="s">
        <v>985</v>
      </c>
      <c r="F83" s="28" t="s">
        <v>359</v>
      </c>
      <c r="G83" s="29">
        <v>65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2422</v>
      </c>
    </row>
    <row r="86">
      <c r="A86" s="1" t="s">
        <v>309</v>
      </c>
      <c r="E86" s="27" t="s">
        <v>717</v>
      </c>
    </row>
    <row r="87">
      <c r="A87" s="1" t="s">
        <v>300</v>
      </c>
      <c r="B87" s="1">
        <v>20</v>
      </c>
      <c r="C87" s="26" t="s">
        <v>1754</v>
      </c>
      <c r="D87" t="s">
        <v>298</v>
      </c>
      <c r="E87" s="27" t="s">
        <v>1755</v>
      </c>
      <c r="F87" s="28" t="s">
        <v>359</v>
      </c>
      <c r="G87" s="29">
        <v>3</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2423</v>
      </c>
    </row>
    <row r="90">
      <c r="A90" s="1" t="s">
        <v>309</v>
      </c>
      <c r="E90" s="27" t="s">
        <v>717</v>
      </c>
    </row>
    <row r="91">
      <c r="A91" s="1" t="s">
        <v>300</v>
      </c>
      <c r="B91" s="1">
        <v>21</v>
      </c>
      <c r="C91" s="26" t="s">
        <v>2424</v>
      </c>
      <c r="D91" t="s">
        <v>298</v>
      </c>
      <c r="E91" s="27" t="s">
        <v>2425</v>
      </c>
      <c r="F91" s="28" t="s">
        <v>333</v>
      </c>
      <c r="G91" s="29">
        <v>3</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2423</v>
      </c>
    </row>
    <row r="94">
      <c r="A94" s="1" t="s">
        <v>309</v>
      </c>
      <c r="E94" s="27" t="s">
        <v>717</v>
      </c>
    </row>
    <row r="95">
      <c r="A95" s="1" t="s">
        <v>300</v>
      </c>
      <c r="B95" s="1">
        <v>22</v>
      </c>
      <c r="C95" s="26" t="s">
        <v>2426</v>
      </c>
      <c r="D95" t="s">
        <v>298</v>
      </c>
      <c r="E95" s="27" t="s">
        <v>2427</v>
      </c>
      <c r="F95" s="28" t="s">
        <v>333</v>
      </c>
      <c r="G95" s="29">
        <v>60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2428</v>
      </c>
    </row>
    <row r="98">
      <c r="A98" s="1" t="s">
        <v>309</v>
      </c>
      <c r="E98" s="27" t="s">
        <v>717</v>
      </c>
    </row>
    <row r="99" ht="25.5">
      <c r="A99" s="1" t="s">
        <v>300</v>
      </c>
      <c r="B99" s="1">
        <v>23</v>
      </c>
      <c r="C99" s="26" t="s">
        <v>2429</v>
      </c>
      <c r="D99" t="s">
        <v>298</v>
      </c>
      <c r="E99" s="27" t="s">
        <v>2430</v>
      </c>
      <c r="F99" s="28" t="s">
        <v>359</v>
      </c>
      <c r="G99" s="29">
        <v>9</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2431</v>
      </c>
    </row>
    <row r="102">
      <c r="A102" s="1" t="s">
        <v>309</v>
      </c>
      <c r="E102" s="27" t="s">
        <v>717</v>
      </c>
    </row>
    <row r="103" ht="38.25">
      <c r="A103" s="1" t="s">
        <v>300</v>
      </c>
      <c r="B103" s="1">
        <v>24</v>
      </c>
      <c r="C103" s="26" t="s">
        <v>2432</v>
      </c>
      <c r="D103" t="s">
        <v>298</v>
      </c>
      <c r="E103" s="27" t="s">
        <v>2433</v>
      </c>
      <c r="F103" s="28" t="s">
        <v>359</v>
      </c>
      <c r="G103" s="29">
        <v>3</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2431</v>
      </c>
    </row>
    <row r="106">
      <c r="A106" s="1" t="s">
        <v>309</v>
      </c>
      <c r="E106" s="27" t="s">
        <v>717</v>
      </c>
    </row>
    <row r="107" ht="25.5">
      <c r="A107" s="1" t="s">
        <v>300</v>
      </c>
      <c r="B107" s="1">
        <v>25</v>
      </c>
      <c r="C107" s="26" t="s">
        <v>2434</v>
      </c>
      <c r="D107" t="s">
        <v>298</v>
      </c>
      <c r="E107" s="27" t="s">
        <v>2435</v>
      </c>
      <c r="F107" s="28" t="s">
        <v>333</v>
      </c>
      <c r="G107" s="29">
        <v>3</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2428</v>
      </c>
    </row>
    <row r="110">
      <c r="A110" s="1" t="s">
        <v>309</v>
      </c>
      <c r="E110" s="27" t="s">
        <v>717</v>
      </c>
    </row>
    <row r="111" ht="25.5">
      <c r="A111" s="1" t="s">
        <v>300</v>
      </c>
      <c r="B111" s="1">
        <v>26</v>
      </c>
      <c r="C111" s="26" t="s">
        <v>2436</v>
      </c>
      <c r="D111" t="s">
        <v>298</v>
      </c>
      <c r="E111" s="27" t="s">
        <v>2437</v>
      </c>
      <c r="F111" s="28" t="s">
        <v>333</v>
      </c>
      <c r="G111" s="29">
        <v>40</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2428</v>
      </c>
    </row>
    <row r="114">
      <c r="A114" s="1" t="s">
        <v>309</v>
      </c>
      <c r="E114" s="27" t="s">
        <v>717</v>
      </c>
    </row>
    <row r="115">
      <c r="A115" s="1" t="s">
        <v>300</v>
      </c>
      <c r="B115" s="1">
        <v>27</v>
      </c>
      <c r="C115" s="26" t="s">
        <v>1021</v>
      </c>
      <c r="D115" t="s">
        <v>298</v>
      </c>
      <c r="E115" s="27" t="s">
        <v>1022</v>
      </c>
      <c r="F115" s="28" t="s">
        <v>333</v>
      </c>
      <c r="G115" s="29">
        <v>10</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2428</v>
      </c>
    </row>
    <row r="118">
      <c r="A118" s="1" t="s">
        <v>309</v>
      </c>
      <c r="E118" s="27" t="s">
        <v>717</v>
      </c>
    </row>
    <row r="119">
      <c r="A119" s="1" t="s">
        <v>300</v>
      </c>
      <c r="B119" s="1">
        <v>28</v>
      </c>
      <c r="C119" s="26" t="s">
        <v>1962</v>
      </c>
      <c r="D119" t="s">
        <v>298</v>
      </c>
      <c r="E119" s="27" t="s">
        <v>1963</v>
      </c>
      <c r="F119" s="28" t="s">
        <v>333</v>
      </c>
      <c r="G119" s="29">
        <v>75</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2428</v>
      </c>
    </row>
    <row r="122">
      <c r="A122" s="1" t="s">
        <v>309</v>
      </c>
      <c r="E122" s="27" t="s">
        <v>717</v>
      </c>
    </row>
    <row r="123">
      <c r="A123" s="1" t="s">
        <v>300</v>
      </c>
      <c r="B123" s="1">
        <v>29</v>
      </c>
      <c r="C123" s="26" t="s">
        <v>2085</v>
      </c>
      <c r="D123" t="s">
        <v>298</v>
      </c>
      <c r="E123" s="27" t="s">
        <v>2086</v>
      </c>
      <c r="F123" s="28" t="s">
        <v>333</v>
      </c>
      <c r="G123" s="29">
        <v>10</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2428</v>
      </c>
    </row>
    <row r="126">
      <c r="A126" s="1" t="s">
        <v>309</v>
      </c>
      <c r="E126" s="27" t="s">
        <v>717</v>
      </c>
    </row>
    <row r="127">
      <c r="A127" s="1" t="s">
        <v>300</v>
      </c>
      <c r="B127" s="1">
        <v>30</v>
      </c>
      <c r="C127" s="26" t="s">
        <v>2438</v>
      </c>
      <c r="D127" t="s">
        <v>298</v>
      </c>
      <c r="E127" s="27" t="s">
        <v>2439</v>
      </c>
      <c r="F127" s="28" t="s">
        <v>333</v>
      </c>
      <c r="G127" s="29">
        <v>45</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2428</v>
      </c>
    </row>
    <row r="130">
      <c r="A130" s="1" t="s">
        <v>309</v>
      </c>
      <c r="E130" s="27" t="s">
        <v>717</v>
      </c>
    </row>
    <row r="131">
      <c r="A131" s="1" t="s">
        <v>300</v>
      </c>
      <c r="B131" s="1">
        <v>31</v>
      </c>
      <c r="C131" s="26" t="s">
        <v>2440</v>
      </c>
      <c r="D131" t="s">
        <v>298</v>
      </c>
      <c r="E131" s="27" t="s">
        <v>2441</v>
      </c>
      <c r="F131" s="28" t="s">
        <v>333</v>
      </c>
      <c r="G131" s="29">
        <v>142</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2428</v>
      </c>
    </row>
    <row r="134">
      <c r="A134" s="1" t="s">
        <v>309</v>
      </c>
      <c r="E134" s="27" t="s">
        <v>717</v>
      </c>
    </row>
    <row r="135">
      <c r="A135" s="1" t="s">
        <v>300</v>
      </c>
      <c r="B135" s="1">
        <v>32</v>
      </c>
      <c r="C135" s="26" t="s">
        <v>2442</v>
      </c>
      <c r="D135" t="s">
        <v>298</v>
      </c>
      <c r="E135" s="27" t="s">
        <v>2443</v>
      </c>
      <c r="F135" s="28" t="s">
        <v>333</v>
      </c>
      <c r="G135" s="29">
        <v>120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2428</v>
      </c>
    </row>
    <row r="138">
      <c r="A138" s="1" t="s">
        <v>309</v>
      </c>
      <c r="E138" s="27" t="s">
        <v>717</v>
      </c>
    </row>
    <row r="139">
      <c r="A139" s="1" t="s">
        <v>300</v>
      </c>
      <c r="B139" s="1">
        <v>33</v>
      </c>
      <c r="C139" s="26" t="s">
        <v>378</v>
      </c>
      <c r="D139" t="s">
        <v>298</v>
      </c>
      <c r="E139" s="27" t="s">
        <v>379</v>
      </c>
      <c r="F139" s="28" t="s">
        <v>333</v>
      </c>
      <c r="G139" s="29">
        <v>10</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2428</v>
      </c>
    </row>
    <row r="142">
      <c r="A142" s="1" t="s">
        <v>309</v>
      </c>
      <c r="E142" s="27" t="s">
        <v>717</v>
      </c>
    </row>
    <row r="143">
      <c r="A143" s="1" t="s">
        <v>300</v>
      </c>
      <c r="B143" s="1">
        <v>34</v>
      </c>
      <c r="C143" s="26" t="s">
        <v>380</v>
      </c>
      <c r="D143" t="s">
        <v>298</v>
      </c>
      <c r="E143" s="27" t="s">
        <v>381</v>
      </c>
      <c r="F143" s="28" t="s">
        <v>333</v>
      </c>
      <c r="G143" s="29">
        <v>150</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2428</v>
      </c>
    </row>
    <row r="146">
      <c r="A146" s="1" t="s">
        <v>309</v>
      </c>
      <c r="E146" s="27" t="s">
        <v>717</v>
      </c>
    </row>
    <row r="147">
      <c r="A147" s="1" t="s">
        <v>300</v>
      </c>
      <c r="B147" s="1">
        <v>35</v>
      </c>
      <c r="C147" s="26" t="s">
        <v>2444</v>
      </c>
      <c r="D147" t="s">
        <v>298</v>
      </c>
      <c r="E147" s="27" t="s">
        <v>2445</v>
      </c>
      <c r="F147" s="28" t="s">
        <v>333</v>
      </c>
      <c r="G147" s="29">
        <v>5</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2428</v>
      </c>
    </row>
    <row r="150">
      <c r="A150" s="1" t="s">
        <v>309</v>
      </c>
      <c r="E150" s="27" t="s">
        <v>717</v>
      </c>
    </row>
    <row r="151">
      <c r="A151" s="1" t="s">
        <v>300</v>
      </c>
      <c r="B151" s="1">
        <v>36</v>
      </c>
      <c r="C151" s="26" t="s">
        <v>2446</v>
      </c>
      <c r="D151" t="s">
        <v>298</v>
      </c>
      <c r="E151" s="27" t="s">
        <v>2447</v>
      </c>
      <c r="F151" s="28" t="s">
        <v>333</v>
      </c>
      <c r="G151" s="29">
        <v>75</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2428</v>
      </c>
    </row>
    <row r="154">
      <c r="A154" s="1" t="s">
        <v>309</v>
      </c>
      <c r="E154" s="27" t="s">
        <v>717</v>
      </c>
    </row>
    <row r="155" ht="25.5">
      <c r="A155" s="1" t="s">
        <v>300</v>
      </c>
      <c r="B155" s="1">
        <v>37</v>
      </c>
      <c r="C155" s="26" t="s">
        <v>2448</v>
      </c>
      <c r="D155" t="s">
        <v>298</v>
      </c>
      <c r="E155" s="27" t="s">
        <v>2449</v>
      </c>
      <c r="F155" s="28" t="s">
        <v>359</v>
      </c>
      <c r="G155" s="29">
        <v>14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2428</v>
      </c>
    </row>
    <row r="158">
      <c r="A158" s="1" t="s">
        <v>309</v>
      </c>
      <c r="E158" s="27" t="s">
        <v>717</v>
      </c>
    </row>
    <row r="159" ht="25.5">
      <c r="A159" s="1" t="s">
        <v>300</v>
      </c>
      <c r="B159" s="1">
        <v>38</v>
      </c>
      <c r="C159" s="26" t="s">
        <v>2450</v>
      </c>
      <c r="D159" t="s">
        <v>298</v>
      </c>
      <c r="E159" s="27" t="s">
        <v>2451</v>
      </c>
      <c r="F159" s="28" t="s">
        <v>359</v>
      </c>
      <c r="G159" s="29">
        <v>6</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2428</v>
      </c>
    </row>
    <row r="162">
      <c r="A162" s="1" t="s">
        <v>309</v>
      </c>
      <c r="E162" s="27" t="s">
        <v>717</v>
      </c>
    </row>
    <row r="163" ht="25.5">
      <c r="A163" s="1" t="s">
        <v>300</v>
      </c>
      <c r="B163" s="1">
        <v>39</v>
      </c>
      <c r="C163" s="26" t="s">
        <v>2452</v>
      </c>
      <c r="D163" t="s">
        <v>298</v>
      </c>
      <c r="E163" s="27" t="s">
        <v>2453</v>
      </c>
      <c r="F163" s="28" t="s">
        <v>359</v>
      </c>
      <c r="G163" s="29">
        <v>8</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2428</v>
      </c>
    </row>
    <row r="166">
      <c r="A166" s="1" t="s">
        <v>309</v>
      </c>
      <c r="E166" s="27" t="s">
        <v>717</v>
      </c>
    </row>
    <row r="167" ht="25.5">
      <c r="A167" s="1" t="s">
        <v>300</v>
      </c>
      <c r="B167" s="1">
        <v>40</v>
      </c>
      <c r="C167" s="26" t="s">
        <v>1086</v>
      </c>
      <c r="D167" t="s">
        <v>298</v>
      </c>
      <c r="E167" s="27" t="s">
        <v>1087</v>
      </c>
      <c r="F167" s="28" t="s">
        <v>359</v>
      </c>
      <c r="G167" s="29">
        <v>20</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2428</v>
      </c>
    </row>
    <row r="170">
      <c r="A170" s="1" t="s">
        <v>309</v>
      </c>
      <c r="E170" s="27" t="s">
        <v>717</v>
      </c>
    </row>
    <row r="171" ht="25.5">
      <c r="A171" s="1" t="s">
        <v>300</v>
      </c>
      <c r="B171" s="1">
        <v>41</v>
      </c>
      <c r="C171" s="26" t="s">
        <v>382</v>
      </c>
      <c r="D171" t="s">
        <v>298</v>
      </c>
      <c r="E171" s="27" t="s">
        <v>383</v>
      </c>
      <c r="F171" s="28" t="s">
        <v>359</v>
      </c>
      <c r="G171" s="29">
        <v>20</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2428</v>
      </c>
    </row>
    <row r="174">
      <c r="A174" s="1" t="s">
        <v>309</v>
      </c>
      <c r="E174" s="27" t="s">
        <v>717</v>
      </c>
    </row>
    <row r="175" ht="25.5">
      <c r="A175" s="1" t="s">
        <v>300</v>
      </c>
      <c r="B175" s="1">
        <v>42</v>
      </c>
      <c r="C175" s="26" t="s">
        <v>2454</v>
      </c>
      <c r="D175" t="s">
        <v>298</v>
      </c>
      <c r="E175" s="27" t="s">
        <v>2455</v>
      </c>
      <c r="F175" s="28" t="s">
        <v>359</v>
      </c>
      <c r="G175" s="29">
        <v>14</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2428</v>
      </c>
    </row>
    <row r="178">
      <c r="A178" s="1" t="s">
        <v>309</v>
      </c>
      <c r="E178" s="27" t="s">
        <v>717</v>
      </c>
    </row>
    <row r="179" ht="25.5">
      <c r="A179" s="1" t="s">
        <v>300</v>
      </c>
      <c r="B179" s="1">
        <v>43</v>
      </c>
      <c r="C179" s="26" t="s">
        <v>384</v>
      </c>
      <c r="D179" t="s">
        <v>298</v>
      </c>
      <c r="E179" s="27" t="s">
        <v>385</v>
      </c>
      <c r="F179" s="28" t="s">
        <v>359</v>
      </c>
      <c r="G179" s="29">
        <v>2</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2428</v>
      </c>
    </row>
    <row r="182">
      <c r="A182" s="1" t="s">
        <v>309</v>
      </c>
      <c r="E182" s="27" t="s">
        <v>717</v>
      </c>
    </row>
    <row r="183" ht="25.5">
      <c r="A183" s="1" t="s">
        <v>300</v>
      </c>
      <c r="B183" s="1">
        <v>44</v>
      </c>
      <c r="C183" s="26" t="s">
        <v>386</v>
      </c>
      <c r="D183" t="s">
        <v>298</v>
      </c>
      <c r="E183" s="27" t="s">
        <v>387</v>
      </c>
      <c r="F183" s="28" t="s">
        <v>359</v>
      </c>
      <c r="G183" s="29">
        <v>20</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2428</v>
      </c>
    </row>
    <row r="186">
      <c r="A186" s="1" t="s">
        <v>309</v>
      </c>
      <c r="E186" s="27" t="s">
        <v>717</v>
      </c>
    </row>
    <row r="187">
      <c r="A187" s="1" t="s">
        <v>300</v>
      </c>
      <c r="B187" s="1">
        <v>45</v>
      </c>
      <c r="C187" s="26" t="s">
        <v>390</v>
      </c>
      <c r="D187" t="s">
        <v>298</v>
      </c>
      <c r="E187" s="27" t="s">
        <v>391</v>
      </c>
      <c r="F187" s="28" t="s">
        <v>359</v>
      </c>
      <c r="G187" s="29">
        <v>110</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2428</v>
      </c>
    </row>
    <row r="190">
      <c r="A190" s="1" t="s">
        <v>309</v>
      </c>
      <c r="E190" s="27" t="s">
        <v>717</v>
      </c>
    </row>
    <row r="191" ht="25.5">
      <c r="A191" s="1" t="s">
        <v>300</v>
      </c>
      <c r="B191" s="1">
        <v>46</v>
      </c>
      <c r="C191" s="26" t="s">
        <v>2456</v>
      </c>
      <c r="D191" t="s">
        <v>298</v>
      </c>
      <c r="E191" s="27" t="s">
        <v>2457</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2458</v>
      </c>
    </row>
    <row r="194">
      <c r="A194" s="1" t="s">
        <v>309</v>
      </c>
      <c r="E194" s="27" t="s">
        <v>717</v>
      </c>
    </row>
    <row r="195" ht="25.5">
      <c r="A195" s="1" t="s">
        <v>300</v>
      </c>
      <c r="B195" s="1">
        <v>48</v>
      </c>
      <c r="C195" s="26" t="s">
        <v>2459</v>
      </c>
      <c r="D195" t="s">
        <v>298</v>
      </c>
      <c r="E195" s="27" t="s">
        <v>2460</v>
      </c>
      <c r="F195" s="28" t="s">
        <v>359</v>
      </c>
      <c r="G195" s="29">
        <v>2</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2461</v>
      </c>
    </row>
    <row r="198">
      <c r="A198" s="1" t="s">
        <v>309</v>
      </c>
      <c r="E198" s="27" t="s">
        <v>717</v>
      </c>
    </row>
    <row r="199" ht="38.25">
      <c r="A199" s="1" t="s">
        <v>300</v>
      </c>
      <c r="B199" s="1">
        <v>49</v>
      </c>
      <c r="C199" s="26" t="s">
        <v>2462</v>
      </c>
      <c r="D199" t="s">
        <v>298</v>
      </c>
      <c r="E199" s="27" t="s">
        <v>2463</v>
      </c>
      <c r="F199" s="28" t="s">
        <v>359</v>
      </c>
      <c r="G199" s="29">
        <v>3</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2464</v>
      </c>
    </row>
    <row r="202">
      <c r="A202" s="1" t="s">
        <v>309</v>
      </c>
      <c r="E202" s="27" t="s">
        <v>717</v>
      </c>
    </row>
    <row r="203" ht="38.25">
      <c r="A203" s="1" t="s">
        <v>300</v>
      </c>
      <c r="B203" s="1">
        <v>50</v>
      </c>
      <c r="C203" s="26" t="s">
        <v>2465</v>
      </c>
      <c r="D203" t="s">
        <v>298</v>
      </c>
      <c r="E203" s="27" t="s">
        <v>2466</v>
      </c>
      <c r="F203" s="28" t="s">
        <v>359</v>
      </c>
      <c r="G203" s="29">
        <v>5</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2467</v>
      </c>
    </row>
    <row r="206">
      <c r="A206" s="1" t="s">
        <v>309</v>
      </c>
      <c r="E206" s="27" t="s">
        <v>717</v>
      </c>
    </row>
    <row r="207">
      <c r="A207" s="1" t="s">
        <v>300</v>
      </c>
      <c r="B207" s="1">
        <v>51</v>
      </c>
      <c r="C207" s="26" t="s">
        <v>2468</v>
      </c>
      <c r="D207" t="s">
        <v>298</v>
      </c>
      <c r="E207" s="27" t="s">
        <v>2469</v>
      </c>
      <c r="F207" s="28" t="s">
        <v>333</v>
      </c>
      <c r="G207" s="29">
        <v>4</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2461</v>
      </c>
    </row>
    <row r="210">
      <c r="A210" s="1" t="s">
        <v>309</v>
      </c>
      <c r="E210" s="27" t="s">
        <v>717</v>
      </c>
    </row>
    <row r="211">
      <c r="A211" s="1" t="s">
        <v>300</v>
      </c>
      <c r="B211" s="1">
        <v>52</v>
      </c>
      <c r="C211" s="26" t="s">
        <v>2470</v>
      </c>
      <c r="D211" t="s">
        <v>298</v>
      </c>
      <c r="E211" s="27" t="s">
        <v>2471</v>
      </c>
      <c r="F211" s="28" t="s">
        <v>359</v>
      </c>
      <c r="G211" s="29">
        <v>2</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2472</v>
      </c>
    </row>
    <row r="214">
      <c r="A214" s="1" t="s">
        <v>309</v>
      </c>
      <c r="E214" s="27" t="s">
        <v>717</v>
      </c>
    </row>
    <row r="215" ht="38.25">
      <c r="A215" s="1" t="s">
        <v>300</v>
      </c>
      <c r="B215" s="1">
        <v>53</v>
      </c>
      <c r="C215" s="26" t="s">
        <v>2473</v>
      </c>
      <c r="D215" t="s">
        <v>298</v>
      </c>
      <c r="E215" s="27" t="s">
        <v>2474</v>
      </c>
      <c r="F215" s="28" t="s">
        <v>359</v>
      </c>
      <c r="G215" s="29">
        <v>1</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2475</v>
      </c>
    </row>
    <row r="218">
      <c r="A218" s="1" t="s">
        <v>309</v>
      </c>
      <c r="E218" s="27" t="s">
        <v>717</v>
      </c>
    </row>
    <row r="219">
      <c r="A219" s="1" t="s">
        <v>300</v>
      </c>
      <c r="B219" s="1">
        <v>54</v>
      </c>
      <c r="C219" s="26" t="s">
        <v>2476</v>
      </c>
      <c r="D219" t="s">
        <v>298</v>
      </c>
      <c r="E219" s="27" t="s">
        <v>2477</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2478</v>
      </c>
    </row>
    <row r="222">
      <c r="A222" s="1" t="s">
        <v>309</v>
      </c>
      <c r="E222" s="27" t="s">
        <v>717</v>
      </c>
    </row>
    <row r="223" ht="25.5">
      <c r="A223" s="1" t="s">
        <v>300</v>
      </c>
      <c r="B223" s="1">
        <v>55</v>
      </c>
      <c r="C223" s="26" t="s">
        <v>2479</v>
      </c>
      <c r="D223" t="s">
        <v>298</v>
      </c>
      <c r="E223" s="27" t="s">
        <v>2480</v>
      </c>
      <c r="F223" s="28" t="s">
        <v>359</v>
      </c>
      <c r="G223" s="29">
        <v>1</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2481</v>
      </c>
    </row>
    <row r="226">
      <c r="A226" s="1" t="s">
        <v>309</v>
      </c>
      <c r="E226" s="27" t="s">
        <v>717</v>
      </c>
    </row>
    <row r="227" ht="38.25">
      <c r="A227" s="1" t="s">
        <v>300</v>
      </c>
      <c r="B227" s="1">
        <v>56</v>
      </c>
      <c r="C227" s="26" t="s">
        <v>2482</v>
      </c>
      <c r="D227" t="s">
        <v>298</v>
      </c>
      <c r="E227" s="27" t="s">
        <v>2483</v>
      </c>
      <c r="F227" s="28" t="s">
        <v>359</v>
      </c>
      <c r="G227" s="29">
        <v>1</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2481</v>
      </c>
    </row>
    <row r="230">
      <c r="A230" s="1" t="s">
        <v>309</v>
      </c>
      <c r="E230" s="27" t="s">
        <v>717</v>
      </c>
    </row>
    <row r="231">
      <c r="A231" s="1" t="s">
        <v>300</v>
      </c>
      <c r="B231" s="1">
        <v>57</v>
      </c>
      <c r="C231" s="26" t="s">
        <v>2484</v>
      </c>
      <c r="D231" t="s">
        <v>298</v>
      </c>
      <c r="E231" s="27" t="s">
        <v>2485</v>
      </c>
      <c r="F231" s="28" t="s">
        <v>359</v>
      </c>
      <c r="G231" s="29">
        <v>2</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2481</v>
      </c>
    </row>
    <row r="234">
      <c r="A234" s="1" t="s">
        <v>309</v>
      </c>
      <c r="E234" s="27" t="s">
        <v>717</v>
      </c>
    </row>
    <row r="235">
      <c r="A235" s="1" t="s">
        <v>300</v>
      </c>
      <c r="B235" s="1">
        <v>58</v>
      </c>
      <c r="C235" s="26" t="s">
        <v>2486</v>
      </c>
      <c r="D235" t="s">
        <v>298</v>
      </c>
      <c r="E235" s="27" t="s">
        <v>2487</v>
      </c>
      <c r="F235" s="28" t="s">
        <v>359</v>
      </c>
      <c r="G235" s="29">
        <v>3</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2423</v>
      </c>
    </row>
    <row r="238">
      <c r="A238" s="1" t="s">
        <v>309</v>
      </c>
      <c r="E238" s="27" t="s">
        <v>717</v>
      </c>
    </row>
    <row r="239" ht="25.5">
      <c r="A239" s="1" t="s">
        <v>300</v>
      </c>
      <c r="B239" s="1">
        <v>60</v>
      </c>
      <c r="C239" s="26" t="s">
        <v>2488</v>
      </c>
      <c r="D239" t="s">
        <v>298</v>
      </c>
      <c r="E239" s="27" t="s">
        <v>2489</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2412</v>
      </c>
    </row>
    <row r="242">
      <c r="A242" s="1" t="s">
        <v>309</v>
      </c>
      <c r="E242" s="27" t="s">
        <v>717</v>
      </c>
    </row>
    <row r="243" ht="25.5">
      <c r="A243" s="1" t="s">
        <v>300</v>
      </c>
      <c r="B243" s="1">
        <v>61</v>
      </c>
      <c r="C243" s="26" t="s">
        <v>2490</v>
      </c>
      <c r="D243" t="s">
        <v>298</v>
      </c>
      <c r="E243" s="27" t="s">
        <v>2491</v>
      </c>
      <c r="F243" s="28" t="s">
        <v>359</v>
      </c>
      <c r="G243" s="29">
        <v>4</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2404</v>
      </c>
    </row>
    <row r="246">
      <c r="A246" s="1" t="s">
        <v>309</v>
      </c>
      <c r="E246" s="27" t="s">
        <v>717</v>
      </c>
    </row>
    <row r="247">
      <c r="A247" s="1" t="s">
        <v>300</v>
      </c>
      <c r="B247" s="1">
        <v>62</v>
      </c>
      <c r="C247" s="26" t="s">
        <v>2492</v>
      </c>
      <c r="D247" t="s">
        <v>298</v>
      </c>
      <c r="E247" s="27" t="s">
        <v>2493</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2401</v>
      </c>
    </row>
    <row r="250">
      <c r="A250" s="1" t="s">
        <v>309</v>
      </c>
      <c r="E250" s="27" t="s">
        <v>717</v>
      </c>
    </row>
    <row r="251" ht="25.5">
      <c r="A251" s="1" t="s">
        <v>300</v>
      </c>
      <c r="B251" s="1">
        <v>64</v>
      </c>
      <c r="C251" s="26" t="s">
        <v>2494</v>
      </c>
      <c r="D251" t="s">
        <v>298</v>
      </c>
      <c r="E251" s="27" t="s">
        <v>2495</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2496</v>
      </c>
    </row>
    <row r="254">
      <c r="A254" s="1" t="s">
        <v>309</v>
      </c>
      <c r="E254" s="27" t="s">
        <v>717</v>
      </c>
    </row>
    <row r="255">
      <c r="A255" s="1" t="s">
        <v>300</v>
      </c>
      <c r="B255" s="1">
        <v>65</v>
      </c>
      <c r="C255" s="26" t="s">
        <v>2497</v>
      </c>
      <c r="D255" t="s">
        <v>298</v>
      </c>
      <c r="E255" s="27" t="s">
        <v>2498</v>
      </c>
      <c r="F255" s="28" t="s">
        <v>359</v>
      </c>
      <c r="G255" s="29">
        <v>3</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2496</v>
      </c>
    </row>
    <row r="258">
      <c r="A258" s="1" t="s">
        <v>309</v>
      </c>
      <c r="E258" s="27" t="s">
        <v>717</v>
      </c>
    </row>
    <row r="259">
      <c r="A259" s="1" t="s">
        <v>300</v>
      </c>
      <c r="B259" s="1">
        <v>66</v>
      </c>
      <c r="C259" s="26" t="s">
        <v>2499</v>
      </c>
      <c r="D259" t="s">
        <v>298</v>
      </c>
      <c r="E259" s="27" t="s">
        <v>2500</v>
      </c>
      <c r="F259" s="28" t="s">
        <v>359</v>
      </c>
      <c r="G259" s="29">
        <v>1</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2496</v>
      </c>
    </row>
    <row r="262">
      <c r="A262" s="1" t="s">
        <v>309</v>
      </c>
      <c r="E262" s="27" t="s">
        <v>717</v>
      </c>
    </row>
    <row r="263">
      <c r="A263" s="1" t="s">
        <v>300</v>
      </c>
      <c r="B263" s="1">
        <v>67</v>
      </c>
      <c r="C263" s="26" t="s">
        <v>2501</v>
      </c>
      <c r="D263" t="s">
        <v>298</v>
      </c>
      <c r="E263" s="27" t="s">
        <v>2502</v>
      </c>
      <c r="F263" s="28" t="s">
        <v>359</v>
      </c>
      <c r="G263" s="29">
        <v>11</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2503</v>
      </c>
    </row>
    <row r="266">
      <c r="A266" s="1" t="s">
        <v>309</v>
      </c>
      <c r="E266" s="27" t="s">
        <v>717</v>
      </c>
    </row>
    <row r="267">
      <c r="A267" s="1" t="s">
        <v>300</v>
      </c>
      <c r="B267" s="1">
        <v>68</v>
      </c>
      <c r="C267" s="26" t="s">
        <v>2504</v>
      </c>
      <c r="D267" t="s">
        <v>298</v>
      </c>
      <c r="E267" s="27" t="s">
        <v>2505</v>
      </c>
      <c r="F267" s="28" t="s">
        <v>359</v>
      </c>
      <c r="G267" s="29">
        <v>1</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2478</v>
      </c>
    </row>
    <row r="270">
      <c r="A270" s="1" t="s">
        <v>309</v>
      </c>
      <c r="E270" s="27" t="s">
        <v>717</v>
      </c>
    </row>
    <row r="271">
      <c r="A271" s="1" t="s">
        <v>300</v>
      </c>
      <c r="B271" s="1">
        <v>69</v>
      </c>
      <c r="C271" s="26" t="s">
        <v>2506</v>
      </c>
      <c r="D271" t="s">
        <v>298</v>
      </c>
      <c r="E271" s="27" t="s">
        <v>2507</v>
      </c>
      <c r="F271" s="28" t="s">
        <v>359</v>
      </c>
      <c r="G271" s="29">
        <v>2</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2481</v>
      </c>
    </row>
    <row r="274">
      <c r="A274" s="1" t="s">
        <v>309</v>
      </c>
      <c r="E274" s="27" t="s">
        <v>717</v>
      </c>
    </row>
    <row r="275">
      <c r="A275" s="1" t="s">
        <v>300</v>
      </c>
      <c r="B275" s="1">
        <v>70</v>
      </c>
      <c r="C275" s="26" t="s">
        <v>2508</v>
      </c>
      <c r="D275" t="s">
        <v>298</v>
      </c>
      <c r="E275" s="27" t="s">
        <v>2509</v>
      </c>
      <c r="F275" s="28" t="s">
        <v>359</v>
      </c>
      <c r="G275" s="29">
        <v>1</v>
      </c>
      <c r="H275" s="28">
        <v>0</v>
      </c>
      <c r="I275" s="30">
        <f>ROUND(G275*H275,P4)</f>
        <v>0</v>
      </c>
      <c r="L275" s="31">
        <v>0</v>
      </c>
      <c r="M275" s="24">
        <f>ROUND(G275*L275,P4)</f>
        <v>0</v>
      </c>
      <c r="N275" s="25" t="s">
        <v>328</v>
      </c>
      <c r="O275" s="32">
        <f>M275*AA275</f>
        <v>0</v>
      </c>
      <c r="P275" s="1">
        <v>3</v>
      </c>
      <c r="AA275" s="1">
        <f>IF(P275=1,$O$3,IF(P275=2,$O$4,$O$5))</f>
        <v>0</v>
      </c>
    </row>
    <row r="276">
      <c r="A276" s="1" t="s">
        <v>306</v>
      </c>
      <c r="E276" s="27" t="s">
        <v>329</v>
      </c>
    </row>
    <row r="277">
      <c r="A277" s="1" t="s">
        <v>308</v>
      </c>
      <c r="E277" s="33" t="s">
        <v>2481</v>
      </c>
    </row>
    <row r="278">
      <c r="A278" s="1" t="s">
        <v>309</v>
      </c>
      <c r="E278" s="27" t="s">
        <v>717</v>
      </c>
    </row>
    <row r="279">
      <c r="A279" s="1" t="s">
        <v>300</v>
      </c>
      <c r="B279" s="1">
        <v>71</v>
      </c>
      <c r="C279" s="26" t="s">
        <v>2510</v>
      </c>
      <c r="D279" t="s">
        <v>298</v>
      </c>
      <c r="E279" s="27" t="s">
        <v>2511</v>
      </c>
      <c r="F279" s="28" t="s">
        <v>359</v>
      </c>
      <c r="G279" s="29">
        <v>1</v>
      </c>
      <c r="H279" s="28">
        <v>0</v>
      </c>
      <c r="I279" s="30">
        <f>ROUND(G279*H279,P4)</f>
        <v>0</v>
      </c>
      <c r="L279" s="31">
        <v>0</v>
      </c>
      <c r="M279" s="24">
        <f>ROUND(G279*L279,P4)</f>
        <v>0</v>
      </c>
      <c r="N279" s="25" t="s">
        <v>328</v>
      </c>
      <c r="O279" s="32">
        <f>M279*AA279</f>
        <v>0</v>
      </c>
      <c r="P279" s="1">
        <v>3</v>
      </c>
      <c r="AA279" s="1">
        <f>IF(P279=1,$O$3,IF(P279=2,$O$4,$O$5))</f>
        <v>0</v>
      </c>
    </row>
    <row r="280">
      <c r="A280" s="1" t="s">
        <v>306</v>
      </c>
      <c r="E280" s="27" t="s">
        <v>329</v>
      </c>
    </row>
    <row r="281">
      <c r="A281" s="1" t="s">
        <v>308</v>
      </c>
      <c r="E281" s="33" t="s">
        <v>2512</v>
      </c>
    </row>
    <row r="282">
      <c r="A282" s="1" t="s">
        <v>309</v>
      </c>
      <c r="E282" s="27" t="s">
        <v>717</v>
      </c>
    </row>
    <row r="283" ht="25.5">
      <c r="A283" s="1" t="s">
        <v>300</v>
      </c>
      <c r="B283" s="1">
        <v>72</v>
      </c>
      <c r="C283" s="26" t="s">
        <v>1092</v>
      </c>
      <c r="D283" t="s">
        <v>298</v>
      </c>
      <c r="E283" s="27" t="s">
        <v>1093</v>
      </c>
      <c r="F283" s="28" t="s">
        <v>359</v>
      </c>
      <c r="G283" s="29">
        <v>1</v>
      </c>
      <c r="H283" s="28">
        <v>0</v>
      </c>
      <c r="I283" s="30">
        <f>ROUND(G283*H283,P4)</f>
        <v>0</v>
      </c>
      <c r="L283" s="31">
        <v>0</v>
      </c>
      <c r="M283" s="24">
        <f>ROUND(G283*L283,P4)</f>
        <v>0</v>
      </c>
      <c r="N283" s="25" t="s">
        <v>328</v>
      </c>
      <c r="O283" s="32">
        <f>M283*AA283</f>
        <v>0</v>
      </c>
      <c r="P283" s="1">
        <v>3</v>
      </c>
      <c r="AA283" s="1">
        <f>IF(P283=1,$O$3,IF(P283=2,$O$4,$O$5))</f>
        <v>0</v>
      </c>
    </row>
    <row r="284">
      <c r="A284" s="1" t="s">
        <v>306</v>
      </c>
      <c r="E284" s="27" t="s">
        <v>329</v>
      </c>
    </row>
    <row r="285">
      <c r="A285" s="1" t="s">
        <v>308</v>
      </c>
      <c r="E285" s="33" t="s">
        <v>2412</v>
      </c>
    </row>
    <row r="286">
      <c r="A286" s="1" t="s">
        <v>309</v>
      </c>
      <c r="E286" s="27" t="s">
        <v>717</v>
      </c>
    </row>
    <row r="287" ht="38.25">
      <c r="A287" s="1" t="s">
        <v>300</v>
      </c>
      <c r="B287" s="1">
        <v>73</v>
      </c>
      <c r="C287" s="26" t="s">
        <v>1094</v>
      </c>
      <c r="D287" t="s">
        <v>298</v>
      </c>
      <c r="E287" s="27" t="s">
        <v>1095</v>
      </c>
      <c r="F287" s="28" t="s">
        <v>359</v>
      </c>
      <c r="G287" s="29">
        <v>11</v>
      </c>
      <c r="H287" s="28">
        <v>0</v>
      </c>
      <c r="I287" s="30">
        <f>ROUND(G287*H287,P4)</f>
        <v>0</v>
      </c>
      <c r="L287" s="31">
        <v>0</v>
      </c>
      <c r="M287" s="24">
        <f>ROUND(G287*L287,P4)</f>
        <v>0</v>
      </c>
      <c r="N287" s="25" t="s">
        <v>328</v>
      </c>
      <c r="O287" s="32">
        <f>M287*AA287</f>
        <v>0</v>
      </c>
      <c r="P287" s="1">
        <v>3</v>
      </c>
      <c r="AA287" s="1">
        <f>IF(P287=1,$O$3,IF(P287=2,$O$4,$O$5))</f>
        <v>0</v>
      </c>
    </row>
    <row r="288">
      <c r="A288" s="1" t="s">
        <v>306</v>
      </c>
      <c r="E288" s="27" t="s">
        <v>329</v>
      </c>
    </row>
    <row r="289">
      <c r="A289" s="1" t="s">
        <v>308</v>
      </c>
      <c r="E289" s="33" t="s">
        <v>2513</v>
      </c>
    </row>
    <row r="290">
      <c r="A290" s="1" t="s">
        <v>309</v>
      </c>
      <c r="E290" s="27" t="s">
        <v>717</v>
      </c>
    </row>
    <row r="291" ht="25.5">
      <c r="A291" s="1" t="s">
        <v>300</v>
      </c>
      <c r="B291" s="1">
        <v>74</v>
      </c>
      <c r="C291" s="26" t="s">
        <v>2100</v>
      </c>
      <c r="D291" t="s">
        <v>298</v>
      </c>
      <c r="E291" s="27" t="s">
        <v>2101</v>
      </c>
      <c r="F291" s="28" t="s">
        <v>359</v>
      </c>
      <c r="G291" s="29">
        <v>1</v>
      </c>
      <c r="H291" s="28">
        <v>0</v>
      </c>
      <c r="I291" s="30">
        <f>ROUND(G291*H291,P4)</f>
        <v>0</v>
      </c>
      <c r="L291" s="31">
        <v>0</v>
      </c>
      <c r="M291" s="24">
        <f>ROUND(G291*L291,P4)</f>
        <v>0</v>
      </c>
      <c r="N291" s="25" t="s">
        <v>328</v>
      </c>
      <c r="O291" s="32">
        <f>M291*AA291</f>
        <v>0</v>
      </c>
      <c r="P291" s="1">
        <v>3</v>
      </c>
      <c r="AA291" s="1">
        <f>IF(P291=1,$O$3,IF(P291=2,$O$4,$O$5))</f>
        <v>0</v>
      </c>
    </row>
    <row r="292">
      <c r="A292" s="1" t="s">
        <v>306</v>
      </c>
      <c r="E292" s="27" t="s">
        <v>329</v>
      </c>
    </row>
    <row r="293">
      <c r="A293" s="1" t="s">
        <v>308</v>
      </c>
      <c r="E293" s="33" t="s">
        <v>2412</v>
      </c>
    </row>
    <row r="294">
      <c r="A294" s="1" t="s">
        <v>309</v>
      </c>
      <c r="E294" s="27" t="s">
        <v>717</v>
      </c>
    </row>
    <row r="295">
      <c r="A295" s="1" t="s">
        <v>300</v>
      </c>
      <c r="B295" s="1">
        <v>75</v>
      </c>
      <c r="C295" s="26" t="s">
        <v>2514</v>
      </c>
      <c r="D295" t="s">
        <v>298</v>
      </c>
      <c r="E295" s="27" t="s">
        <v>2515</v>
      </c>
      <c r="F295" s="28" t="s">
        <v>359</v>
      </c>
      <c r="G295" s="29">
        <v>14</v>
      </c>
      <c r="H295" s="28">
        <v>0</v>
      </c>
      <c r="I295" s="30">
        <f>ROUND(G295*H295,P4)</f>
        <v>0</v>
      </c>
      <c r="L295" s="31">
        <v>0</v>
      </c>
      <c r="M295" s="24">
        <f>ROUND(G295*L295,P4)</f>
        <v>0</v>
      </c>
      <c r="N295" s="25" t="s">
        <v>328</v>
      </c>
      <c r="O295" s="32">
        <f>M295*AA295</f>
        <v>0</v>
      </c>
      <c r="P295" s="1">
        <v>3</v>
      </c>
      <c r="AA295" s="1">
        <f>IF(P295=1,$O$3,IF(P295=2,$O$4,$O$5))</f>
        <v>0</v>
      </c>
    </row>
    <row r="296">
      <c r="A296" s="1" t="s">
        <v>306</v>
      </c>
      <c r="E296" s="27" t="s">
        <v>329</v>
      </c>
    </row>
    <row r="297">
      <c r="A297" s="1" t="s">
        <v>308</v>
      </c>
      <c r="E297" s="33" t="s">
        <v>2428</v>
      </c>
    </row>
    <row r="298">
      <c r="A298" s="1" t="s">
        <v>309</v>
      </c>
      <c r="E298" s="27" t="s">
        <v>717</v>
      </c>
    </row>
    <row r="299">
      <c r="A299" s="1" t="s">
        <v>300</v>
      </c>
      <c r="B299" s="1">
        <v>76</v>
      </c>
      <c r="C299" s="26" t="s">
        <v>2516</v>
      </c>
      <c r="D299" t="s">
        <v>298</v>
      </c>
      <c r="E299" s="27" t="s">
        <v>2517</v>
      </c>
      <c r="F299" s="28" t="s">
        <v>359</v>
      </c>
      <c r="G299" s="29">
        <v>5</v>
      </c>
      <c r="H299" s="28">
        <v>0</v>
      </c>
      <c r="I299" s="30">
        <f>ROUND(G299*H299,P4)</f>
        <v>0</v>
      </c>
      <c r="L299" s="31">
        <v>0</v>
      </c>
      <c r="M299" s="24">
        <f>ROUND(G299*L299,P4)</f>
        <v>0</v>
      </c>
      <c r="N299" s="25" t="s">
        <v>328</v>
      </c>
      <c r="O299" s="32">
        <f>M299*AA299</f>
        <v>0</v>
      </c>
      <c r="P299" s="1">
        <v>3</v>
      </c>
      <c r="AA299" s="1">
        <f>IF(P299=1,$O$3,IF(P299=2,$O$4,$O$5))</f>
        <v>0</v>
      </c>
    </row>
    <row r="300">
      <c r="A300" s="1" t="s">
        <v>306</v>
      </c>
      <c r="E300" s="27" t="s">
        <v>329</v>
      </c>
    </row>
    <row r="301">
      <c r="A301" s="1" t="s">
        <v>308</v>
      </c>
      <c r="E301" s="33" t="s">
        <v>2428</v>
      </c>
    </row>
    <row r="302">
      <c r="A302" s="1" t="s">
        <v>309</v>
      </c>
      <c r="E302" s="27" t="s">
        <v>717</v>
      </c>
    </row>
    <row r="303">
      <c r="A303" s="1" t="s">
        <v>300</v>
      </c>
      <c r="B303" s="1">
        <v>77</v>
      </c>
      <c r="C303" s="26" t="s">
        <v>2518</v>
      </c>
      <c r="D303" t="s">
        <v>298</v>
      </c>
      <c r="E303" s="27" t="s">
        <v>2519</v>
      </c>
      <c r="F303" s="28" t="s">
        <v>359</v>
      </c>
      <c r="G303" s="29">
        <v>8</v>
      </c>
      <c r="H303" s="28">
        <v>0</v>
      </c>
      <c r="I303" s="30">
        <f>ROUND(G303*H303,P4)</f>
        <v>0</v>
      </c>
      <c r="L303" s="31">
        <v>0</v>
      </c>
      <c r="M303" s="24">
        <f>ROUND(G303*L303,P4)</f>
        <v>0</v>
      </c>
      <c r="N303" s="25" t="s">
        <v>328</v>
      </c>
      <c r="O303" s="32">
        <f>M303*AA303</f>
        <v>0</v>
      </c>
      <c r="P303" s="1">
        <v>3</v>
      </c>
      <c r="AA303" s="1">
        <f>IF(P303=1,$O$3,IF(P303=2,$O$4,$O$5))</f>
        <v>0</v>
      </c>
    </row>
    <row r="304">
      <c r="A304" s="1" t="s">
        <v>306</v>
      </c>
      <c r="E304" s="27" t="s">
        <v>329</v>
      </c>
    </row>
    <row r="305">
      <c r="A305" s="1" t="s">
        <v>308</v>
      </c>
      <c r="E305" s="33" t="s">
        <v>2428</v>
      </c>
    </row>
    <row r="306">
      <c r="A306" s="1" t="s">
        <v>309</v>
      </c>
      <c r="E306" s="27" t="s">
        <v>717</v>
      </c>
    </row>
    <row r="307">
      <c r="A307" s="1" t="s">
        <v>300</v>
      </c>
      <c r="B307" s="1">
        <v>78</v>
      </c>
      <c r="C307" s="26" t="s">
        <v>2520</v>
      </c>
      <c r="D307" t="s">
        <v>298</v>
      </c>
      <c r="E307" s="27" t="s">
        <v>2521</v>
      </c>
      <c r="F307" s="28" t="s">
        <v>359</v>
      </c>
      <c r="G307" s="29">
        <v>9</v>
      </c>
      <c r="H307" s="28">
        <v>0</v>
      </c>
      <c r="I307" s="30">
        <f>ROUND(G307*H307,P4)</f>
        <v>0</v>
      </c>
      <c r="L307" s="31">
        <v>0</v>
      </c>
      <c r="M307" s="24">
        <f>ROUND(G307*L307,P4)</f>
        <v>0</v>
      </c>
      <c r="N307" s="25" t="s">
        <v>328</v>
      </c>
      <c r="O307" s="32">
        <f>M307*AA307</f>
        <v>0</v>
      </c>
      <c r="P307" s="1">
        <v>3</v>
      </c>
      <c r="AA307" s="1">
        <f>IF(P307=1,$O$3,IF(P307=2,$O$4,$O$5))</f>
        <v>0</v>
      </c>
    </row>
    <row r="308">
      <c r="A308" s="1" t="s">
        <v>306</v>
      </c>
      <c r="E308" s="27" t="s">
        <v>329</v>
      </c>
    </row>
    <row r="309">
      <c r="A309" s="1" t="s">
        <v>308</v>
      </c>
      <c r="E309" s="33" t="s">
        <v>2428</v>
      </c>
    </row>
    <row r="310">
      <c r="A310" s="1" t="s">
        <v>309</v>
      </c>
      <c r="E310" s="27" t="s">
        <v>717</v>
      </c>
    </row>
    <row r="311">
      <c r="A311" s="1" t="s">
        <v>300</v>
      </c>
      <c r="B311" s="1">
        <v>79</v>
      </c>
      <c r="C311" s="26" t="s">
        <v>2522</v>
      </c>
      <c r="D311" t="s">
        <v>298</v>
      </c>
      <c r="E311" s="27" t="s">
        <v>2523</v>
      </c>
      <c r="F311" s="28" t="s">
        <v>359</v>
      </c>
      <c r="G311" s="29">
        <v>10</v>
      </c>
      <c r="H311" s="28">
        <v>0</v>
      </c>
      <c r="I311" s="30">
        <f>ROUND(G311*H311,P4)</f>
        <v>0</v>
      </c>
      <c r="L311" s="31">
        <v>0</v>
      </c>
      <c r="M311" s="24">
        <f>ROUND(G311*L311,P4)</f>
        <v>0</v>
      </c>
      <c r="N311" s="25" t="s">
        <v>328</v>
      </c>
      <c r="O311" s="32">
        <f>M311*AA311</f>
        <v>0</v>
      </c>
      <c r="P311" s="1">
        <v>3</v>
      </c>
      <c r="AA311" s="1">
        <f>IF(P311=1,$O$3,IF(P311=2,$O$4,$O$5))</f>
        <v>0</v>
      </c>
    </row>
    <row r="312">
      <c r="A312" s="1" t="s">
        <v>306</v>
      </c>
      <c r="E312" s="27" t="s">
        <v>329</v>
      </c>
    </row>
    <row r="313">
      <c r="A313" s="1" t="s">
        <v>308</v>
      </c>
      <c r="E313" s="33" t="s">
        <v>2428</v>
      </c>
    </row>
    <row r="314">
      <c r="A314" s="1" t="s">
        <v>309</v>
      </c>
      <c r="E314" s="27" t="s">
        <v>717</v>
      </c>
    </row>
    <row r="315">
      <c r="A315" s="1" t="s">
        <v>300</v>
      </c>
      <c r="B315" s="1">
        <v>80</v>
      </c>
      <c r="C315" s="26" t="s">
        <v>2524</v>
      </c>
      <c r="D315" t="s">
        <v>298</v>
      </c>
      <c r="E315" s="27" t="s">
        <v>2525</v>
      </c>
      <c r="F315" s="28" t="s">
        <v>359</v>
      </c>
      <c r="G315" s="29">
        <v>6</v>
      </c>
      <c r="H315" s="28">
        <v>0</v>
      </c>
      <c r="I315" s="30">
        <f>ROUND(G315*H315,P4)</f>
        <v>0</v>
      </c>
      <c r="L315" s="31">
        <v>0</v>
      </c>
      <c r="M315" s="24">
        <f>ROUND(G315*L315,P4)</f>
        <v>0</v>
      </c>
      <c r="N315" s="25" t="s">
        <v>328</v>
      </c>
      <c r="O315" s="32">
        <f>M315*AA315</f>
        <v>0</v>
      </c>
      <c r="P315" s="1">
        <v>3</v>
      </c>
      <c r="AA315" s="1">
        <f>IF(P315=1,$O$3,IF(P315=2,$O$4,$O$5))</f>
        <v>0</v>
      </c>
    </row>
    <row r="316">
      <c r="A316" s="1" t="s">
        <v>306</v>
      </c>
      <c r="E316" s="27" t="s">
        <v>329</v>
      </c>
    </row>
    <row r="317">
      <c r="A317" s="1" t="s">
        <v>308</v>
      </c>
      <c r="E317" s="33" t="s">
        <v>2428</v>
      </c>
    </row>
    <row r="318">
      <c r="A318" s="1" t="s">
        <v>309</v>
      </c>
      <c r="E318" s="27" t="s">
        <v>717</v>
      </c>
    </row>
    <row r="319" ht="25.5">
      <c r="A319" s="1" t="s">
        <v>300</v>
      </c>
      <c r="B319" s="1">
        <v>81</v>
      </c>
      <c r="C319" s="26" t="s">
        <v>2526</v>
      </c>
      <c r="D319" t="s">
        <v>298</v>
      </c>
      <c r="E319" s="27" t="s">
        <v>2527</v>
      </c>
      <c r="F319" s="28" t="s">
        <v>359</v>
      </c>
      <c r="G319" s="29">
        <v>1</v>
      </c>
      <c r="H319" s="28">
        <v>0</v>
      </c>
      <c r="I319" s="30">
        <f>ROUND(G319*H319,P4)</f>
        <v>0</v>
      </c>
      <c r="L319" s="31">
        <v>0</v>
      </c>
      <c r="M319" s="24">
        <f>ROUND(G319*L319,P4)</f>
        <v>0</v>
      </c>
      <c r="N319" s="25" t="s">
        <v>328</v>
      </c>
      <c r="O319" s="32">
        <f>M319*AA319</f>
        <v>0</v>
      </c>
      <c r="P319" s="1">
        <v>3</v>
      </c>
      <c r="AA319" s="1">
        <f>IF(P319=1,$O$3,IF(P319=2,$O$4,$O$5))</f>
        <v>0</v>
      </c>
    </row>
    <row r="320">
      <c r="A320" s="1" t="s">
        <v>306</v>
      </c>
      <c r="E320" s="27" t="s">
        <v>329</v>
      </c>
    </row>
    <row r="321">
      <c r="A321" s="1" t="s">
        <v>308</v>
      </c>
      <c r="E321" s="33" t="s">
        <v>2428</v>
      </c>
    </row>
    <row r="322">
      <c r="A322" s="1" t="s">
        <v>309</v>
      </c>
      <c r="E322" s="27" t="s">
        <v>717</v>
      </c>
    </row>
    <row r="323">
      <c r="A323" s="1" t="s">
        <v>300</v>
      </c>
      <c r="B323" s="1">
        <v>82</v>
      </c>
      <c r="C323" s="26" t="s">
        <v>2528</v>
      </c>
      <c r="D323" t="s">
        <v>298</v>
      </c>
      <c r="E323" s="27" t="s">
        <v>2529</v>
      </c>
      <c r="F323" s="28" t="s">
        <v>359</v>
      </c>
      <c r="G323" s="29">
        <v>1</v>
      </c>
      <c r="H323" s="28">
        <v>0</v>
      </c>
      <c r="I323" s="30">
        <f>ROUND(G323*H323,P4)</f>
        <v>0</v>
      </c>
      <c r="L323" s="31">
        <v>0</v>
      </c>
      <c r="M323" s="24">
        <f>ROUND(G323*L323,P4)</f>
        <v>0</v>
      </c>
      <c r="N323" s="25" t="s">
        <v>328</v>
      </c>
      <c r="O323" s="32">
        <f>M323*AA323</f>
        <v>0</v>
      </c>
      <c r="P323" s="1">
        <v>3</v>
      </c>
      <c r="AA323" s="1">
        <f>IF(P323=1,$O$3,IF(P323=2,$O$4,$O$5))</f>
        <v>0</v>
      </c>
    </row>
    <row r="324">
      <c r="A324" s="1" t="s">
        <v>306</v>
      </c>
      <c r="E324" s="27" t="s">
        <v>329</v>
      </c>
    </row>
    <row r="325">
      <c r="A325" s="1" t="s">
        <v>308</v>
      </c>
      <c r="E325" s="33" t="s">
        <v>2478</v>
      </c>
    </row>
    <row r="326">
      <c r="A326" s="1" t="s">
        <v>309</v>
      </c>
      <c r="E326" s="27" t="s">
        <v>717</v>
      </c>
    </row>
    <row r="327">
      <c r="A327" s="1" t="s">
        <v>300</v>
      </c>
      <c r="B327" s="1">
        <v>83</v>
      </c>
      <c r="C327" s="26" t="s">
        <v>1791</v>
      </c>
      <c r="D327" t="s">
        <v>298</v>
      </c>
      <c r="E327" s="27" t="s">
        <v>1792</v>
      </c>
      <c r="F327" s="28" t="s">
        <v>586</v>
      </c>
      <c r="G327" s="29">
        <v>80</v>
      </c>
      <c r="H327" s="28">
        <v>0</v>
      </c>
      <c r="I327" s="30">
        <f>ROUND(G327*H327,P4)</f>
        <v>0</v>
      </c>
      <c r="L327" s="31">
        <v>0</v>
      </c>
      <c r="M327" s="24">
        <f>ROUND(G327*L327,P4)</f>
        <v>0</v>
      </c>
      <c r="N327" s="25" t="s">
        <v>328</v>
      </c>
      <c r="O327" s="32">
        <f>M327*AA327</f>
        <v>0</v>
      </c>
      <c r="P327" s="1">
        <v>3</v>
      </c>
      <c r="AA327" s="1">
        <f>IF(P327=1,$O$3,IF(P327=2,$O$4,$O$5))</f>
        <v>0</v>
      </c>
    </row>
    <row r="328">
      <c r="A328" s="1" t="s">
        <v>306</v>
      </c>
      <c r="E328" s="27" t="s">
        <v>329</v>
      </c>
    </row>
    <row r="329">
      <c r="A329" s="1" t="s">
        <v>308</v>
      </c>
      <c r="E329" s="33" t="s">
        <v>2530</v>
      </c>
    </row>
    <row r="330">
      <c r="A330" s="1" t="s">
        <v>309</v>
      </c>
      <c r="E330" s="27" t="s">
        <v>717</v>
      </c>
    </row>
    <row r="331">
      <c r="A331" s="1" t="s">
        <v>300</v>
      </c>
      <c r="B331" s="1">
        <v>84</v>
      </c>
      <c r="C331" s="26" t="s">
        <v>1795</v>
      </c>
      <c r="D331" t="s">
        <v>298</v>
      </c>
      <c r="E331" s="27" t="s">
        <v>1796</v>
      </c>
      <c r="F331" s="28" t="s">
        <v>586</v>
      </c>
      <c r="G331" s="29">
        <v>80</v>
      </c>
      <c r="H331" s="28">
        <v>0</v>
      </c>
      <c r="I331" s="30">
        <f>ROUND(G331*H331,P4)</f>
        <v>0</v>
      </c>
      <c r="L331" s="31">
        <v>0</v>
      </c>
      <c r="M331" s="24">
        <f>ROUND(G331*L331,P4)</f>
        <v>0</v>
      </c>
      <c r="N331" s="25" t="s">
        <v>328</v>
      </c>
      <c r="O331" s="32">
        <f>M331*AA331</f>
        <v>0</v>
      </c>
      <c r="P331" s="1">
        <v>3</v>
      </c>
      <c r="AA331" s="1">
        <f>IF(P331=1,$O$3,IF(P331=2,$O$4,$O$5))</f>
        <v>0</v>
      </c>
    </row>
    <row r="332">
      <c r="A332" s="1" t="s">
        <v>306</v>
      </c>
      <c r="E332" s="27" t="s">
        <v>329</v>
      </c>
    </row>
    <row r="333">
      <c r="A333" s="1" t="s">
        <v>308</v>
      </c>
      <c r="E333" s="33" t="s">
        <v>2530</v>
      </c>
    </row>
    <row r="334">
      <c r="A334" s="1" t="s">
        <v>309</v>
      </c>
      <c r="E334" s="27" t="s">
        <v>717</v>
      </c>
    </row>
    <row r="335">
      <c r="A335" s="1" t="s">
        <v>300</v>
      </c>
      <c r="B335" s="1">
        <v>85</v>
      </c>
      <c r="C335" s="26" t="s">
        <v>1797</v>
      </c>
      <c r="D335" t="s">
        <v>298</v>
      </c>
      <c r="E335" s="27" t="s">
        <v>1798</v>
      </c>
      <c r="F335" s="28" t="s">
        <v>586</v>
      </c>
      <c r="G335" s="29">
        <v>80</v>
      </c>
      <c r="H335" s="28">
        <v>0</v>
      </c>
      <c r="I335" s="30">
        <f>ROUND(G335*H335,P4)</f>
        <v>0</v>
      </c>
      <c r="L335" s="31">
        <v>0</v>
      </c>
      <c r="M335" s="24">
        <f>ROUND(G335*L335,P4)</f>
        <v>0</v>
      </c>
      <c r="N335" s="25" t="s">
        <v>328</v>
      </c>
      <c r="O335" s="32">
        <f>M335*AA335</f>
        <v>0</v>
      </c>
      <c r="P335" s="1">
        <v>3</v>
      </c>
      <c r="AA335" s="1">
        <f>IF(P335=1,$O$3,IF(P335=2,$O$4,$O$5))</f>
        <v>0</v>
      </c>
    </row>
    <row r="336">
      <c r="A336" s="1" t="s">
        <v>306</v>
      </c>
      <c r="E336" s="27" t="s">
        <v>329</v>
      </c>
    </row>
    <row r="337">
      <c r="A337" s="1" t="s">
        <v>308</v>
      </c>
      <c r="E337" s="33" t="s">
        <v>2530</v>
      </c>
    </row>
    <row r="338">
      <c r="A338" s="1" t="s">
        <v>309</v>
      </c>
      <c r="E338" s="27" t="s">
        <v>717</v>
      </c>
    </row>
    <row r="339" ht="25.5">
      <c r="A339" s="1" t="s">
        <v>300</v>
      </c>
      <c r="B339" s="1">
        <v>86</v>
      </c>
      <c r="C339" s="26" t="s">
        <v>2531</v>
      </c>
      <c r="D339" t="s">
        <v>298</v>
      </c>
      <c r="E339" s="27" t="s">
        <v>2532</v>
      </c>
      <c r="F339" s="28" t="s">
        <v>359</v>
      </c>
      <c r="G339" s="29">
        <v>1</v>
      </c>
      <c r="H339" s="28">
        <v>0</v>
      </c>
      <c r="I339" s="30">
        <f>ROUND(G339*H339,P4)</f>
        <v>0</v>
      </c>
      <c r="L339" s="31">
        <v>0</v>
      </c>
      <c r="M339" s="24">
        <f>ROUND(G339*L339,P4)</f>
        <v>0</v>
      </c>
      <c r="N339" s="25" t="s">
        <v>328</v>
      </c>
      <c r="O339" s="32">
        <f>M339*AA339</f>
        <v>0</v>
      </c>
      <c r="P339" s="1">
        <v>3</v>
      </c>
      <c r="AA339" s="1">
        <f>IF(P339=1,$O$3,IF(P339=2,$O$4,$O$5))</f>
        <v>0</v>
      </c>
    </row>
    <row r="340">
      <c r="A340" s="1" t="s">
        <v>306</v>
      </c>
      <c r="E340" s="27" t="s">
        <v>329</v>
      </c>
    </row>
    <row r="341">
      <c r="A341" s="1" t="s">
        <v>308</v>
      </c>
      <c r="E341" s="33" t="s">
        <v>2533</v>
      </c>
    </row>
    <row r="342">
      <c r="A342" s="1" t="s">
        <v>309</v>
      </c>
      <c r="E342" s="27" t="s">
        <v>717</v>
      </c>
    </row>
    <row r="343">
      <c r="A343" s="1" t="s">
        <v>300</v>
      </c>
      <c r="B343" s="1">
        <v>87</v>
      </c>
      <c r="C343" s="26" t="s">
        <v>2534</v>
      </c>
      <c r="D343" t="s">
        <v>298</v>
      </c>
      <c r="E343" s="27" t="s">
        <v>2535</v>
      </c>
      <c r="F343" s="28" t="s">
        <v>359</v>
      </c>
      <c r="G343" s="29">
        <v>1</v>
      </c>
      <c r="H343" s="28">
        <v>0</v>
      </c>
      <c r="I343" s="30">
        <f>ROUND(G343*H343,P4)</f>
        <v>0</v>
      </c>
      <c r="L343" s="31">
        <v>0</v>
      </c>
      <c r="M343" s="24">
        <f>ROUND(G343*L343,P4)</f>
        <v>0</v>
      </c>
      <c r="N343" s="25" t="s">
        <v>328</v>
      </c>
      <c r="O343" s="32">
        <f>M343*AA343</f>
        <v>0</v>
      </c>
      <c r="P343" s="1">
        <v>3</v>
      </c>
      <c r="AA343" s="1">
        <f>IF(P343=1,$O$3,IF(P343=2,$O$4,$O$5))</f>
        <v>0</v>
      </c>
    </row>
    <row r="344">
      <c r="A344" s="1" t="s">
        <v>306</v>
      </c>
      <c r="E344" s="27" t="s">
        <v>329</v>
      </c>
    </row>
    <row r="345">
      <c r="A345" s="1" t="s">
        <v>308</v>
      </c>
      <c r="E345" s="33" t="s">
        <v>2478</v>
      </c>
    </row>
    <row r="346">
      <c r="A346" s="1" t="s">
        <v>309</v>
      </c>
      <c r="E346" s="27" t="s">
        <v>717</v>
      </c>
    </row>
    <row r="347">
      <c r="A347" s="1" t="s">
        <v>300</v>
      </c>
      <c r="B347" s="1">
        <v>88</v>
      </c>
      <c r="C347" s="26" t="s">
        <v>2536</v>
      </c>
      <c r="D347" t="s">
        <v>298</v>
      </c>
      <c r="E347" s="27" t="s">
        <v>2537</v>
      </c>
      <c r="F347" s="28" t="s">
        <v>359</v>
      </c>
      <c r="G347" s="29">
        <v>1</v>
      </c>
      <c r="H347" s="28">
        <v>0</v>
      </c>
      <c r="I347" s="30">
        <f>ROUND(G347*H347,P4)</f>
        <v>0</v>
      </c>
      <c r="L347" s="31">
        <v>0</v>
      </c>
      <c r="M347" s="24">
        <f>ROUND(G347*L347,P4)</f>
        <v>0</v>
      </c>
      <c r="N347" s="25" t="s">
        <v>328</v>
      </c>
      <c r="O347" s="32">
        <f>M347*AA347</f>
        <v>0</v>
      </c>
      <c r="P347" s="1">
        <v>3</v>
      </c>
      <c r="AA347" s="1">
        <f>IF(P347=1,$O$3,IF(P347=2,$O$4,$O$5))</f>
        <v>0</v>
      </c>
    </row>
    <row r="348">
      <c r="A348" s="1" t="s">
        <v>306</v>
      </c>
      <c r="E348" s="27" t="s">
        <v>329</v>
      </c>
    </row>
    <row r="349">
      <c r="A349" s="1" t="s">
        <v>308</v>
      </c>
      <c r="E349" s="33" t="s">
        <v>2478</v>
      </c>
    </row>
    <row r="350">
      <c r="A350" s="1" t="s">
        <v>309</v>
      </c>
      <c r="E350" s="27" t="s">
        <v>717</v>
      </c>
    </row>
    <row r="351">
      <c r="A351" s="1" t="s">
        <v>300</v>
      </c>
      <c r="B351" s="1">
        <v>89</v>
      </c>
      <c r="C351" s="26" t="s">
        <v>2102</v>
      </c>
      <c r="D351" t="s">
        <v>298</v>
      </c>
      <c r="E351" s="27" t="s">
        <v>2103</v>
      </c>
      <c r="F351" s="28" t="s">
        <v>359</v>
      </c>
      <c r="G351" s="29">
        <v>15</v>
      </c>
      <c r="H351" s="28">
        <v>0</v>
      </c>
      <c r="I351" s="30">
        <f>ROUND(G351*H351,P4)</f>
        <v>0</v>
      </c>
      <c r="L351" s="31">
        <v>0</v>
      </c>
      <c r="M351" s="24">
        <f>ROUND(G351*L351,P4)</f>
        <v>0</v>
      </c>
      <c r="N351" s="25" t="s">
        <v>328</v>
      </c>
      <c r="O351" s="32">
        <f>M351*AA351</f>
        <v>0</v>
      </c>
      <c r="P351" s="1">
        <v>3</v>
      </c>
      <c r="AA351" s="1">
        <f>IF(P351=1,$O$3,IF(P351=2,$O$4,$O$5))</f>
        <v>0</v>
      </c>
    </row>
    <row r="352">
      <c r="A352" s="1" t="s">
        <v>306</v>
      </c>
      <c r="E352" s="27" t="s">
        <v>329</v>
      </c>
    </row>
    <row r="353">
      <c r="A353" s="1" t="s">
        <v>308</v>
      </c>
      <c r="E353" s="33" t="s">
        <v>2538</v>
      </c>
    </row>
    <row r="354">
      <c r="A354" s="1" t="s">
        <v>309</v>
      </c>
      <c r="E354" s="27" t="s">
        <v>717</v>
      </c>
    </row>
    <row r="355">
      <c r="A355" s="1" t="s">
        <v>300</v>
      </c>
      <c r="B355" s="1">
        <v>90</v>
      </c>
      <c r="C355" s="26" t="s">
        <v>2539</v>
      </c>
      <c r="D355" t="s">
        <v>298</v>
      </c>
      <c r="E355" s="27" t="s">
        <v>2540</v>
      </c>
      <c r="F355" s="28" t="s">
        <v>359</v>
      </c>
      <c r="G355" s="29">
        <v>1</v>
      </c>
      <c r="H355" s="28">
        <v>0</v>
      </c>
      <c r="I355" s="30">
        <f>ROUND(G355*H355,P4)</f>
        <v>0</v>
      </c>
      <c r="L355" s="31">
        <v>0</v>
      </c>
      <c r="M355" s="24">
        <f>ROUND(G355*L355,P4)</f>
        <v>0</v>
      </c>
      <c r="N355" s="25" t="s">
        <v>328</v>
      </c>
      <c r="O355" s="32">
        <f>M355*AA355</f>
        <v>0</v>
      </c>
      <c r="P355" s="1">
        <v>3</v>
      </c>
      <c r="AA355" s="1">
        <f>IF(P355=1,$O$3,IF(P355=2,$O$4,$O$5))</f>
        <v>0</v>
      </c>
    </row>
    <row r="356">
      <c r="A356" s="1" t="s">
        <v>306</v>
      </c>
      <c r="E356" s="27" t="s">
        <v>329</v>
      </c>
    </row>
    <row r="357">
      <c r="A357" s="1" t="s">
        <v>308</v>
      </c>
      <c r="E357" s="33" t="s">
        <v>2478</v>
      </c>
    </row>
    <row r="358">
      <c r="A358" s="1" t="s">
        <v>309</v>
      </c>
      <c r="E358" s="27" t="s">
        <v>717</v>
      </c>
    </row>
    <row r="359">
      <c r="A359" s="1" t="s">
        <v>300</v>
      </c>
      <c r="B359" s="1">
        <v>91</v>
      </c>
      <c r="C359" s="26" t="s">
        <v>2541</v>
      </c>
      <c r="D359" t="s">
        <v>298</v>
      </c>
      <c r="E359" s="27" t="s">
        <v>2542</v>
      </c>
      <c r="F359" s="28" t="s">
        <v>359</v>
      </c>
      <c r="G359" s="29">
        <v>1</v>
      </c>
      <c r="H359" s="28">
        <v>0</v>
      </c>
      <c r="I359" s="30">
        <f>ROUND(G359*H359,P4)</f>
        <v>0</v>
      </c>
      <c r="L359" s="31">
        <v>0</v>
      </c>
      <c r="M359" s="24">
        <f>ROUND(G359*L359,P4)</f>
        <v>0</v>
      </c>
      <c r="N359" s="25" t="s">
        <v>328</v>
      </c>
      <c r="O359" s="32">
        <f>M359*AA359</f>
        <v>0</v>
      </c>
      <c r="P359" s="1">
        <v>3</v>
      </c>
      <c r="AA359" s="1">
        <f>IF(P359=1,$O$3,IF(P359=2,$O$4,$O$5))</f>
        <v>0</v>
      </c>
    </row>
    <row r="360">
      <c r="A360" s="1" t="s">
        <v>306</v>
      </c>
      <c r="E360" s="27" t="s">
        <v>329</v>
      </c>
    </row>
    <row r="361">
      <c r="A361" s="1" t="s">
        <v>308</v>
      </c>
      <c r="E361" s="33" t="s">
        <v>2478</v>
      </c>
    </row>
    <row r="362">
      <c r="A362" s="1" t="s">
        <v>309</v>
      </c>
      <c r="E362" s="27" t="s">
        <v>717</v>
      </c>
    </row>
    <row r="363">
      <c r="A363" s="1" t="s">
        <v>300</v>
      </c>
      <c r="B363" s="1">
        <v>92</v>
      </c>
      <c r="C363" s="26" t="s">
        <v>2543</v>
      </c>
      <c r="D363" t="s">
        <v>298</v>
      </c>
      <c r="E363" s="27" t="s">
        <v>2544</v>
      </c>
      <c r="F363" s="28" t="s">
        <v>359</v>
      </c>
      <c r="G363" s="29">
        <v>1</v>
      </c>
      <c r="H363" s="28">
        <v>0</v>
      </c>
      <c r="I363" s="30">
        <f>ROUND(G363*H363,P4)</f>
        <v>0</v>
      </c>
      <c r="L363" s="31">
        <v>0</v>
      </c>
      <c r="M363" s="24">
        <f>ROUND(G363*L363,P4)</f>
        <v>0</v>
      </c>
      <c r="N363" s="25" t="s">
        <v>328</v>
      </c>
      <c r="O363" s="32">
        <f>M363*AA363</f>
        <v>0</v>
      </c>
      <c r="P363" s="1">
        <v>3</v>
      </c>
      <c r="AA363" s="1">
        <f>IF(P363=1,$O$3,IF(P363=2,$O$4,$O$5))</f>
        <v>0</v>
      </c>
    </row>
    <row r="364">
      <c r="A364" s="1" t="s">
        <v>306</v>
      </c>
      <c r="E364" s="27" t="s">
        <v>329</v>
      </c>
    </row>
    <row r="365">
      <c r="A365" s="1" t="s">
        <v>308</v>
      </c>
      <c r="E365" s="33" t="s">
        <v>2478</v>
      </c>
    </row>
    <row r="366">
      <c r="A366" s="1" t="s">
        <v>309</v>
      </c>
      <c r="E366" s="27" t="s">
        <v>717</v>
      </c>
    </row>
    <row r="367">
      <c r="A367" s="1" t="s">
        <v>300</v>
      </c>
      <c r="B367" s="1">
        <v>93</v>
      </c>
      <c r="C367" s="26" t="s">
        <v>2545</v>
      </c>
      <c r="D367" t="s">
        <v>298</v>
      </c>
      <c r="E367" s="27" t="s">
        <v>2546</v>
      </c>
      <c r="F367" s="28" t="s">
        <v>359</v>
      </c>
      <c r="G367" s="29">
        <v>120</v>
      </c>
      <c r="H367" s="28">
        <v>0</v>
      </c>
      <c r="I367" s="30">
        <f>ROUND(G367*H367,P4)</f>
        <v>0</v>
      </c>
      <c r="L367" s="31">
        <v>0</v>
      </c>
      <c r="M367" s="24">
        <f>ROUND(G367*L367,P4)</f>
        <v>0</v>
      </c>
      <c r="N367" s="25" t="s">
        <v>328</v>
      </c>
      <c r="O367" s="32">
        <f>M367*AA367</f>
        <v>0</v>
      </c>
      <c r="P367" s="1">
        <v>3</v>
      </c>
      <c r="AA367" s="1">
        <f>IF(P367=1,$O$3,IF(P367=2,$O$4,$O$5))</f>
        <v>0</v>
      </c>
    </row>
    <row r="368">
      <c r="A368" s="1" t="s">
        <v>306</v>
      </c>
      <c r="E368" s="27" t="s">
        <v>329</v>
      </c>
    </row>
    <row r="369">
      <c r="A369" s="1" t="s">
        <v>308</v>
      </c>
      <c r="E369" s="33" t="s">
        <v>2547</v>
      </c>
    </row>
    <row r="370">
      <c r="A370" s="1" t="s">
        <v>309</v>
      </c>
      <c r="E370" s="27" t="s">
        <v>717</v>
      </c>
    </row>
    <row r="371">
      <c r="A371" s="1" t="s">
        <v>300</v>
      </c>
      <c r="B371" s="1">
        <v>94</v>
      </c>
      <c r="C371" s="26" t="s">
        <v>2548</v>
      </c>
      <c r="D371" t="s">
        <v>298</v>
      </c>
      <c r="E371" s="27" t="s">
        <v>2549</v>
      </c>
      <c r="F371" s="28" t="s">
        <v>359</v>
      </c>
      <c r="G371" s="29">
        <v>40</v>
      </c>
      <c r="H371" s="28">
        <v>0</v>
      </c>
      <c r="I371" s="30">
        <f>ROUND(G371*H371,P4)</f>
        <v>0</v>
      </c>
      <c r="L371" s="31">
        <v>0</v>
      </c>
      <c r="M371" s="24">
        <f>ROUND(G371*L371,P4)</f>
        <v>0</v>
      </c>
      <c r="N371" s="25" t="s">
        <v>328</v>
      </c>
      <c r="O371" s="32">
        <f>M371*AA371</f>
        <v>0</v>
      </c>
      <c r="P371" s="1">
        <v>3</v>
      </c>
      <c r="AA371" s="1">
        <f>IF(P371=1,$O$3,IF(P371=2,$O$4,$O$5))</f>
        <v>0</v>
      </c>
    </row>
    <row r="372">
      <c r="A372" s="1" t="s">
        <v>306</v>
      </c>
      <c r="E372" s="27" t="s">
        <v>329</v>
      </c>
    </row>
    <row r="373">
      <c r="A373" s="1" t="s">
        <v>308</v>
      </c>
      <c r="E373" s="33" t="s">
        <v>2421</v>
      </c>
    </row>
    <row r="374">
      <c r="A374" s="1" t="s">
        <v>309</v>
      </c>
      <c r="E374" s="27" t="s">
        <v>717</v>
      </c>
    </row>
    <row r="375">
      <c r="A375" s="1" t="s">
        <v>300</v>
      </c>
      <c r="B375" s="1">
        <v>95</v>
      </c>
      <c r="C375" s="26" t="s">
        <v>2550</v>
      </c>
      <c r="D375" t="s">
        <v>298</v>
      </c>
      <c r="E375" s="27" t="s">
        <v>2551</v>
      </c>
      <c r="F375" s="28" t="s">
        <v>359</v>
      </c>
      <c r="G375" s="29">
        <v>50</v>
      </c>
      <c r="H375" s="28">
        <v>0</v>
      </c>
      <c r="I375" s="30">
        <f>ROUND(G375*H375,P4)</f>
        <v>0</v>
      </c>
      <c r="L375" s="31">
        <v>0</v>
      </c>
      <c r="M375" s="24">
        <f>ROUND(G375*L375,P4)</f>
        <v>0</v>
      </c>
      <c r="N375" s="25" t="s">
        <v>328</v>
      </c>
      <c r="O375" s="32">
        <f>M375*AA375</f>
        <v>0</v>
      </c>
      <c r="P375" s="1">
        <v>3</v>
      </c>
      <c r="AA375" s="1">
        <f>IF(P375=1,$O$3,IF(P375=2,$O$4,$O$5))</f>
        <v>0</v>
      </c>
    </row>
    <row r="376">
      <c r="A376" s="1" t="s">
        <v>306</v>
      </c>
      <c r="E376" s="27" t="s">
        <v>329</v>
      </c>
    </row>
    <row r="377">
      <c r="A377" s="1" t="s">
        <v>308</v>
      </c>
      <c r="E377" s="33" t="s">
        <v>2397</v>
      </c>
    </row>
    <row r="378">
      <c r="A378" s="1" t="s">
        <v>309</v>
      </c>
      <c r="E378" s="27" t="s">
        <v>717</v>
      </c>
    </row>
    <row r="379" ht="25.5">
      <c r="A379" s="1" t="s">
        <v>300</v>
      </c>
      <c r="B379" s="1">
        <v>47</v>
      </c>
      <c r="C379" s="26" t="s">
        <v>2552</v>
      </c>
      <c r="D379" t="s">
        <v>298</v>
      </c>
      <c r="E379" s="27" t="s">
        <v>2553</v>
      </c>
      <c r="F379" s="28" t="s">
        <v>359</v>
      </c>
      <c r="G379" s="29">
        <v>1</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c r="E381" s="33" t="s">
        <v>2554</v>
      </c>
    </row>
    <row r="382" ht="140.25">
      <c r="A382" s="1" t="s">
        <v>309</v>
      </c>
      <c r="E382" s="27" t="s">
        <v>2555</v>
      </c>
    </row>
    <row r="383">
      <c r="A383" s="1" t="s">
        <v>300</v>
      </c>
      <c r="B383" s="1">
        <v>59</v>
      </c>
      <c r="C383" s="26" t="s">
        <v>2556</v>
      </c>
      <c r="D383" t="s">
        <v>298</v>
      </c>
      <c r="E383" s="27" t="s">
        <v>2557</v>
      </c>
      <c r="F383" s="28" t="s">
        <v>359</v>
      </c>
      <c r="G383" s="29">
        <v>1</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c r="E385" s="33" t="s">
        <v>2412</v>
      </c>
    </row>
    <row r="386" ht="114.75">
      <c r="A386" s="1" t="s">
        <v>309</v>
      </c>
      <c r="E386" s="27" t="s">
        <v>2558</v>
      </c>
    </row>
    <row r="387">
      <c r="A387" s="1" t="s">
        <v>300</v>
      </c>
      <c r="B387" s="1">
        <v>63</v>
      </c>
      <c r="C387" s="26" t="s">
        <v>2559</v>
      </c>
      <c r="D387" t="s">
        <v>298</v>
      </c>
      <c r="E387" s="27" t="s">
        <v>2560</v>
      </c>
      <c r="F387" s="28" t="s">
        <v>359</v>
      </c>
      <c r="G387" s="29">
        <v>2</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c r="E389" s="33" t="s">
        <v>2481</v>
      </c>
    </row>
    <row r="390" ht="89.25">
      <c r="A390" s="1" t="s">
        <v>309</v>
      </c>
      <c r="E390" s="27" t="s">
        <v>2561</v>
      </c>
    </row>
    <row r="391">
      <c r="A391" s="1" t="s">
        <v>300</v>
      </c>
      <c r="B391" s="1">
        <v>96</v>
      </c>
      <c r="C391" s="26" t="s">
        <v>2562</v>
      </c>
      <c r="D391" t="s">
        <v>298</v>
      </c>
      <c r="E391" s="27" t="s">
        <v>2563</v>
      </c>
      <c r="F391" s="28" t="s">
        <v>586</v>
      </c>
      <c r="G391" s="29">
        <v>160</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c r="E393" s="33" t="s">
        <v>2564</v>
      </c>
    </row>
    <row r="394" ht="140.25">
      <c r="A394" s="1" t="s">
        <v>309</v>
      </c>
      <c r="E394" s="27" t="s">
        <v>2565</v>
      </c>
    </row>
    <row r="395">
      <c r="A395" s="1" t="s">
        <v>297</v>
      </c>
      <c r="C395" s="22" t="s">
        <v>302</v>
      </c>
      <c r="E395" s="23" t="s">
        <v>2566</v>
      </c>
      <c r="L395" s="24">
        <f>SUMIFS(L396:L399,A396:A399,"P")</f>
        <v>0</v>
      </c>
      <c r="M395" s="24">
        <f>SUMIFS(M396:M399,A396:A399,"P")</f>
        <v>0</v>
      </c>
      <c r="N395" s="25"/>
    </row>
    <row r="396" ht="25.5">
      <c r="A396" s="1" t="s">
        <v>300</v>
      </c>
      <c r="B396" s="1">
        <v>97</v>
      </c>
      <c r="C396" s="26" t="s">
        <v>317</v>
      </c>
      <c r="D396" t="s">
        <v>318</v>
      </c>
      <c r="E396" s="27" t="s">
        <v>319</v>
      </c>
      <c r="F396" s="28" t="s">
        <v>304</v>
      </c>
      <c r="G396" s="29">
        <v>0.14999999999999999</v>
      </c>
      <c r="H396" s="28">
        <v>0</v>
      </c>
      <c r="I396" s="30">
        <f>ROUND(G396*H396,P4)</f>
        <v>0</v>
      </c>
      <c r="L396" s="31">
        <v>0</v>
      </c>
      <c r="M396" s="24">
        <f>ROUND(G396*L396,P4)</f>
        <v>0</v>
      </c>
      <c r="N396" s="25" t="s">
        <v>305</v>
      </c>
      <c r="O396" s="32">
        <f>M396*AA396</f>
        <v>0</v>
      </c>
      <c r="P396" s="1">
        <v>3</v>
      </c>
      <c r="AA396" s="1">
        <f>IF(P396=1,$O$3,IF(P396=2,$O$4,$O$5))</f>
        <v>0</v>
      </c>
    </row>
    <row r="397">
      <c r="A397" s="1" t="s">
        <v>306</v>
      </c>
      <c r="E397" s="27" t="s">
        <v>307</v>
      </c>
    </row>
    <row r="398">
      <c r="A398" s="1" t="s">
        <v>308</v>
      </c>
      <c r="E398" s="33" t="s">
        <v>2567</v>
      </c>
    </row>
    <row r="399" ht="153">
      <c r="A399" s="1" t="s">
        <v>309</v>
      </c>
      <c r="E399" s="27" t="s">
        <v>310</v>
      </c>
    </row>
  </sheetData>
  <sheetProtection sheet="1" objects="1" scenarios="1" spinCount="100000" saltValue="C7J4hS4f6q21ItFZC6YtL6Rc4phVOnA8HxFKhsFfPWF8GfqbqKJkJv0/H0TjyPIVSXznMiC6XIwJa/ycqK7t+g==" hashValue="u/jlhrs1GJoYTy8Fhan876FxddP53ikNRR2DmRj4Fdzmtv7hFvEvS5LHd3bJSoQY7kExkDzIwdhSKa/v5em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COUNTIFS(L8:L219,"=0",A8:A219,"P")+COUNTIFS(L8:L219,"",A8:A219,"P")+SUM(Q8:Q219)</f>
        <v>0</v>
      </c>
    </row>
    <row r="8">
      <c r="A8" s="1" t="s">
        <v>295</v>
      </c>
      <c r="C8" s="22" t="s">
        <v>2568</v>
      </c>
      <c r="E8" s="23" t="s">
        <v>73</v>
      </c>
      <c r="L8" s="24">
        <f>L9+L14+L39+L68+L185+L202</f>
        <v>0</v>
      </c>
      <c r="M8" s="24">
        <f>M9+M14+M39+M68+M185+M202</f>
        <v>0</v>
      </c>
      <c r="N8" s="25"/>
    </row>
    <row r="9">
      <c r="A9" s="1" t="s">
        <v>297</v>
      </c>
      <c r="C9" s="22" t="s">
        <v>2569</v>
      </c>
      <c r="E9" s="23" t="s">
        <v>2570</v>
      </c>
      <c r="L9" s="24">
        <f>SUMIFS(L10:L13,A10:A13,"P")</f>
        <v>0</v>
      </c>
      <c r="M9" s="24">
        <f>SUMIFS(M10:M13,A10:A13,"P")</f>
        <v>0</v>
      </c>
      <c r="N9" s="25"/>
    </row>
    <row r="10" ht="38.25">
      <c r="A10" s="1" t="s">
        <v>300</v>
      </c>
      <c r="B10" s="1">
        <v>1</v>
      </c>
      <c r="C10" s="26" t="s">
        <v>2571</v>
      </c>
      <c r="D10" t="s">
        <v>298</v>
      </c>
      <c r="E10" s="27" t="s">
        <v>2572</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2573</v>
      </c>
    </row>
    <row r="13" ht="51">
      <c r="A13" s="1" t="s">
        <v>309</v>
      </c>
      <c r="E13" s="27" t="s">
        <v>2574</v>
      </c>
    </row>
    <row r="14">
      <c r="A14" s="1" t="s">
        <v>297</v>
      </c>
      <c r="C14" s="22" t="s">
        <v>2575</v>
      </c>
      <c r="E14" s="23" t="s">
        <v>2576</v>
      </c>
      <c r="L14" s="24">
        <f>SUMIFS(L15:L38,A15:A38,"P")</f>
        <v>0</v>
      </c>
      <c r="M14" s="24">
        <f>SUMIFS(M15:M38,A15:A38,"P")</f>
        <v>0</v>
      </c>
      <c r="N14" s="25"/>
    </row>
    <row r="15" ht="25.5">
      <c r="A15" s="1" t="s">
        <v>300</v>
      </c>
      <c r="B15" s="1">
        <v>5</v>
      </c>
      <c r="C15" s="26" t="s">
        <v>2081</v>
      </c>
      <c r="D15" t="s">
        <v>298</v>
      </c>
      <c r="E15" s="27" t="s">
        <v>2082</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2577</v>
      </c>
    </row>
    <row r="18">
      <c r="A18" s="1" t="s">
        <v>309</v>
      </c>
      <c r="E18" s="27" t="s">
        <v>717</v>
      </c>
    </row>
    <row r="19" ht="25.5">
      <c r="A19" s="1" t="s">
        <v>300</v>
      </c>
      <c r="B19" s="1">
        <v>3</v>
      </c>
      <c r="C19" s="26" t="s">
        <v>2236</v>
      </c>
      <c r="D19" t="s">
        <v>298</v>
      </c>
      <c r="E19" s="27" t="s">
        <v>2237</v>
      </c>
      <c r="F19" s="28" t="s">
        <v>333</v>
      </c>
      <c r="G19" s="29">
        <v>6</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2578</v>
      </c>
    </row>
    <row r="22">
      <c r="A22" s="1" t="s">
        <v>309</v>
      </c>
      <c r="E22" s="27" t="s">
        <v>717</v>
      </c>
    </row>
    <row r="23" ht="25.5">
      <c r="A23" s="1" t="s">
        <v>300</v>
      </c>
      <c r="B23" s="1">
        <v>4</v>
      </c>
      <c r="C23" s="26" t="s">
        <v>2579</v>
      </c>
      <c r="D23" t="s">
        <v>298</v>
      </c>
      <c r="E23" s="27" t="s">
        <v>2580</v>
      </c>
      <c r="F23" s="28" t="s">
        <v>333</v>
      </c>
      <c r="G23" s="29">
        <v>6</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2578</v>
      </c>
    </row>
    <row r="26">
      <c r="A26" s="1" t="s">
        <v>309</v>
      </c>
      <c r="E26" s="27" t="s">
        <v>717</v>
      </c>
    </row>
    <row r="27" ht="25.5">
      <c r="A27" s="1" t="s">
        <v>300</v>
      </c>
      <c r="B27" s="1">
        <v>6</v>
      </c>
      <c r="C27" s="26" t="s">
        <v>2581</v>
      </c>
      <c r="D27" t="s">
        <v>298</v>
      </c>
      <c r="E27" s="27" t="s">
        <v>2582</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2583</v>
      </c>
    </row>
    <row r="30">
      <c r="A30" s="1" t="s">
        <v>309</v>
      </c>
      <c r="E30" s="27" t="s">
        <v>717</v>
      </c>
    </row>
    <row r="31">
      <c r="A31" s="1" t="s">
        <v>300</v>
      </c>
      <c r="B31" s="1">
        <v>7</v>
      </c>
      <c r="C31" s="26" t="s">
        <v>977</v>
      </c>
      <c r="D31" t="s">
        <v>298</v>
      </c>
      <c r="E31" s="27" t="s">
        <v>978</v>
      </c>
      <c r="F31" s="28" t="s">
        <v>359</v>
      </c>
      <c r="G31" s="29">
        <v>80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2584</v>
      </c>
    </row>
    <row r="34">
      <c r="A34" s="1" t="s">
        <v>309</v>
      </c>
      <c r="E34" s="27" t="s">
        <v>717</v>
      </c>
    </row>
    <row r="35" ht="25.5">
      <c r="A35" s="1" t="s">
        <v>300</v>
      </c>
      <c r="B35" s="1">
        <v>2</v>
      </c>
      <c r="C35" s="26" t="s">
        <v>2405</v>
      </c>
      <c r="D35" t="s">
        <v>298</v>
      </c>
      <c r="E35" s="27" t="s">
        <v>2406</v>
      </c>
      <c r="F35" s="28" t="s">
        <v>1488</v>
      </c>
      <c r="G35" s="29">
        <v>25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2585</v>
      </c>
    </row>
    <row r="38">
      <c r="A38" s="1" t="s">
        <v>309</v>
      </c>
      <c r="E38" s="27" t="s">
        <v>717</v>
      </c>
    </row>
    <row r="39">
      <c r="A39" s="1" t="s">
        <v>297</v>
      </c>
      <c r="C39" s="22" t="s">
        <v>2586</v>
      </c>
      <c r="E39" s="23" t="s">
        <v>2587</v>
      </c>
      <c r="L39" s="24">
        <f>SUMIFS(L40:L67,A40:A67,"P")</f>
        <v>0</v>
      </c>
      <c r="M39" s="24">
        <f>SUMIFS(M40:M67,A40:A67,"P")</f>
        <v>0</v>
      </c>
      <c r="N39" s="25"/>
    </row>
    <row r="40">
      <c r="A40" s="1" t="s">
        <v>300</v>
      </c>
      <c r="B40" s="1">
        <v>8</v>
      </c>
      <c r="C40" s="26" t="s">
        <v>2440</v>
      </c>
      <c r="D40" t="s">
        <v>298</v>
      </c>
      <c r="E40" s="27" t="s">
        <v>2441</v>
      </c>
      <c r="F40" s="28" t="s">
        <v>333</v>
      </c>
      <c r="G40" s="29">
        <v>40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2588</v>
      </c>
    </row>
    <row r="43">
      <c r="A43" s="1" t="s">
        <v>309</v>
      </c>
      <c r="E43" s="27" t="s">
        <v>717</v>
      </c>
    </row>
    <row r="44" ht="25.5">
      <c r="A44" s="1" t="s">
        <v>300</v>
      </c>
      <c r="B44" s="1">
        <v>9</v>
      </c>
      <c r="C44" s="26" t="s">
        <v>376</v>
      </c>
      <c r="D44" t="s">
        <v>298</v>
      </c>
      <c r="E44" s="27" t="s">
        <v>377</v>
      </c>
      <c r="F44" s="28" t="s">
        <v>333</v>
      </c>
      <c r="G44" s="29">
        <v>30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2589</v>
      </c>
    </row>
    <row r="47">
      <c r="A47" s="1" t="s">
        <v>309</v>
      </c>
      <c r="E47" s="27" t="s">
        <v>717</v>
      </c>
    </row>
    <row r="48">
      <c r="A48" s="1" t="s">
        <v>300</v>
      </c>
      <c r="B48" s="1">
        <v>10</v>
      </c>
      <c r="C48" s="26" t="s">
        <v>378</v>
      </c>
      <c r="D48" t="s">
        <v>298</v>
      </c>
      <c r="E48" s="27" t="s">
        <v>379</v>
      </c>
      <c r="F48" s="28" t="s">
        <v>333</v>
      </c>
      <c r="G48" s="29">
        <v>120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2590</v>
      </c>
    </row>
    <row r="51">
      <c r="A51" s="1" t="s">
        <v>309</v>
      </c>
      <c r="E51" s="27" t="s">
        <v>717</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2591</v>
      </c>
    </row>
    <row r="55">
      <c r="A55" s="1" t="s">
        <v>309</v>
      </c>
      <c r="E55" s="27" t="s">
        <v>717</v>
      </c>
    </row>
    <row r="56" ht="25.5">
      <c r="A56" s="1" t="s">
        <v>300</v>
      </c>
      <c r="B56" s="1">
        <v>12</v>
      </c>
      <c r="C56" s="26" t="s">
        <v>2454</v>
      </c>
      <c r="D56" t="s">
        <v>298</v>
      </c>
      <c r="E56" s="27" t="s">
        <v>2455</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2591</v>
      </c>
    </row>
    <row r="59">
      <c r="A59" s="1" t="s">
        <v>309</v>
      </c>
      <c r="E59" s="27" t="s">
        <v>717</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2592</v>
      </c>
    </row>
    <row r="63">
      <c r="A63" s="1" t="s">
        <v>309</v>
      </c>
      <c r="E63" s="27" t="s">
        <v>717</v>
      </c>
    </row>
    <row r="64">
      <c r="A64" s="1" t="s">
        <v>300</v>
      </c>
      <c r="B64" s="1">
        <v>14</v>
      </c>
      <c r="C64" s="26" t="s">
        <v>388</v>
      </c>
      <c r="D64" t="s">
        <v>298</v>
      </c>
      <c r="E64" s="27" t="s">
        <v>389</v>
      </c>
      <c r="F64" s="28" t="s">
        <v>333</v>
      </c>
      <c r="G64" s="29">
        <v>32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2593</v>
      </c>
    </row>
    <row r="67">
      <c r="A67" s="1" t="s">
        <v>309</v>
      </c>
      <c r="E67" s="27" t="s">
        <v>717</v>
      </c>
    </row>
    <row r="68">
      <c r="A68" s="1" t="s">
        <v>297</v>
      </c>
      <c r="C68" s="22" t="s">
        <v>2594</v>
      </c>
      <c r="E68" s="23" t="s">
        <v>2595</v>
      </c>
      <c r="L68" s="24">
        <f>SUMIFS(L69:L184,A69:A184,"P")</f>
        <v>0</v>
      </c>
      <c r="M68" s="24">
        <f>SUMIFS(M69:M184,A69:A184,"P")</f>
        <v>0</v>
      </c>
      <c r="N68" s="25"/>
    </row>
    <row r="69" ht="25.5">
      <c r="A69" s="1" t="s">
        <v>300</v>
      </c>
      <c r="B69" s="1">
        <v>15</v>
      </c>
      <c r="C69" s="26" t="s">
        <v>1479</v>
      </c>
      <c r="D69" t="s">
        <v>298</v>
      </c>
      <c r="E69" s="27" t="s">
        <v>1480</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2596</v>
      </c>
    </row>
    <row r="72">
      <c r="A72" s="1" t="s">
        <v>309</v>
      </c>
      <c r="E72" s="27" t="s">
        <v>717</v>
      </c>
    </row>
    <row r="73" ht="25.5">
      <c r="A73" s="1" t="s">
        <v>300</v>
      </c>
      <c r="B73" s="1">
        <v>16</v>
      </c>
      <c r="C73" s="26" t="s">
        <v>1748</v>
      </c>
      <c r="D73" t="s">
        <v>298</v>
      </c>
      <c r="E73" s="27" t="s">
        <v>1749</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2597</v>
      </c>
    </row>
    <row r="76">
      <c r="A76" s="1" t="s">
        <v>309</v>
      </c>
      <c r="E76" s="27" t="s">
        <v>717</v>
      </c>
    </row>
    <row r="77">
      <c r="A77" s="1" t="s">
        <v>300</v>
      </c>
      <c r="B77" s="1">
        <v>19</v>
      </c>
      <c r="C77" s="26" t="s">
        <v>1750</v>
      </c>
      <c r="D77" t="s">
        <v>298</v>
      </c>
      <c r="E77" s="27" t="s">
        <v>1751</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2598</v>
      </c>
    </row>
    <row r="80">
      <c r="A80" s="1" t="s">
        <v>309</v>
      </c>
      <c r="E80" s="27" t="s">
        <v>717</v>
      </c>
    </row>
    <row r="81">
      <c r="A81" s="1" t="s">
        <v>300</v>
      </c>
      <c r="B81" s="1">
        <v>20</v>
      </c>
      <c r="C81" s="26" t="s">
        <v>1752</v>
      </c>
      <c r="D81" t="s">
        <v>298</v>
      </c>
      <c r="E81" s="27" t="s">
        <v>1753</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2599</v>
      </c>
    </row>
    <row r="84">
      <c r="A84" s="1" t="s">
        <v>309</v>
      </c>
      <c r="E84" s="27" t="s">
        <v>717</v>
      </c>
    </row>
    <row r="85">
      <c r="A85" s="1" t="s">
        <v>300</v>
      </c>
      <c r="B85" s="1">
        <v>23</v>
      </c>
      <c r="C85" s="26" t="s">
        <v>801</v>
      </c>
      <c r="D85" t="s">
        <v>298</v>
      </c>
      <c r="E85" s="27" t="s">
        <v>802</v>
      </c>
      <c r="F85" s="28" t="s">
        <v>359</v>
      </c>
      <c r="G85" s="29">
        <v>84</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2600</v>
      </c>
    </row>
    <row r="88">
      <c r="A88" s="1" t="s">
        <v>309</v>
      </c>
      <c r="E88" s="27" t="s">
        <v>717</v>
      </c>
    </row>
    <row r="89">
      <c r="A89" s="1" t="s">
        <v>300</v>
      </c>
      <c r="B89" s="1">
        <v>21</v>
      </c>
      <c r="C89" s="26" t="s">
        <v>984</v>
      </c>
      <c r="D89" t="s">
        <v>298</v>
      </c>
      <c r="E89" s="27" t="s">
        <v>985</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2601</v>
      </c>
    </row>
    <row r="92">
      <c r="A92" s="1" t="s">
        <v>309</v>
      </c>
      <c r="E92" s="27" t="s">
        <v>717</v>
      </c>
    </row>
    <row r="93">
      <c r="A93" s="1" t="s">
        <v>300</v>
      </c>
      <c r="B93" s="1">
        <v>22</v>
      </c>
      <c r="C93" s="26" t="s">
        <v>1754</v>
      </c>
      <c r="D93" t="s">
        <v>298</v>
      </c>
      <c r="E93" s="27" t="s">
        <v>1755</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2602</v>
      </c>
    </row>
    <row r="96">
      <c r="A96" s="1" t="s">
        <v>309</v>
      </c>
      <c r="E96" s="27" t="s">
        <v>717</v>
      </c>
    </row>
    <row r="97">
      <c r="A97" s="1" t="s">
        <v>300</v>
      </c>
      <c r="B97" s="1">
        <v>17</v>
      </c>
      <c r="C97" s="26" t="s">
        <v>2603</v>
      </c>
      <c r="D97" t="s">
        <v>298</v>
      </c>
      <c r="E97" s="27" t="s">
        <v>2604</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2605</v>
      </c>
    </row>
    <row r="100">
      <c r="A100" s="1" t="s">
        <v>309</v>
      </c>
      <c r="E100" s="27" t="s">
        <v>717</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2606</v>
      </c>
    </row>
    <row r="104">
      <c r="A104" s="1" t="s">
        <v>309</v>
      </c>
      <c r="E104" s="27" t="s">
        <v>717</v>
      </c>
    </row>
    <row r="105" ht="25.5">
      <c r="A105" s="1" t="s">
        <v>300</v>
      </c>
      <c r="B105" s="1">
        <v>24</v>
      </c>
      <c r="C105" s="26" t="s">
        <v>1092</v>
      </c>
      <c r="D105" t="s">
        <v>298</v>
      </c>
      <c r="E105" s="27" t="s">
        <v>1093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2478</v>
      </c>
    </row>
    <row r="108">
      <c r="A108" s="1" t="s">
        <v>309</v>
      </c>
      <c r="E108" s="27" t="s">
        <v>717</v>
      </c>
    </row>
    <row r="109" ht="38.25">
      <c r="A109" s="1" t="s">
        <v>300</v>
      </c>
      <c r="B109" s="1">
        <v>25</v>
      </c>
      <c r="C109" s="26" t="s">
        <v>1094</v>
      </c>
      <c r="D109" t="s">
        <v>298</v>
      </c>
      <c r="E109" s="27" t="s">
        <v>1095</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2412</v>
      </c>
    </row>
    <row r="112">
      <c r="A112" s="1" t="s">
        <v>309</v>
      </c>
      <c r="E112" s="27" t="s">
        <v>717</v>
      </c>
    </row>
    <row r="113" ht="25.5">
      <c r="A113" s="1" t="s">
        <v>300</v>
      </c>
      <c r="B113" s="1">
        <v>26</v>
      </c>
      <c r="C113" s="26" t="s">
        <v>2100</v>
      </c>
      <c r="D113" t="s">
        <v>298</v>
      </c>
      <c r="E113" s="27" t="s">
        <v>2101</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2607</v>
      </c>
    </row>
    <row r="116">
      <c r="A116" s="1" t="s">
        <v>309</v>
      </c>
      <c r="E116" s="27" t="s">
        <v>717</v>
      </c>
    </row>
    <row r="117">
      <c r="A117" s="1" t="s">
        <v>300</v>
      </c>
      <c r="B117" s="1">
        <v>31</v>
      </c>
      <c r="C117" s="26" t="s">
        <v>1789</v>
      </c>
      <c r="D117" t="s">
        <v>298</v>
      </c>
      <c r="E117" s="27" t="s">
        <v>1790</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2412</v>
      </c>
    </row>
    <row r="120">
      <c r="A120" s="1" t="s">
        <v>309</v>
      </c>
      <c r="E120" s="27" t="s">
        <v>717</v>
      </c>
    </row>
    <row r="121">
      <c r="A121" s="1" t="s">
        <v>300</v>
      </c>
      <c r="B121" s="1">
        <v>27</v>
      </c>
      <c r="C121" s="26" t="s">
        <v>2514</v>
      </c>
      <c r="D121" t="s">
        <v>298</v>
      </c>
      <c r="E121" s="27" t="s">
        <v>2515</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2412</v>
      </c>
    </row>
    <row r="124">
      <c r="A124" s="1" t="s">
        <v>309</v>
      </c>
      <c r="E124" s="27" t="s">
        <v>717</v>
      </c>
    </row>
    <row r="125">
      <c r="A125" s="1" t="s">
        <v>300</v>
      </c>
      <c r="B125" s="1">
        <v>28</v>
      </c>
      <c r="C125" s="26" t="s">
        <v>2516</v>
      </c>
      <c r="D125" t="s">
        <v>298</v>
      </c>
      <c r="E125" s="27" t="s">
        <v>2517</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2412</v>
      </c>
    </row>
    <row r="128">
      <c r="A128" s="1" t="s">
        <v>309</v>
      </c>
      <c r="E128" s="27" t="s">
        <v>717</v>
      </c>
    </row>
    <row r="129">
      <c r="A129" s="1" t="s">
        <v>300</v>
      </c>
      <c r="B129" s="1">
        <v>29</v>
      </c>
      <c r="C129" s="26" t="s">
        <v>2520</v>
      </c>
      <c r="D129" t="s">
        <v>298</v>
      </c>
      <c r="E129" s="27" t="s">
        <v>2521</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2596</v>
      </c>
    </row>
    <row r="132">
      <c r="A132" s="1" t="s">
        <v>309</v>
      </c>
      <c r="E132" s="27" t="s">
        <v>717</v>
      </c>
    </row>
    <row r="133">
      <c r="A133" s="1" t="s">
        <v>300</v>
      </c>
      <c r="B133" s="1">
        <v>30</v>
      </c>
      <c r="C133" s="26" t="s">
        <v>2608</v>
      </c>
      <c r="D133" t="s">
        <v>298</v>
      </c>
      <c r="E133" s="27" t="s">
        <v>2609</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2478</v>
      </c>
    </row>
    <row r="136">
      <c r="A136" s="1" t="s">
        <v>309</v>
      </c>
      <c r="E136" s="27" t="s">
        <v>717</v>
      </c>
    </row>
    <row r="137" ht="25.5">
      <c r="A137" s="1" t="s">
        <v>300</v>
      </c>
      <c r="B137" s="1">
        <v>32</v>
      </c>
      <c r="C137" s="26" t="s">
        <v>2610</v>
      </c>
      <c r="D137" t="s">
        <v>298</v>
      </c>
      <c r="E137" s="27" t="s">
        <v>2611</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2412</v>
      </c>
    </row>
    <row r="140">
      <c r="A140" s="1" t="s">
        <v>309</v>
      </c>
      <c r="E140" s="27" t="s">
        <v>717</v>
      </c>
    </row>
    <row r="141">
      <c r="A141" s="1" t="s">
        <v>300</v>
      </c>
      <c r="B141" s="1">
        <v>33</v>
      </c>
      <c r="C141" s="26" t="s">
        <v>2612</v>
      </c>
      <c r="D141" t="s">
        <v>298</v>
      </c>
      <c r="E141" s="27" t="s">
        <v>2613</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2614</v>
      </c>
    </row>
    <row r="144">
      <c r="A144" s="1" t="s">
        <v>309</v>
      </c>
      <c r="E144" s="27" t="s">
        <v>717</v>
      </c>
    </row>
    <row r="145">
      <c r="A145" s="1" t="s">
        <v>300</v>
      </c>
      <c r="B145" s="1">
        <v>34</v>
      </c>
      <c r="C145" s="26" t="s">
        <v>1791</v>
      </c>
      <c r="D145" t="s">
        <v>298</v>
      </c>
      <c r="E145" s="27" t="s">
        <v>1792</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2588</v>
      </c>
    </row>
    <row r="148">
      <c r="A148" s="1" t="s">
        <v>309</v>
      </c>
      <c r="E148" s="27" t="s">
        <v>717</v>
      </c>
    </row>
    <row r="149">
      <c r="A149" s="1" t="s">
        <v>300</v>
      </c>
      <c r="B149" s="1">
        <v>35</v>
      </c>
      <c r="C149" s="26" t="s">
        <v>1795</v>
      </c>
      <c r="D149" t="s">
        <v>298</v>
      </c>
      <c r="E149" s="27" t="s">
        <v>1796</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2530</v>
      </c>
    </row>
    <row r="152">
      <c r="A152" s="1" t="s">
        <v>309</v>
      </c>
      <c r="E152" s="27" t="s">
        <v>717</v>
      </c>
    </row>
    <row r="153">
      <c r="A153" s="1" t="s">
        <v>300</v>
      </c>
      <c r="B153" s="1">
        <v>36</v>
      </c>
      <c r="C153" s="26" t="s">
        <v>1797</v>
      </c>
      <c r="D153" t="s">
        <v>298</v>
      </c>
      <c r="E153" s="27" t="s">
        <v>1798</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2588</v>
      </c>
    </row>
    <row r="156">
      <c r="A156" s="1" t="s">
        <v>309</v>
      </c>
      <c r="E156" s="27" t="s">
        <v>717</v>
      </c>
    </row>
    <row r="157">
      <c r="A157" s="1" t="s">
        <v>300</v>
      </c>
      <c r="B157" s="1">
        <v>37</v>
      </c>
      <c r="C157" s="26" t="s">
        <v>1799</v>
      </c>
      <c r="D157" t="s">
        <v>298</v>
      </c>
      <c r="E157" s="27" t="s">
        <v>1800</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2588</v>
      </c>
    </row>
    <row r="160">
      <c r="A160" s="1" t="s">
        <v>309</v>
      </c>
      <c r="E160" s="27" t="s">
        <v>717</v>
      </c>
    </row>
    <row r="161" ht="25.5">
      <c r="A161" s="1" t="s">
        <v>300</v>
      </c>
      <c r="B161" s="1">
        <v>39</v>
      </c>
      <c r="C161" s="26" t="s">
        <v>2615</v>
      </c>
      <c r="D161" t="s">
        <v>298</v>
      </c>
      <c r="E161" s="27" t="s">
        <v>2616</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2412</v>
      </c>
    </row>
    <row r="164">
      <c r="A164" s="1" t="s">
        <v>309</v>
      </c>
      <c r="E164" s="27" t="s">
        <v>717</v>
      </c>
    </row>
    <row r="165">
      <c r="A165" s="1" t="s">
        <v>300</v>
      </c>
      <c r="B165" s="1">
        <v>40</v>
      </c>
      <c r="C165" s="26" t="s">
        <v>2536</v>
      </c>
      <c r="D165" t="s">
        <v>298</v>
      </c>
      <c r="E165" s="27" t="s">
        <v>2537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2412</v>
      </c>
    </row>
    <row r="168">
      <c r="A168" s="1" t="s">
        <v>309</v>
      </c>
      <c r="E168" s="27" t="s">
        <v>717</v>
      </c>
    </row>
    <row r="169">
      <c r="A169" s="1" t="s">
        <v>300</v>
      </c>
      <c r="B169" s="1">
        <v>41</v>
      </c>
      <c r="C169" s="26" t="s">
        <v>2102</v>
      </c>
      <c r="D169" t="s">
        <v>298</v>
      </c>
      <c r="E169" s="27" t="s">
        <v>2103</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2617</v>
      </c>
    </row>
    <row r="172">
      <c r="A172" s="1" t="s">
        <v>309</v>
      </c>
      <c r="E172" s="27" t="s">
        <v>717</v>
      </c>
    </row>
    <row r="173">
      <c r="A173" s="1" t="s">
        <v>300</v>
      </c>
      <c r="B173" s="1">
        <v>42</v>
      </c>
      <c r="C173" s="26" t="s">
        <v>2545</v>
      </c>
      <c r="D173" t="s">
        <v>298</v>
      </c>
      <c r="E173" s="27" t="s">
        <v>2546</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2618</v>
      </c>
    </row>
    <row r="176">
      <c r="A176" s="1" t="s">
        <v>309</v>
      </c>
      <c r="E176" s="27" t="s">
        <v>717</v>
      </c>
    </row>
    <row r="177">
      <c r="A177" s="1" t="s">
        <v>300</v>
      </c>
      <c r="B177" s="1">
        <v>43</v>
      </c>
      <c r="C177" s="26" t="s">
        <v>2233</v>
      </c>
      <c r="D177" t="s">
        <v>298</v>
      </c>
      <c r="E177" s="27" t="s">
        <v>2234</v>
      </c>
      <c r="F177" s="28" t="s">
        <v>327</v>
      </c>
      <c r="G177" s="29">
        <v>0.092999999999999999</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2619</v>
      </c>
    </row>
    <row r="180">
      <c r="A180" s="1" t="s">
        <v>309</v>
      </c>
      <c r="E180" s="27" t="s">
        <v>717</v>
      </c>
    </row>
    <row r="181">
      <c r="A181" s="1" t="s">
        <v>300</v>
      </c>
      <c r="B181" s="1">
        <v>38</v>
      </c>
      <c r="C181" s="26" t="s">
        <v>2562</v>
      </c>
      <c r="D181" t="s">
        <v>298</v>
      </c>
      <c r="E181" s="27" t="s">
        <v>2563</v>
      </c>
      <c r="F181" s="28" t="s">
        <v>586</v>
      </c>
      <c r="G181" s="29">
        <v>80</v>
      </c>
      <c r="H181" s="28">
        <v>0</v>
      </c>
      <c r="I181" s="30">
        <f>ROUND(G181*H181,P4)</f>
        <v>0</v>
      </c>
      <c r="L181" s="31">
        <v>0</v>
      </c>
      <c r="M181" s="24">
        <f>ROUND(G181*L181,P4)</f>
        <v>0</v>
      </c>
      <c r="N181" s="25" t="s">
        <v>780</v>
      </c>
      <c r="O181" s="32">
        <f>M181*AA181</f>
        <v>0</v>
      </c>
      <c r="P181" s="1">
        <v>3</v>
      </c>
      <c r="AA181" s="1">
        <f>IF(P181=1,$O$3,IF(P181=2,$O$4,$O$5))</f>
        <v>0</v>
      </c>
    </row>
    <row r="182">
      <c r="A182" s="1" t="s">
        <v>306</v>
      </c>
      <c r="E182" s="27" t="s">
        <v>329</v>
      </c>
    </row>
    <row r="183">
      <c r="A183" s="1" t="s">
        <v>308</v>
      </c>
      <c r="E183" s="33" t="s">
        <v>2620</v>
      </c>
    </row>
    <row r="184" ht="140.25">
      <c r="A184" s="1" t="s">
        <v>309</v>
      </c>
      <c r="E184" s="27" t="s">
        <v>2565</v>
      </c>
    </row>
    <row r="185">
      <c r="A185" s="1" t="s">
        <v>297</v>
      </c>
      <c r="C185" s="22" t="s">
        <v>2621</v>
      </c>
      <c r="E185" s="23" t="s">
        <v>2622</v>
      </c>
      <c r="L185" s="24">
        <f>SUMIFS(L186:L201,A186:A201,"P")</f>
        <v>0</v>
      </c>
      <c r="M185" s="24">
        <f>SUMIFS(M186:M201,A186:A201,"P")</f>
        <v>0</v>
      </c>
      <c r="N185" s="25"/>
    </row>
    <row r="186">
      <c r="A186" s="1" t="s">
        <v>300</v>
      </c>
      <c r="B186" s="1">
        <v>44</v>
      </c>
      <c r="C186" s="26" t="s">
        <v>325</v>
      </c>
      <c r="D186" t="s">
        <v>298</v>
      </c>
      <c r="E186" s="27" t="s">
        <v>326</v>
      </c>
      <c r="F186" s="28" t="s">
        <v>327</v>
      </c>
      <c r="G186" s="29">
        <v>22.800000000000001</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2623</v>
      </c>
    </row>
    <row r="189">
      <c r="A189" s="1" t="s">
        <v>309</v>
      </c>
      <c r="E189" s="27" t="s">
        <v>717</v>
      </c>
    </row>
    <row r="190">
      <c r="A190" s="1" t="s">
        <v>300</v>
      </c>
      <c r="B190" s="1">
        <v>45</v>
      </c>
      <c r="C190" s="26" t="s">
        <v>2624</v>
      </c>
      <c r="D190" t="s">
        <v>298</v>
      </c>
      <c r="E190" s="27" t="s">
        <v>2625</v>
      </c>
      <c r="F190" s="28" t="s">
        <v>327</v>
      </c>
      <c r="G190" s="29">
        <v>22.800000000000001</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2626</v>
      </c>
    </row>
    <row r="193">
      <c r="A193" s="1" t="s">
        <v>309</v>
      </c>
      <c r="E193" s="27" t="s">
        <v>717</v>
      </c>
    </row>
    <row r="194">
      <c r="A194" s="1" t="s">
        <v>300</v>
      </c>
      <c r="B194" s="1">
        <v>46</v>
      </c>
      <c r="C194" s="26" t="s">
        <v>334</v>
      </c>
      <c r="D194" t="s">
        <v>298</v>
      </c>
      <c r="E194" s="27" t="s">
        <v>335</v>
      </c>
      <c r="F194" s="28" t="s">
        <v>327</v>
      </c>
      <c r="G194" s="29">
        <v>20.52</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2627</v>
      </c>
    </row>
    <row r="197">
      <c r="A197" s="1" t="s">
        <v>309</v>
      </c>
      <c r="E197" s="27" t="s">
        <v>717</v>
      </c>
    </row>
    <row r="198">
      <c r="A198" s="1" t="s">
        <v>300</v>
      </c>
      <c r="B198" s="1">
        <v>47</v>
      </c>
      <c r="C198" s="26" t="s">
        <v>364</v>
      </c>
      <c r="D198" t="s">
        <v>298</v>
      </c>
      <c r="E198" s="27" t="s">
        <v>365</v>
      </c>
      <c r="F198" s="28" t="s">
        <v>333</v>
      </c>
      <c r="G198" s="29">
        <v>32</v>
      </c>
      <c r="H198" s="28">
        <v>0</v>
      </c>
      <c r="I198" s="30">
        <f>ROUND(G198*H198,P4)</f>
        <v>0</v>
      </c>
      <c r="L198" s="31">
        <v>0</v>
      </c>
      <c r="M198" s="24">
        <f>ROUND(G198*L198,P4)</f>
        <v>0</v>
      </c>
      <c r="N198" s="25" t="s">
        <v>328</v>
      </c>
      <c r="O198" s="32">
        <f>M198*AA198</f>
        <v>0</v>
      </c>
      <c r="P198" s="1">
        <v>3</v>
      </c>
      <c r="AA198" s="1">
        <f>IF(P198=1,$O$3,IF(P198=2,$O$4,$O$5))</f>
        <v>0</v>
      </c>
    </row>
    <row r="199">
      <c r="A199" s="1" t="s">
        <v>306</v>
      </c>
      <c r="E199" s="27" t="s">
        <v>329</v>
      </c>
    </row>
    <row r="200">
      <c r="A200" s="1" t="s">
        <v>308</v>
      </c>
      <c r="E200" s="33" t="s">
        <v>2593</v>
      </c>
    </row>
    <row r="201">
      <c r="A201" s="1" t="s">
        <v>309</v>
      </c>
      <c r="E201" s="27" t="s">
        <v>717</v>
      </c>
    </row>
    <row r="202">
      <c r="A202" s="1" t="s">
        <v>297</v>
      </c>
      <c r="C202" s="22" t="s">
        <v>302</v>
      </c>
      <c r="E202" s="23" t="s">
        <v>2566</v>
      </c>
      <c r="L202" s="24">
        <f>SUMIFS(L203:L218,A203:A218,"P")</f>
        <v>0</v>
      </c>
      <c r="M202" s="24">
        <f>SUMIFS(M203:M218,A203:A218,"P")</f>
        <v>0</v>
      </c>
      <c r="N202" s="25"/>
    </row>
    <row r="203" ht="25.5">
      <c r="A203" s="1" t="s">
        <v>300</v>
      </c>
      <c r="B203" s="1">
        <v>48</v>
      </c>
      <c r="C203" s="26" t="s">
        <v>301</v>
      </c>
      <c r="D203" t="s">
        <v>302</v>
      </c>
      <c r="E203" s="27" t="s">
        <v>303</v>
      </c>
      <c r="F203" s="28" t="s">
        <v>304</v>
      </c>
      <c r="G203" s="29">
        <v>4.1040000000000001</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2628</v>
      </c>
    </row>
    <row r="206" ht="153">
      <c r="A206" s="1" t="s">
        <v>309</v>
      </c>
      <c r="E206" s="27" t="s">
        <v>310</v>
      </c>
    </row>
    <row r="207" ht="25.5">
      <c r="A207" s="1" t="s">
        <v>300</v>
      </c>
      <c r="B207" s="1">
        <v>49</v>
      </c>
      <c r="C207" s="26" t="s">
        <v>314</v>
      </c>
      <c r="D207" t="s">
        <v>315</v>
      </c>
      <c r="E207" s="27" t="s">
        <v>316</v>
      </c>
      <c r="F207" s="28" t="s">
        <v>304</v>
      </c>
      <c r="G207" s="29">
        <v>0.24199999999999999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2629</v>
      </c>
    </row>
    <row r="210" ht="153">
      <c r="A210" s="1" t="s">
        <v>309</v>
      </c>
      <c r="E210" s="27" t="s">
        <v>310</v>
      </c>
    </row>
    <row r="211" ht="25.5">
      <c r="A211" s="1" t="s">
        <v>300</v>
      </c>
      <c r="B211" s="1">
        <v>51</v>
      </c>
      <c r="C211" s="26" t="s">
        <v>925</v>
      </c>
      <c r="D211" t="s">
        <v>926</v>
      </c>
      <c r="E211" s="27" t="s">
        <v>927</v>
      </c>
      <c r="F211" s="28" t="s">
        <v>304</v>
      </c>
      <c r="G211" s="29">
        <v>0.002</v>
      </c>
      <c r="H211" s="28">
        <v>0</v>
      </c>
      <c r="I211" s="30">
        <f>ROUND(G211*H211,P4)</f>
        <v>0</v>
      </c>
      <c r="L211" s="31">
        <v>0</v>
      </c>
      <c r="M211" s="24">
        <f>ROUND(G211*L211,P4)</f>
        <v>0</v>
      </c>
      <c r="N211" s="25" t="s">
        <v>305</v>
      </c>
      <c r="O211" s="32">
        <f>M211*AA211</f>
        <v>0</v>
      </c>
      <c r="P211" s="1">
        <v>3</v>
      </c>
      <c r="AA211" s="1">
        <f>IF(P211=1,$O$3,IF(P211=2,$O$4,$O$5))</f>
        <v>0</v>
      </c>
    </row>
    <row r="212">
      <c r="A212" s="1" t="s">
        <v>306</v>
      </c>
      <c r="E212" s="27" t="s">
        <v>307</v>
      </c>
    </row>
    <row r="213">
      <c r="A213" s="1" t="s">
        <v>308</v>
      </c>
      <c r="E213" s="33" t="s">
        <v>2630</v>
      </c>
    </row>
    <row r="214" ht="153">
      <c r="A214" s="1" t="s">
        <v>309</v>
      </c>
      <c r="E214" s="27" t="s">
        <v>310</v>
      </c>
    </row>
    <row r="215" ht="25.5">
      <c r="A215" s="1" t="s">
        <v>300</v>
      </c>
      <c r="B215" s="1">
        <v>50</v>
      </c>
      <c r="C215" s="26" t="s">
        <v>317</v>
      </c>
      <c r="D215" t="s">
        <v>318</v>
      </c>
      <c r="E215" s="27" t="s">
        <v>319</v>
      </c>
      <c r="F215" s="28" t="s">
        <v>304</v>
      </c>
      <c r="G215" s="29">
        <v>0.14999999999999999</v>
      </c>
      <c r="H215" s="28">
        <v>0</v>
      </c>
      <c r="I215" s="30">
        <f>ROUND(G215*H215,P4)</f>
        <v>0</v>
      </c>
      <c r="L215" s="31">
        <v>0</v>
      </c>
      <c r="M215" s="24">
        <f>ROUND(G215*L215,P4)</f>
        <v>0</v>
      </c>
      <c r="N215" s="25" t="s">
        <v>305</v>
      </c>
      <c r="O215" s="32">
        <f>M215*AA215</f>
        <v>0</v>
      </c>
      <c r="P215" s="1">
        <v>3</v>
      </c>
      <c r="AA215" s="1">
        <f>IF(P215=1,$O$3,IF(P215=2,$O$4,$O$5))</f>
        <v>0</v>
      </c>
    </row>
    <row r="216">
      <c r="A216" s="1" t="s">
        <v>306</v>
      </c>
      <c r="E216" s="27" t="s">
        <v>307</v>
      </c>
    </row>
    <row r="217">
      <c r="A217" s="1" t="s">
        <v>308</v>
      </c>
      <c r="E217" s="33" t="s">
        <v>2567</v>
      </c>
    </row>
    <row r="218" ht="153">
      <c r="A218" s="1" t="s">
        <v>309</v>
      </c>
      <c r="E218" s="27" t="s">
        <v>310</v>
      </c>
    </row>
  </sheetData>
  <sheetProtection sheet="1" objects="1" scenarios="1" spinCount="100000" saltValue="osOdKE684nd1Eam5CfXvZH90F8JJeifYbzUkHxke6k0t4Wuy71RMedO+TZEcHHsN7e+aj/4Jz5WbVPqZR04uDw==" hashValue="BAMeCK5/ocRi+D0oejFSbJHriJtOJWw5a86EuKFv60/ftJ7zIyr9SM/n/dq8JUOksTf+C2pUwVZvSE6MKTK1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COUNTIFS(L8:L284,"=0",A8:A284,"P")+COUNTIFS(L8:L284,"",A8:A284,"P")+SUM(Q8:Q284)</f>
        <v>0</v>
      </c>
    </row>
    <row r="8">
      <c r="A8" s="1" t="s">
        <v>295</v>
      </c>
      <c r="C8" s="22" t="s">
        <v>2631</v>
      </c>
      <c r="E8" s="23" t="s">
        <v>75</v>
      </c>
      <c r="L8" s="24">
        <f>L9+L50+L279</f>
        <v>0</v>
      </c>
      <c r="M8" s="24">
        <f>M9+M50+M279</f>
        <v>0</v>
      </c>
      <c r="N8" s="25"/>
    </row>
    <row r="9">
      <c r="A9" s="1" t="s">
        <v>297</v>
      </c>
      <c r="C9" s="22" t="s">
        <v>2388</v>
      </c>
      <c r="E9" s="23" t="s">
        <v>2389</v>
      </c>
      <c r="L9" s="24">
        <f>SUMIFS(L10:L49,A10:A49,"P")</f>
        <v>0</v>
      </c>
      <c r="M9" s="24">
        <f>SUMIFS(M10:M49,A10:A49,"P")</f>
        <v>0</v>
      </c>
      <c r="N9" s="25"/>
    </row>
    <row r="10" ht="25.5">
      <c r="A10" s="1" t="s">
        <v>300</v>
      </c>
      <c r="B10" s="1">
        <v>1</v>
      </c>
      <c r="C10" s="26" t="s">
        <v>2081</v>
      </c>
      <c r="D10" t="s">
        <v>298</v>
      </c>
      <c r="E10" s="27" t="s">
        <v>2082</v>
      </c>
      <c r="F10" s="28" t="s">
        <v>333</v>
      </c>
      <c r="G10" s="29">
        <v>25</v>
      </c>
      <c r="H10" s="28">
        <v>0</v>
      </c>
      <c r="I10" s="30">
        <f>ROUND(G10*H10,P4)</f>
        <v>0</v>
      </c>
      <c r="L10" s="31">
        <v>0</v>
      </c>
      <c r="M10" s="24">
        <f>ROUND(G10*L10,P4)</f>
        <v>0</v>
      </c>
      <c r="N10" s="25" t="s">
        <v>328</v>
      </c>
      <c r="O10" s="32">
        <f>M10*AA10</f>
        <v>0</v>
      </c>
      <c r="P10" s="1">
        <v>3</v>
      </c>
      <c r="AA10" s="1">
        <f>IF(P10=1,$O$3,IF(P10=2,$O$4,$O$5))</f>
        <v>0</v>
      </c>
    </row>
    <row r="11">
      <c r="A11" s="1" t="s">
        <v>306</v>
      </c>
      <c r="E11" s="27" t="s">
        <v>1366</v>
      </c>
    </row>
    <row r="12">
      <c r="A12" s="1" t="s">
        <v>308</v>
      </c>
      <c r="E12" s="33" t="s">
        <v>2400</v>
      </c>
    </row>
    <row r="13">
      <c r="A13" s="1" t="s">
        <v>309</v>
      </c>
      <c r="E13" s="27" t="s">
        <v>717</v>
      </c>
    </row>
    <row r="14" ht="25.5">
      <c r="A14" s="1" t="s">
        <v>300</v>
      </c>
      <c r="B14" s="1">
        <v>2</v>
      </c>
      <c r="C14" s="26" t="s">
        <v>973</v>
      </c>
      <c r="D14" t="s">
        <v>298</v>
      </c>
      <c r="E14" s="27" t="s">
        <v>974</v>
      </c>
      <c r="F14" s="28" t="s">
        <v>333</v>
      </c>
      <c r="G14" s="29">
        <v>20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2632</v>
      </c>
    </row>
    <row r="17">
      <c r="A17" s="1" t="s">
        <v>309</v>
      </c>
      <c r="E17" s="27" t="s">
        <v>717</v>
      </c>
    </row>
    <row r="18">
      <c r="A18" s="1" t="s">
        <v>300</v>
      </c>
      <c r="B18" s="1">
        <v>3</v>
      </c>
      <c r="C18" s="26" t="s">
        <v>2240</v>
      </c>
      <c r="D18" t="s">
        <v>298</v>
      </c>
      <c r="E18" s="27" t="s">
        <v>2241</v>
      </c>
      <c r="F18" s="28" t="s">
        <v>333</v>
      </c>
      <c r="G18" s="29">
        <v>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2392</v>
      </c>
    </row>
    <row r="21">
      <c r="A21" s="1" t="s">
        <v>309</v>
      </c>
      <c r="E21" s="27" t="s">
        <v>717</v>
      </c>
    </row>
    <row r="22" ht="25.5">
      <c r="A22" s="1" t="s">
        <v>300</v>
      </c>
      <c r="B22" s="1">
        <v>4</v>
      </c>
      <c r="C22" s="26" t="s">
        <v>2393</v>
      </c>
      <c r="D22" t="s">
        <v>298</v>
      </c>
      <c r="E22" s="27" t="s">
        <v>2394</v>
      </c>
      <c r="F22" s="28" t="s">
        <v>350</v>
      </c>
      <c r="G22" s="29">
        <v>10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2633</v>
      </c>
    </row>
    <row r="25">
      <c r="A25" s="1" t="s">
        <v>309</v>
      </c>
      <c r="E25" s="27" t="s">
        <v>717</v>
      </c>
    </row>
    <row r="26">
      <c r="A26" s="1" t="s">
        <v>300</v>
      </c>
      <c r="B26" s="1">
        <v>5</v>
      </c>
      <c r="C26" s="26" t="s">
        <v>975</v>
      </c>
      <c r="D26" t="s">
        <v>298</v>
      </c>
      <c r="E26" s="27" t="s">
        <v>976</v>
      </c>
      <c r="F26" s="28" t="s">
        <v>359</v>
      </c>
      <c r="G26" s="29">
        <v>80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2620</v>
      </c>
    </row>
    <row r="29">
      <c r="A29" s="1" t="s">
        <v>309</v>
      </c>
      <c r="E29" s="27" t="s">
        <v>717</v>
      </c>
    </row>
    <row r="30">
      <c r="A30" s="1" t="s">
        <v>300</v>
      </c>
      <c r="B30" s="1">
        <v>6</v>
      </c>
      <c r="C30" s="26" t="s">
        <v>977</v>
      </c>
      <c r="D30" t="s">
        <v>298</v>
      </c>
      <c r="E30" s="27" t="s">
        <v>978</v>
      </c>
      <c r="F30" s="28" t="s">
        <v>359</v>
      </c>
      <c r="G30" s="29">
        <v>50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2397</v>
      </c>
    </row>
    <row r="33">
      <c r="A33" s="1" t="s">
        <v>309</v>
      </c>
      <c r="E33" s="27" t="s">
        <v>717</v>
      </c>
    </row>
    <row r="34">
      <c r="A34" s="1" t="s">
        <v>300</v>
      </c>
      <c r="B34" s="1">
        <v>7</v>
      </c>
      <c r="C34" s="26" t="s">
        <v>1270</v>
      </c>
      <c r="D34" t="s">
        <v>298</v>
      </c>
      <c r="E34" s="27" t="s">
        <v>1271</v>
      </c>
      <c r="F34" s="28" t="s">
        <v>350</v>
      </c>
      <c r="G34" s="29">
        <v>2</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2403</v>
      </c>
    </row>
    <row r="37">
      <c r="A37" s="1" t="s">
        <v>309</v>
      </c>
      <c r="E37" s="27" t="s">
        <v>717</v>
      </c>
    </row>
    <row r="38" ht="25.5">
      <c r="A38" s="1" t="s">
        <v>300</v>
      </c>
      <c r="B38" s="1">
        <v>8</v>
      </c>
      <c r="C38" s="26" t="s">
        <v>1479</v>
      </c>
      <c r="D38" t="s">
        <v>298</v>
      </c>
      <c r="E38" s="27" t="s">
        <v>1480</v>
      </c>
      <c r="F38" s="28" t="s">
        <v>359</v>
      </c>
      <c r="G38" s="29">
        <v>7</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2402</v>
      </c>
    </row>
    <row r="41">
      <c r="A41" s="1" t="s">
        <v>309</v>
      </c>
      <c r="E41" s="27" t="s">
        <v>717</v>
      </c>
    </row>
    <row r="42">
      <c r="A42" s="1" t="s">
        <v>300</v>
      </c>
      <c r="B42" s="1">
        <v>9</v>
      </c>
      <c r="C42" s="26" t="s">
        <v>1187</v>
      </c>
      <c r="D42" t="s">
        <v>298</v>
      </c>
      <c r="E42" s="27" t="s">
        <v>1188</v>
      </c>
      <c r="F42" s="28" t="s">
        <v>359</v>
      </c>
      <c r="G42" s="29">
        <v>2</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2403</v>
      </c>
    </row>
    <row r="45">
      <c r="A45" s="1" t="s">
        <v>309</v>
      </c>
      <c r="E45" s="27" t="s">
        <v>717</v>
      </c>
    </row>
    <row r="46" ht="25.5">
      <c r="A46" s="1" t="s">
        <v>300</v>
      </c>
      <c r="B46" s="1">
        <v>10</v>
      </c>
      <c r="C46" s="26" t="s">
        <v>1748</v>
      </c>
      <c r="D46" t="s">
        <v>298</v>
      </c>
      <c r="E46" s="27" t="s">
        <v>1749</v>
      </c>
      <c r="F46" s="28" t="s">
        <v>359</v>
      </c>
      <c r="G46" s="29">
        <v>8</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2634</v>
      </c>
    </row>
    <row r="49">
      <c r="A49" s="1" t="s">
        <v>309</v>
      </c>
      <c r="E49" s="27" t="s">
        <v>717</v>
      </c>
    </row>
    <row r="50">
      <c r="A50" s="1" t="s">
        <v>297</v>
      </c>
      <c r="C50" s="22" t="s">
        <v>2408</v>
      </c>
      <c r="E50" s="23" t="s">
        <v>2409</v>
      </c>
      <c r="L50" s="24">
        <f>SUMIFS(L51:L278,A51:A278,"P")</f>
        <v>0</v>
      </c>
      <c r="M50" s="24">
        <f>SUMIFS(M51:M278,A51:A278,"P")</f>
        <v>0</v>
      </c>
      <c r="N50" s="25"/>
    </row>
    <row r="51">
      <c r="A51" s="1" t="s">
        <v>300</v>
      </c>
      <c r="B51" s="1">
        <v>11</v>
      </c>
      <c r="C51" s="26" t="s">
        <v>2410</v>
      </c>
      <c r="D51" t="s">
        <v>298</v>
      </c>
      <c r="E51" s="27" t="s">
        <v>2411</v>
      </c>
      <c r="F51" s="28" t="s">
        <v>359</v>
      </c>
      <c r="G51" s="29">
        <v>1</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2478</v>
      </c>
    </row>
    <row r="54">
      <c r="A54" s="1" t="s">
        <v>309</v>
      </c>
      <c r="E54" s="27" t="s">
        <v>717</v>
      </c>
    </row>
    <row r="55">
      <c r="A55" s="1" t="s">
        <v>300</v>
      </c>
      <c r="B55" s="1">
        <v>12</v>
      </c>
      <c r="C55" s="26" t="s">
        <v>2415</v>
      </c>
      <c r="D55" t="s">
        <v>298</v>
      </c>
      <c r="E55" s="27" t="s">
        <v>2416</v>
      </c>
      <c r="F55" s="28" t="s">
        <v>333</v>
      </c>
      <c r="G55" s="29">
        <v>75</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2635</v>
      </c>
    </row>
    <row r="58">
      <c r="A58" s="1" t="s">
        <v>309</v>
      </c>
      <c r="E58" s="27" t="s">
        <v>717</v>
      </c>
    </row>
    <row r="59">
      <c r="A59" s="1" t="s">
        <v>300</v>
      </c>
      <c r="B59" s="1">
        <v>13</v>
      </c>
      <c r="C59" s="26" t="s">
        <v>799</v>
      </c>
      <c r="D59" t="s">
        <v>298</v>
      </c>
      <c r="E59" s="27" t="s">
        <v>800</v>
      </c>
      <c r="F59" s="28" t="s">
        <v>359</v>
      </c>
      <c r="G59" s="29">
        <v>35</v>
      </c>
      <c r="H59" s="28">
        <v>0</v>
      </c>
      <c r="I59" s="30">
        <f>ROUND(G59*H59,P4)</f>
        <v>0</v>
      </c>
      <c r="L59" s="31">
        <v>0</v>
      </c>
      <c r="M59" s="24">
        <f>ROUND(G59*L59,P4)</f>
        <v>0</v>
      </c>
      <c r="N59" s="25" t="s">
        <v>328</v>
      </c>
      <c r="O59" s="32">
        <f>M59*AA59</f>
        <v>0</v>
      </c>
      <c r="P59" s="1">
        <v>3</v>
      </c>
      <c r="AA59" s="1">
        <f>IF(P59=1,$O$3,IF(P59=2,$O$4,$O$5))</f>
        <v>0</v>
      </c>
    </row>
    <row r="60">
      <c r="A60" s="1" t="s">
        <v>306</v>
      </c>
      <c r="E60" s="27" t="s">
        <v>329</v>
      </c>
    </row>
    <row r="61">
      <c r="A61" s="1" t="s">
        <v>308</v>
      </c>
      <c r="E61" s="33" t="s">
        <v>2636</v>
      </c>
    </row>
    <row r="62">
      <c r="A62" s="1" t="s">
        <v>309</v>
      </c>
      <c r="E62" s="27" t="s">
        <v>717</v>
      </c>
    </row>
    <row r="63">
      <c r="A63" s="1" t="s">
        <v>300</v>
      </c>
      <c r="B63" s="1">
        <v>14</v>
      </c>
      <c r="C63" s="26" t="s">
        <v>2418</v>
      </c>
      <c r="D63" t="s">
        <v>298</v>
      </c>
      <c r="E63" s="27" t="s">
        <v>2419</v>
      </c>
      <c r="F63" s="28" t="s">
        <v>359</v>
      </c>
      <c r="G63" s="29">
        <v>2</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2401</v>
      </c>
    </row>
    <row r="66">
      <c r="A66" s="1" t="s">
        <v>309</v>
      </c>
      <c r="E66" s="27" t="s">
        <v>717</v>
      </c>
    </row>
    <row r="67">
      <c r="A67" s="1" t="s">
        <v>300</v>
      </c>
      <c r="B67" s="1">
        <v>15</v>
      </c>
      <c r="C67" s="26" t="s">
        <v>801</v>
      </c>
      <c r="D67" t="s">
        <v>298</v>
      </c>
      <c r="E67" s="27" t="s">
        <v>802</v>
      </c>
      <c r="F67" s="28" t="s">
        <v>359</v>
      </c>
      <c r="G67" s="29">
        <v>25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2400</v>
      </c>
    </row>
    <row r="70">
      <c r="A70" s="1" t="s">
        <v>309</v>
      </c>
      <c r="E70" s="27" t="s">
        <v>717</v>
      </c>
    </row>
    <row r="71">
      <c r="A71" s="1" t="s">
        <v>300</v>
      </c>
      <c r="B71" s="1">
        <v>16</v>
      </c>
      <c r="C71" s="26" t="s">
        <v>984</v>
      </c>
      <c r="D71" t="s">
        <v>298</v>
      </c>
      <c r="E71" s="27" t="s">
        <v>985</v>
      </c>
      <c r="F71" s="28" t="s">
        <v>359</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2636</v>
      </c>
    </row>
    <row r="74">
      <c r="A74" s="1" t="s">
        <v>309</v>
      </c>
      <c r="E74" s="27" t="s">
        <v>717</v>
      </c>
    </row>
    <row r="75">
      <c r="A75" s="1" t="s">
        <v>300</v>
      </c>
      <c r="B75" s="1">
        <v>17</v>
      </c>
      <c r="C75" s="26" t="s">
        <v>1754</v>
      </c>
      <c r="D75" t="s">
        <v>298</v>
      </c>
      <c r="E75" s="27" t="s">
        <v>1755</v>
      </c>
      <c r="F75" s="28" t="s">
        <v>359</v>
      </c>
      <c r="G75" s="29">
        <v>2</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2401</v>
      </c>
    </row>
    <row r="78">
      <c r="A78" s="1" t="s">
        <v>309</v>
      </c>
      <c r="E78" s="27" t="s">
        <v>717</v>
      </c>
    </row>
    <row r="79">
      <c r="A79" s="1" t="s">
        <v>300</v>
      </c>
      <c r="B79" s="1">
        <v>18</v>
      </c>
      <c r="C79" s="26" t="s">
        <v>1021</v>
      </c>
      <c r="D79" t="s">
        <v>298</v>
      </c>
      <c r="E79" s="27" t="s">
        <v>1022</v>
      </c>
      <c r="F79" s="28" t="s">
        <v>333</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2428</v>
      </c>
    </row>
    <row r="82">
      <c r="A82" s="1" t="s">
        <v>309</v>
      </c>
      <c r="E82" s="27" t="s">
        <v>717</v>
      </c>
    </row>
    <row r="83">
      <c r="A83" s="1" t="s">
        <v>300</v>
      </c>
      <c r="B83" s="1">
        <v>19</v>
      </c>
      <c r="C83" s="26" t="s">
        <v>1962</v>
      </c>
      <c r="D83" t="s">
        <v>298</v>
      </c>
      <c r="E83" s="27" t="s">
        <v>1963</v>
      </c>
      <c r="F83" s="28" t="s">
        <v>333</v>
      </c>
      <c r="G83" s="29">
        <v>45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2428</v>
      </c>
    </row>
    <row r="86">
      <c r="A86" s="1" t="s">
        <v>309</v>
      </c>
      <c r="E86" s="27" t="s">
        <v>717</v>
      </c>
    </row>
    <row r="87">
      <c r="A87" s="1" t="s">
        <v>300</v>
      </c>
      <c r="B87" s="1">
        <v>20</v>
      </c>
      <c r="C87" s="26" t="s">
        <v>2085</v>
      </c>
      <c r="D87" t="s">
        <v>298</v>
      </c>
      <c r="E87" s="27" t="s">
        <v>2086</v>
      </c>
      <c r="F87" s="28" t="s">
        <v>333</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2428</v>
      </c>
    </row>
    <row r="90">
      <c r="A90" s="1" t="s">
        <v>309</v>
      </c>
      <c r="E90" s="27" t="s">
        <v>717</v>
      </c>
    </row>
    <row r="91">
      <c r="A91" s="1" t="s">
        <v>300</v>
      </c>
      <c r="B91" s="1">
        <v>21</v>
      </c>
      <c r="C91" s="26" t="s">
        <v>2438</v>
      </c>
      <c r="D91" t="s">
        <v>298</v>
      </c>
      <c r="E91" s="27" t="s">
        <v>2439</v>
      </c>
      <c r="F91" s="28" t="s">
        <v>333</v>
      </c>
      <c r="G91" s="29">
        <v>45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2428</v>
      </c>
    </row>
    <row r="94">
      <c r="A94" s="1" t="s">
        <v>309</v>
      </c>
      <c r="E94" s="27" t="s">
        <v>717</v>
      </c>
    </row>
    <row r="95">
      <c r="A95" s="1" t="s">
        <v>300</v>
      </c>
      <c r="B95" s="1">
        <v>22</v>
      </c>
      <c r="C95" s="26" t="s">
        <v>2440</v>
      </c>
      <c r="D95" t="s">
        <v>298</v>
      </c>
      <c r="E95" s="27" t="s">
        <v>2441</v>
      </c>
      <c r="F95" s="28" t="s">
        <v>333</v>
      </c>
      <c r="G95" s="29">
        <v>142</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2428</v>
      </c>
    </row>
    <row r="98">
      <c r="A98" s="1" t="s">
        <v>309</v>
      </c>
      <c r="E98" s="27" t="s">
        <v>717</v>
      </c>
    </row>
    <row r="99">
      <c r="A99" s="1" t="s">
        <v>300</v>
      </c>
      <c r="B99" s="1">
        <v>23</v>
      </c>
      <c r="C99" s="26" t="s">
        <v>2442</v>
      </c>
      <c r="D99" t="s">
        <v>298</v>
      </c>
      <c r="E99" s="27" t="s">
        <v>2443</v>
      </c>
      <c r="F99" s="28" t="s">
        <v>333</v>
      </c>
      <c r="G99" s="29">
        <v>30</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2428</v>
      </c>
    </row>
    <row r="102">
      <c r="A102" s="1" t="s">
        <v>309</v>
      </c>
      <c r="E102" s="27" t="s">
        <v>717</v>
      </c>
    </row>
    <row r="103">
      <c r="A103" s="1" t="s">
        <v>300</v>
      </c>
      <c r="B103" s="1">
        <v>24</v>
      </c>
      <c r="C103" s="26" t="s">
        <v>378</v>
      </c>
      <c r="D103" t="s">
        <v>298</v>
      </c>
      <c r="E103" s="27" t="s">
        <v>379</v>
      </c>
      <c r="F103" s="28" t="s">
        <v>333</v>
      </c>
      <c r="G103" s="29">
        <v>10</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2428</v>
      </c>
    </row>
    <row r="106">
      <c r="A106" s="1" t="s">
        <v>309</v>
      </c>
      <c r="E106" s="27" t="s">
        <v>717</v>
      </c>
    </row>
    <row r="107">
      <c r="A107" s="1" t="s">
        <v>300</v>
      </c>
      <c r="B107" s="1">
        <v>25</v>
      </c>
      <c r="C107" s="26" t="s">
        <v>380</v>
      </c>
      <c r="D107" t="s">
        <v>298</v>
      </c>
      <c r="E107" s="27" t="s">
        <v>381</v>
      </c>
      <c r="F107" s="28" t="s">
        <v>333</v>
      </c>
      <c r="G107" s="29">
        <v>105</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2428</v>
      </c>
    </row>
    <row r="110">
      <c r="A110" s="1" t="s">
        <v>309</v>
      </c>
      <c r="E110" s="27" t="s">
        <v>717</v>
      </c>
    </row>
    <row r="111">
      <c r="A111" s="1" t="s">
        <v>300</v>
      </c>
      <c r="B111" s="1">
        <v>26</v>
      </c>
      <c r="C111" s="26" t="s">
        <v>2444</v>
      </c>
      <c r="D111" t="s">
        <v>298</v>
      </c>
      <c r="E111" s="27" t="s">
        <v>2445</v>
      </c>
      <c r="F111" s="28" t="s">
        <v>333</v>
      </c>
      <c r="G111" s="29">
        <v>5</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2428</v>
      </c>
    </row>
    <row r="114">
      <c r="A114" s="1" t="s">
        <v>309</v>
      </c>
      <c r="E114" s="27" t="s">
        <v>717</v>
      </c>
    </row>
    <row r="115">
      <c r="A115" s="1" t="s">
        <v>300</v>
      </c>
      <c r="B115" s="1">
        <v>27</v>
      </c>
      <c r="C115" s="26" t="s">
        <v>2446</v>
      </c>
      <c r="D115" t="s">
        <v>298</v>
      </c>
      <c r="E115" s="27" t="s">
        <v>2447</v>
      </c>
      <c r="F115" s="28" t="s">
        <v>333</v>
      </c>
      <c r="G115" s="29">
        <v>75</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2428</v>
      </c>
    </row>
    <row r="118">
      <c r="A118" s="1" t="s">
        <v>309</v>
      </c>
      <c r="E118" s="27" t="s">
        <v>717</v>
      </c>
    </row>
    <row r="119" ht="25.5">
      <c r="A119" s="1" t="s">
        <v>300</v>
      </c>
      <c r="B119" s="1">
        <v>28</v>
      </c>
      <c r="C119" s="26" t="s">
        <v>2448</v>
      </c>
      <c r="D119" t="s">
        <v>298</v>
      </c>
      <c r="E119" s="27" t="s">
        <v>2449</v>
      </c>
      <c r="F119" s="28" t="s">
        <v>359</v>
      </c>
      <c r="G119" s="29">
        <v>14</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2428</v>
      </c>
    </row>
    <row r="122">
      <c r="A122" s="1" t="s">
        <v>309</v>
      </c>
      <c r="E122" s="27" t="s">
        <v>717</v>
      </c>
    </row>
    <row r="123" ht="25.5">
      <c r="A123" s="1" t="s">
        <v>300</v>
      </c>
      <c r="B123" s="1">
        <v>29</v>
      </c>
      <c r="C123" s="26" t="s">
        <v>1086</v>
      </c>
      <c r="D123" t="s">
        <v>298</v>
      </c>
      <c r="E123" s="27" t="s">
        <v>1087</v>
      </c>
      <c r="F123" s="28" t="s">
        <v>359</v>
      </c>
      <c r="G123" s="29">
        <v>8</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2428</v>
      </c>
    </row>
    <row r="126">
      <c r="A126" s="1" t="s">
        <v>309</v>
      </c>
      <c r="E126" s="27" t="s">
        <v>717</v>
      </c>
    </row>
    <row r="127" ht="25.5">
      <c r="A127" s="1" t="s">
        <v>300</v>
      </c>
      <c r="B127" s="1">
        <v>30</v>
      </c>
      <c r="C127" s="26" t="s">
        <v>382</v>
      </c>
      <c r="D127" t="s">
        <v>298</v>
      </c>
      <c r="E127" s="27" t="s">
        <v>383</v>
      </c>
      <c r="F127" s="28" t="s">
        <v>359</v>
      </c>
      <c r="G127" s="29">
        <v>16</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2428</v>
      </c>
    </row>
    <row r="130">
      <c r="A130" s="1" t="s">
        <v>309</v>
      </c>
      <c r="E130" s="27" t="s">
        <v>717</v>
      </c>
    </row>
    <row r="131" ht="25.5">
      <c r="A131" s="1" t="s">
        <v>300</v>
      </c>
      <c r="B131" s="1">
        <v>31</v>
      </c>
      <c r="C131" s="26" t="s">
        <v>2454</v>
      </c>
      <c r="D131" t="s">
        <v>298</v>
      </c>
      <c r="E131" s="27" t="s">
        <v>2455</v>
      </c>
      <c r="F131" s="28" t="s">
        <v>359</v>
      </c>
      <c r="G131" s="29">
        <v>14</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2428</v>
      </c>
    </row>
    <row r="134">
      <c r="A134" s="1" t="s">
        <v>309</v>
      </c>
      <c r="E134" s="27" t="s">
        <v>717</v>
      </c>
    </row>
    <row r="135" ht="25.5">
      <c r="A135" s="1" t="s">
        <v>300</v>
      </c>
      <c r="B135" s="1">
        <v>32</v>
      </c>
      <c r="C135" s="26" t="s">
        <v>384</v>
      </c>
      <c r="D135" t="s">
        <v>298</v>
      </c>
      <c r="E135" s="27" t="s">
        <v>385</v>
      </c>
      <c r="F135" s="28" t="s">
        <v>359</v>
      </c>
      <c r="G135" s="29">
        <v>2</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2428</v>
      </c>
    </row>
    <row r="138">
      <c r="A138" s="1" t="s">
        <v>309</v>
      </c>
      <c r="E138" s="27" t="s">
        <v>717</v>
      </c>
    </row>
    <row r="139" ht="25.5">
      <c r="A139" s="1" t="s">
        <v>300</v>
      </c>
      <c r="B139" s="1">
        <v>33</v>
      </c>
      <c r="C139" s="26" t="s">
        <v>386</v>
      </c>
      <c r="D139" t="s">
        <v>298</v>
      </c>
      <c r="E139" s="27" t="s">
        <v>387</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2428</v>
      </c>
    </row>
    <row r="142">
      <c r="A142" s="1" t="s">
        <v>309</v>
      </c>
      <c r="E142" s="27" t="s">
        <v>717</v>
      </c>
    </row>
    <row r="143">
      <c r="A143" s="1" t="s">
        <v>300</v>
      </c>
      <c r="B143" s="1">
        <v>34</v>
      </c>
      <c r="C143" s="26" t="s">
        <v>390</v>
      </c>
      <c r="D143" t="s">
        <v>298</v>
      </c>
      <c r="E143" s="27" t="s">
        <v>391</v>
      </c>
      <c r="F143" s="28" t="s">
        <v>359</v>
      </c>
      <c r="G143" s="29">
        <v>68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2428</v>
      </c>
    </row>
    <row r="146">
      <c r="A146" s="1" t="s">
        <v>309</v>
      </c>
      <c r="E146" s="27" t="s">
        <v>717</v>
      </c>
    </row>
    <row r="147" ht="25.5">
      <c r="A147" s="1" t="s">
        <v>300</v>
      </c>
      <c r="B147" s="1">
        <v>35</v>
      </c>
      <c r="C147" s="26" t="s">
        <v>2456</v>
      </c>
      <c r="D147" t="s">
        <v>298</v>
      </c>
      <c r="E147" s="27" t="s">
        <v>2457</v>
      </c>
      <c r="F147" s="28" t="s">
        <v>359</v>
      </c>
      <c r="G147" s="29">
        <v>1</v>
      </c>
      <c r="H147" s="28">
        <v>0</v>
      </c>
      <c r="I147" s="30">
        <f>ROUND(G147*H147,P4)</f>
        <v>0</v>
      </c>
      <c r="L147" s="31">
        <v>0</v>
      </c>
      <c r="M147" s="24">
        <f>ROUND(G147*L147,P4)</f>
        <v>0</v>
      </c>
      <c r="N147" s="25" t="s">
        <v>328</v>
      </c>
      <c r="O147" s="32">
        <f>M147*AA147</f>
        <v>0</v>
      </c>
      <c r="P147" s="1">
        <v>3</v>
      </c>
      <c r="AA147" s="1">
        <f>IF(P147=1,$O$3,IF(P147=2,$O$4,$O$5))</f>
        <v>0</v>
      </c>
    </row>
    <row r="148">
      <c r="A148" s="1" t="s">
        <v>306</v>
      </c>
      <c r="E148" s="27" t="s">
        <v>329</v>
      </c>
    </row>
    <row r="149">
      <c r="A149" s="1" t="s">
        <v>308</v>
      </c>
      <c r="E149" s="33" t="s">
        <v>2458</v>
      </c>
    </row>
    <row r="150">
      <c r="A150" s="1" t="s">
        <v>309</v>
      </c>
      <c r="E150" s="27" t="s">
        <v>717</v>
      </c>
    </row>
    <row r="151" ht="38.25">
      <c r="A151" s="1" t="s">
        <v>300</v>
      </c>
      <c r="B151" s="1">
        <v>37</v>
      </c>
      <c r="C151" s="26" t="s">
        <v>2462</v>
      </c>
      <c r="D151" t="s">
        <v>298</v>
      </c>
      <c r="E151" s="27" t="s">
        <v>2463</v>
      </c>
      <c r="F151" s="28" t="s">
        <v>359</v>
      </c>
      <c r="G151" s="29">
        <v>3</v>
      </c>
      <c r="H151" s="28">
        <v>0</v>
      </c>
      <c r="I151" s="30">
        <f>ROUND(G151*H151,P4)</f>
        <v>0</v>
      </c>
      <c r="L151" s="31">
        <v>0</v>
      </c>
      <c r="M151" s="24">
        <f>ROUND(G151*L151,P4)</f>
        <v>0</v>
      </c>
      <c r="N151" s="25" t="s">
        <v>328</v>
      </c>
      <c r="O151" s="32">
        <f>M151*AA151</f>
        <v>0</v>
      </c>
      <c r="P151" s="1">
        <v>3</v>
      </c>
      <c r="AA151" s="1">
        <f>IF(P151=1,$O$3,IF(P151=2,$O$4,$O$5))</f>
        <v>0</v>
      </c>
    </row>
    <row r="152">
      <c r="A152" s="1" t="s">
        <v>306</v>
      </c>
      <c r="E152" s="27" t="s">
        <v>329</v>
      </c>
    </row>
    <row r="153">
      <c r="A153" s="1" t="s">
        <v>308</v>
      </c>
      <c r="E153" s="33" t="s">
        <v>2637</v>
      </c>
    </row>
    <row r="154">
      <c r="A154" s="1" t="s">
        <v>309</v>
      </c>
      <c r="E154" s="27" t="s">
        <v>717</v>
      </c>
    </row>
    <row r="155" ht="38.25">
      <c r="A155" s="1" t="s">
        <v>300</v>
      </c>
      <c r="B155" s="1">
        <v>38</v>
      </c>
      <c r="C155" s="26" t="s">
        <v>2465</v>
      </c>
      <c r="D155" t="s">
        <v>298</v>
      </c>
      <c r="E155" s="27" t="s">
        <v>2466</v>
      </c>
      <c r="F155" s="28" t="s">
        <v>359</v>
      </c>
      <c r="G155" s="29">
        <v>4</v>
      </c>
      <c r="H155" s="28">
        <v>0</v>
      </c>
      <c r="I155" s="30">
        <f>ROUND(G155*H155,P4)</f>
        <v>0</v>
      </c>
      <c r="L155" s="31">
        <v>0</v>
      </c>
      <c r="M155" s="24">
        <f>ROUND(G155*L155,P4)</f>
        <v>0</v>
      </c>
      <c r="N155" s="25" t="s">
        <v>328</v>
      </c>
      <c r="O155" s="32">
        <f>M155*AA155</f>
        <v>0</v>
      </c>
      <c r="P155" s="1">
        <v>3</v>
      </c>
      <c r="AA155" s="1">
        <f>IF(P155=1,$O$3,IF(P155=2,$O$4,$O$5))</f>
        <v>0</v>
      </c>
    </row>
    <row r="156">
      <c r="A156" s="1" t="s">
        <v>306</v>
      </c>
      <c r="E156" s="27" t="s">
        <v>329</v>
      </c>
    </row>
    <row r="157">
      <c r="A157" s="1" t="s">
        <v>308</v>
      </c>
      <c r="E157" s="33" t="s">
        <v>2638</v>
      </c>
    </row>
    <row r="158">
      <c r="A158" s="1" t="s">
        <v>309</v>
      </c>
      <c r="E158" s="27" t="s">
        <v>717</v>
      </c>
    </row>
    <row r="159">
      <c r="A159" s="1" t="s">
        <v>300</v>
      </c>
      <c r="B159" s="1">
        <v>39</v>
      </c>
      <c r="C159" s="26" t="s">
        <v>2470</v>
      </c>
      <c r="D159" t="s">
        <v>298</v>
      </c>
      <c r="E159" s="27" t="s">
        <v>2471</v>
      </c>
      <c r="F159" s="28" t="s">
        <v>359</v>
      </c>
      <c r="G159" s="29">
        <v>1</v>
      </c>
      <c r="H159" s="28">
        <v>0</v>
      </c>
      <c r="I159" s="30">
        <f>ROUND(G159*H159,P4)</f>
        <v>0</v>
      </c>
      <c r="L159" s="31">
        <v>0</v>
      </c>
      <c r="M159" s="24">
        <f>ROUND(G159*L159,P4)</f>
        <v>0</v>
      </c>
      <c r="N159" s="25" t="s">
        <v>328</v>
      </c>
      <c r="O159" s="32">
        <f>M159*AA159</f>
        <v>0</v>
      </c>
      <c r="P159" s="1">
        <v>3</v>
      </c>
      <c r="AA159" s="1">
        <f>IF(P159=1,$O$3,IF(P159=2,$O$4,$O$5))</f>
        <v>0</v>
      </c>
    </row>
    <row r="160">
      <c r="A160" s="1" t="s">
        <v>306</v>
      </c>
      <c r="E160" s="27" t="s">
        <v>329</v>
      </c>
    </row>
    <row r="161">
      <c r="A161" s="1" t="s">
        <v>308</v>
      </c>
      <c r="E161" s="33" t="s">
        <v>2639</v>
      </c>
    </row>
    <row r="162">
      <c r="A162" s="1" t="s">
        <v>309</v>
      </c>
      <c r="E162" s="27" t="s">
        <v>717</v>
      </c>
    </row>
    <row r="163" ht="38.25">
      <c r="A163" s="1" t="s">
        <v>300</v>
      </c>
      <c r="B163" s="1">
        <v>40</v>
      </c>
      <c r="C163" s="26" t="s">
        <v>2473</v>
      </c>
      <c r="D163" t="s">
        <v>298</v>
      </c>
      <c r="E163" s="27" t="s">
        <v>2474</v>
      </c>
      <c r="F163" s="28" t="s">
        <v>359</v>
      </c>
      <c r="G163" s="29">
        <v>1</v>
      </c>
      <c r="H163" s="28">
        <v>0</v>
      </c>
      <c r="I163" s="30">
        <f>ROUND(G163*H163,P4)</f>
        <v>0</v>
      </c>
      <c r="L163" s="31">
        <v>0</v>
      </c>
      <c r="M163" s="24">
        <f>ROUND(G163*L163,P4)</f>
        <v>0</v>
      </c>
      <c r="N163" s="25" t="s">
        <v>328</v>
      </c>
      <c r="O163" s="32">
        <f>M163*AA163</f>
        <v>0</v>
      </c>
      <c r="P163" s="1">
        <v>3</v>
      </c>
      <c r="AA163" s="1">
        <f>IF(P163=1,$O$3,IF(P163=2,$O$4,$O$5))</f>
        <v>0</v>
      </c>
    </row>
    <row r="164">
      <c r="A164" s="1" t="s">
        <v>306</v>
      </c>
      <c r="E164" s="27" t="s">
        <v>329</v>
      </c>
    </row>
    <row r="165">
      <c r="A165" s="1" t="s">
        <v>308</v>
      </c>
      <c r="E165" s="33" t="s">
        <v>2475</v>
      </c>
    </row>
    <row r="166">
      <c r="A166" s="1" t="s">
        <v>309</v>
      </c>
      <c r="E166" s="27" t="s">
        <v>717</v>
      </c>
    </row>
    <row r="167">
      <c r="A167" s="1" t="s">
        <v>300</v>
      </c>
      <c r="B167" s="1">
        <v>41</v>
      </c>
      <c r="C167" s="26" t="s">
        <v>2476</v>
      </c>
      <c r="D167" t="s">
        <v>298</v>
      </c>
      <c r="E167" s="27" t="s">
        <v>2477</v>
      </c>
      <c r="F167" s="28" t="s">
        <v>359</v>
      </c>
      <c r="G167" s="29">
        <v>1</v>
      </c>
      <c r="H167" s="28">
        <v>0</v>
      </c>
      <c r="I167" s="30">
        <f>ROUND(G167*H167,P4)</f>
        <v>0</v>
      </c>
      <c r="L167" s="31">
        <v>0</v>
      </c>
      <c r="M167" s="24">
        <f>ROUND(G167*L167,P4)</f>
        <v>0</v>
      </c>
      <c r="N167" s="25" t="s">
        <v>328</v>
      </c>
      <c r="O167" s="32">
        <f>M167*AA167</f>
        <v>0</v>
      </c>
      <c r="P167" s="1">
        <v>3</v>
      </c>
      <c r="AA167" s="1">
        <f>IF(P167=1,$O$3,IF(P167=2,$O$4,$O$5))</f>
        <v>0</v>
      </c>
    </row>
    <row r="168">
      <c r="A168" s="1" t="s">
        <v>306</v>
      </c>
      <c r="E168" s="27" t="s">
        <v>329</v>
      </c>
    </row>
    <row r="169">
      <c r="A169" s="1" t="s">
        <v>308</v>
      </c>
      <c r="E169" s="33" t="s">
        <v>2478</v>
      </c>
    </row>
    <row r="170">
      <c r="A170" s="1" t="s">
        <v>309</v>
      </c>
      <c r="E170" s="27" t="s">
        <v>717</v>
      </c>
    </row>
    <row r="171" ht="25.5">
      <c r="A171" s="1" t="s">
        <v>300</v>
      </c>
      <c r="B171" s="1">
        <v>42</v>
      </c>
      <c r="C171" s="26" t="s">
        <v>2494</v>
      </c>
      <c r="D171" t="s">
        <v>298</v>
      </c>
      <c r="E171" s="27" t="s">
        <v>2495</v>
      </c>
      <c r="F171" s="28" t="s">
        <v>359</v>
      </c>
      <c r="G171" s="29">
        <v>1</v>
      </c>
      <c r="H171" s="28">
        <v>0</v>
      </c>
      <c r="I171" s="30">
        <f>ROUND(G171*H171,P4)</f>
        <v>0</v>
      </c>
      <c r="L171" s="31">
        <v>0</v>
      </c>
      <c r="M171" s="24">
        <f>ROUND(G171*L171,P4)</f>
        <v>0</v>
      </c>
      <c r="N171" s="25" t="s">
        <v>328</v>
      </c>
      <c r="O171" s="32">
        <f>M171*AA171</f>
        <v>0</v>
      </c>
      <c r="P171" s="1">
        <v>3</v>
      </c>
      <c r="AA171" s="1">
        <f>IF(P171=1,$O$3,IF(P171=2,$O$4,$O$5))</f>
        <v>0</v>
      </c>
    </row>
    <row r="172">
      <c r="A172" s="1" t="s">
        <v>306</v>
      </c>
      <c r="E172" s="27" t="s">
        <v>329</v>
      </c>
    </row>
    <row r="173">
      <c r="A173" s="1" t="s">
        <v>308</v>
      </c>
      <c r="E173" s="33" t="s">
        <v>2496</v>
      </c>
    </row>
    <row r="174">
      <c r="A174" s="1" t="s">
        <v>309</v>
      </c>
      <c r="E174" s="27" t="s">
        <v>717</v>
      </c>
    </row>
    <row r="175">
      <c r="A175" s="1" t="s">
        <v>300</v>
      </c>
      <c r="B175" s="1">
        <v>43</v>
      </c>
      <c r="C175" s="26" t="s">
        <v>2497</v>
      </c>
      <c r="D175" t="s">
        <v>298</v>
      </c>
      <c r="E175" s="27" t="s">
        <v>2498</v>
      </c>
      <c r="F175" s="28" t="s">
        <v>359</v>
      </c>
      <c r="G175" s="29">
        <v>3</v>
      </c>
      <c r="H175" s="28">
        <v>0</v>
      </c>
      <c r="I175" s="30">
        <f>ROUND(G175*H175,P4)</f>
        <v>0</v>
      </c>
      <c r="L175" s="31">
        <v>0</v>
      </c>
      <c r="M175" s="24">
        <f>ROUND(G175*L175,P4)</f>
        <v>0</v>
      </c>
      <c r="N175" s="25" t="s">
        <v>328</v>
      </c>
      <c r="O175" s="32">
        <f>M175*AA175</f>
        <v>0</v>
      </c>
      <c r="P175" s="1">
        <v>3</v>
      </c>
      <c r="AA175" s="1">
        <f>IF(P175=1,$O$3,IF(P175=2,$O$4,$O$5))</f>
        <v>0</v>
      </c>
    </row>
    <row r="176">
      <c r="A176" s="1" t="s">
        <v>306</v>
      </c>
      <c r="E176" s="27" t="s">
        <v>329</v>
      </c>
    </row>
    <row r="177">
      <c r="A177" s="1" t="s">
        <v>308</v>
      </c>
      <c r="E177" s="33" t="s">
        <v>2496</v>
      </c>
    </row>
    <row r="178">
      <c r="A178" s="1" t="s">
        <v>309</v>
      </c>
      <c r="E178" s="27" t="s">
        <v>717</v>
      </c>
    </row>
    <row r="179">
      <c r="A179" s="1" t="s">
        <v>300</v>
      </c>
      <c r="B179" s="1">
        <v>44</v>
      </c>
      <c r="C179" s="26" t="s">
        <v>2499</v>
      </c>
      <c r="D179" t="s">
        <v>298</v>
      </c>
      <c r="E179" s="27" t="s">
        <v>2500</v>
      </c>
      <c r="F179" s="28" t="s">
        <v>359</v>
      </c>
      <c r="G179" s="29">
        <v>1</v>
      </c>
      <c r="H179" s="28">
        <v>0</v>
      </c>
      <c r="I179" s="30">
        <f>ROUND(G179*H179,P4)</f>
        <v>0</v>
      </c>
      <c r="L179" s="31">
        <v>0</v>
      </c>
      <c r="M179" s="24">
        <f>ROUND(G179*L179,P4)</f>
        <v>0</v>
      </c>
      <c r="N179" s="25" t="s">
        <v>328</v>
      </c>
      <c r="O179" s="32">
        <f>M179*AA179</f>
        <v>0</v>
      </c>
      <c r="P179" s="1">
        <v>3</v>
      </c>
      <c r="AA179" s="1">
        <f>IF(P179=1,$O$3,IF(P179=2,$O$4,$O$5))</f>
        <v>0</v>
      </c>
    </row>
    <row r="180">
      <c r="A180" s="1" t="s">
        <v>306</v>
      </c>
      <c r="E180" s="27" t="s">
        <v>329</v>
      </c>
    </row>
    <row r="181">
      <c r="A181" s="1" t="s">
        <v>308</v>
      </c>
      <c r="E181" s="33" t="s">
        <v>2496</v>
      </c>
    </row>
    <row r="182">
      <c r="A182" s="1" t="s">
        <v>309</v>
      </c>
      <c r="E182" s="27" t="s">
        <v>717</v>
      </c>
    </row>
    <row r="183">
      <c r="A183" s="1" t="s">
        <v>300</v>
      </c>
      <c r="B183" s="1">
        <v>45</v>
      </c>
      <c r="C183" s="26" t="s">
        <v>2501</v>
      </c>
      <c r="D183" t="s">
        <v>298</v>
      </c>
      <c r="E183" s="27" t="s">
        <v>2502</v>
      </c>
      <c r="F183" s="28" t="s">
        <v>359</v>
      </c>
      <c r="G183" s="29">
        <v>9</v>
      </c>
      <c r="H183" s="28">
        <v>0</v>
      </c>
      <c r="I183" s="30">
        <f>ROUND(G183*H183,P4)</f>
        <v>0</v>
      </c>
      <c r="L183" s="31">
        <v>0</v>
      </c>
      <c r="M183" s="24">
        <f>ROUND(G183*L183,P4)</f>
        <v>0</v>
      </c>
      <c r="N183" s="25" t="s">
        <v>328</v>
      </c>
      <c r="O183" s="32">
        <f>M183*AA183</f>
        <v>0</v>
      </c>
      <c r="P183" s="1">
        <v>3</v>
      </c>
      <c r="AA183" s="1">
        <f>IF(P183=1,$O$3,IF(P183=2,$O$4,$O$5))</f>
        <v>0</v>
      </c>
    </row>
    <row r="184">
      <c r="A184" s="1" t="s">
        <v>306</v>
      </c>
      <c r="E184" s="27" t="s">
        <v>329</v>
      </c>
    </row>
    <row r="185">
      <c r="A185" s="1" t="s">
        <v>308</v>
      </c>
      <c r="E185" s="33" t="s">
        <v>2640</v>
      </c>
    </row>
    <row r="186">
      <c r="A186" s="1" t="s">
        <v>309</v>
      </c>
      <c r="E186" s="27" t="s">
        <v>717</v>
      </c>
    </row>
    <row r="187">
      <c r="A187" s="1" t="s">
        <v>300</v>
      </c>
      <c r="B187" s="1">
        <v>46</v>
      </c>
      <c r="C187" s="26" t="s">
        <v>2504</v>
      </c>
      <c r="D187" t="s">
        <v>298</v>
      </c>
      <c r="E187" s="27" t="s">
        <v>2505</v>
      </c>
      <c r="F187" s="28" t="s">
        <v>359</v>
      </c>
      <c r="G187" s="29">
        <v>1</v>
      </c>
      <c r="H187" s="28">
        <v>0</v>
      </c>
      <c r="I187" s="30">
        <f>ROUND(G187*H187,P4)</f>
        <v>0</v>
      </c>
      <c r="L187" s="31">
        <v>0</v>
      </c>
      <c r="M187" s="24">
        <f>ROUND(G187*L187,P4)</f>
        <v>0</v>
      </c>
      <c r="N187" s="25" t="s">
        <v>328</v>
      </c>
      <c r="O187" s="32">
        <f>M187*AA187</f>
        <v>0</v>
      </c>
      <c r="P187" s="1">
        <v>3</v>
      </c>
      <c r="AA187" s="1">
        <f>IF(P187=1,$O$3,IF(P187=2,$O$4,$O$5))</f>
        <v>0</v>
      </c>
    </row>
    <row r="188">
      <c r="A188" s="1" t="s">
        <v>306</v>
      </c>
      <c r="E188" s="27" t="s">
        <v>329</v>
      </c>
    </row>
    <row r="189">
      <c r="A189" s="1" t="s">
        <v>308</v>
      </c>
      <c r="E189" s="33" t="s">
        <v>2478</v>
      </c>
    </row>
    <row r="190">
      <c r="A190" s="1" t="s">
        <v>309</v>
      </c>
      <c r="E190" s="27" t="s">
        <v>717</v>
      </c>
    </row>
    <row r="191" ht="25.5">
      <c r="A191" s="1" t="s">
        <v>300</v>
      </c>
      <c r="B191" s="1">
        <v>47</v>
      </c>
      <c r="C191" s="26" t="s">
        <v>1092</v>
      </c>
      <c r="D191" t="s">
        <v>298</v>
      </c>
      <c r="E191" s="27" t="s">
        <v>1093</v>
      </c>
      <c r="F191" s="28" t="s">
        <v>359</v>
      </c>
      <c r="G191" s="29">
        <v>1</v>
      </c>
      <c r="H191" s="28">
        <v>0</v>
      </c>
      <c r="I191" s="30">
        <f>ROUND(G191*H191,P4)</f>
        <v>0</v>
      </c>
      <c r="L191" s="31">
        <v>0</v>
      </c>
      <c r="M191" s="24">
        <f>ROUND(G191*L191,P4)</f>
        <v>0</v>
      </c>
      <c r="N191" s="25" t="s">
        <v>328</v>
      </c>
      <c r="O191" s="32">
        <f>M191*AA191</f>
        <v>0</v>
      </c>
      <c r="P191" s="1">
        <v>3</v>
      </c>
      <c r="AA191" s="1">
        <f>IF(P191=1,$O$3,IF(P191=2,$O$4,$O$5))</f>
        <v>0</v>
      </c>
    </row>
    <row r="192">
      <c r="A192" s="1" t="s">
        <v>306</v>
      </c>
      <c r="E192" s="27" t="s">
        <v>329</v>
      </c>
    </row>
    <row r="193">
      <c r="A193" s="1" t="s">
        <v>308</v>
      </c>
      <c r="E193" s="33" t="s">
        <v>2412</v>
      </c>
    </row>
    <row r="194">
      <c r="A194" s="1" t="s">
        <v>309</v>
      </c>
      <c r="E194" s="27" t="s">
        <v>717</v>
      </c>
    </row>
    <row r="195" ht="38.25">
      <c r="A195" s="1" t="s">
        <v>300</v>
      </c>
      <c r="B195" s="1">
        <v>48</v>
      </c>
      <c r="C195" s="26" t="s">
        <v>1094</v>
      </c>
      <c r="D195" t="s">
        <v>298</v>
      </c>
      <c r="E195" s="27" t="s">
        <v>1095</v>
      </c>
      <c r="F195" s="28" t="s">
        <v>359</v>
      </c>
      <c r="G195" s="29">
        <v>5</v>
      </c>
      <c r="H195" s="28">
        <v>0</v>
      </c>
      <c r="I195" s="30">
        <f>ROUND(G195*H195,P4)</f>
        <v>0</v>
      </c>
      <c r="L195" s="31">
        <v>0</v>
      </c>
      <c r="M195" s="24">
        <f>ROUND(G195*L195,P4)</f>
        <v>0</v>
      </c>
      <c r="N195" s="25" t="s">
        <v>328</v>
      </c>
      <c r="O195" s="32">
        <f>M195*AA195</f>
        <v>0</v>
      </c>
      <c r="P195" s="1">
        <v>3</v>
      </c>
      <c r="AA195" s="1">
        <f>IF(P195=1,$O$3,IF(P195=2,$O$4,$O$5))</f>
        <v>0</v>
      </c>
    </row>
    <row r="196">
      <c r="A196" s="1" t="s">
        <v>306</v>
      </c>
      <c r="E196" s="27" t="s">
        <v>329</v>
      </c>
    </row>
    <row r="197">
      <c r="A197" s="1" t="s">
        <v>308</v>
      </c>
      <c r="E197" s="33" t="s">
        <v>2641</v>
      </c>
    </row>
    <row r="198">
      <c r="A198" s="1" t="s">
        <v>309</v>
      </c>
      <c r="E198" s="27" t="s">
        <v>717</v>
      </c>
    </row>
    <row r="199" ht="25.5">
      <c r="A199" s="1" t="s">
        <v>300</v>
      </c>
      <c r="B199" s="1">
        <v>49</v>
      </c>
      <c r="C199" s="26" t="s">
        <v>2100</v>
      </c>
      <c r="D199" t="s">
        <v>298</v>
      </c>
      <c r="E199" s="27" t="s">
        <v>2101</v>
      </c>
      <c r="F199" s="28" t="s">
        <v>359</v>
      </c>
      <c r="G199" s="29">
        <v>1</v>
      </c>
      <c r="H199" s="28">
        <v>0</v>
      </c>
      <c r="I199" s="30">
        <f>ROUND(G199*H199,P4)</f>
        <v>0</v>
      </c>
      <c r="L199" s="31">
        <v>0</v>
      </c>
      <c r="M199" s="24">
        <f>ROUND(G199*L199,P4)</f>
        <v>0</v>
      </c>
      <c r="N199" s="25" t="s">
        <v>328</v>
      </c>
      <c r="O199" s="32">
        <f>M199*AA199</f>
        <v>0</v>
      </c>
      <c r="P199" s="1">
        <v>3</v>
      </c>
      <c r="AA199" s="1">
        <f>IF(P199=1,$O$3,IF(P199=2,$O$4,$O$5))</f>
        <v>0</v>
      </c>
    </row>
    <row r="200">
      <c r="A200" s="1" t="s">
        <v>306</v>
      </c>
      <c r="E200" s="27" t="s">
        <v>329</v>
      </c>
    </row>
    <row r="201">
      <c r="A201" s="1" t="s">
        <v>308</v>
      </c>
      <c r="E201" s="33" t="s">
        <v>2412</v>
      </c>
    </row>
    <row r="202">
      <c r="A202" s="1" t="s">
        <v>309</v>
      </c>
      <c r="E202" s="27" t="s">
        <v>717</v>
      </c>
    </row>
    <row r="203">
      <c r="A203" s="1" t="s">
        <v>300</v>
      </c>
      <c r="B203" s="1">
        <v>50</v>
      </c>
      <c r="C203" s="26" t="s">
        <v>2514</v>
      </c>
      <c r="D203" t="s">
        <v>298</v>
      </c>
      <c r="E203" s="27" t="s">
        <v>2515</v>
      </c>
      <c r="F203" s="28" t="s">
        <v>359</v>
      </c>
      <c r="G203" s="29">
        <v>12</v>
      </c>
      <c r="H203" s="28">
        <v>0</v>
      </c>
      <c r="I203" s="30">
        <f>ROUND(G203*H203,P4)</f>
        <v>0</v>
      </c>
      <c r="L203" s="31">
        <v>0</v>
      </c>
      <c r="M203" s="24">
        <f>ROUND(G203*L203,P4)</f>
        <v>0</v>
      </c>
      <c r="N203" s="25" t="s">
        <v>328</v>
      </c>
      <c r="O203" s="32">
        <f>M203*AA203</f>
        <v>0</v>
      </c>
      <c r="P203" s="1">
        <v>3</v>
      </c>
      <c r="AA203" s="1">
        <f>IF(P203=1,$O$3,IF(P203=2,$O$4,$O$5))</f>
        <v>0</v>
      </c>
    </row>
    <row r="204">
      <c r="A204" s="1" t="s">
        <v>306</v>
      </c>
      <c r="E204" s="27" t="s">
        <v>329</v>
      </c>
    </row>
    <row r="205">
      <c r="A205" s="1" t="s">
        <v>308</v>
      </c>
      <c r="E205" s="33" t="s">
        <v>2428</v>
      </c>
    </row>
    <row r="206">
      <c r="A206" s="1" t="s">
        <v>309</v>
      </c>
      <c r="E206" s="27" t="s">
        <v>717</v>
      </c>
    </row>
    <row r="207">
      <c r="A207" s="1" t="s">
        <v>300</v>
      </c>
      <c r="B207" s="1">
        <v>51</v>
      </c>
      <c r="C207" s="26" t="s">
        <v>2516</v>
      </c>
      <c r="D207" t="s">
        <v>298</v>
      </c>
      <c r="E207" s="27" t="s">
        <v>2517</v>
      </c>
      <c r="F207" s="28" t="s">
        <v>359</v>
      </c>
      <c r="G207" s="29">
        <v>5</v>
      </c>
      <c r="H207" s="28">
        <v>0</v>
      </c>
      <c r="I207" s="30">
        <f>ROUND(G207*H207,P4)</f>
        <v>0</v>
      </c>
      <c r="L207" s="31">
        <v>0</v>
      </c>
      <c r="M207" s="24">
        <f>ROUND(G207*L207,P4)</f>
        <v>0</v>
      </c>
      <c r="N207" s="25" t="s">
        <v>328</v>
      </c>
      <c r="O207" s="32">
        <f>M207*AA207</f>
        <v>0</v>
      </c>
      <c r="P207" s="1">
        <v>3</v>
      </c>
      <c r="AA207" s="1">
        <f>IF(P207=1,$O$3,IF(P207=2,$O$4,$O$5))</f>
        <v>0</v>
      </c>
    </row>
    <row r="208">
      <c r="A208" s="1" t="s">
        <v>306</v>
      </c>
      <c r="E208" s="27" t="s">
        <v>329</v>
      </c>
    </row>
    <row r="209">
      <c r="A209" s="1" t="s">
        <v>308</v>
      </c>
      <c r="E209" s="33" t="s">
        <v>2428</v>
      </c>
    </row>
    <row r="210">
      <c r="A210" s="1" t="s">
        <v>309</v>
      </c>
      <c r="E210" s="27" t="s">
        <v>717</v>
      </c>
    </row>
    <row r="211">
      <c r="A211" s="1" t="s">
        <v>300</v>
      </c>
      <c r="B211" s="1">
        <v>52</v>
      </c>
      <c r="C211" s="26" t="s">
        <v>2520</v>
      </c>
      <c r="D211" t="s">
        <v>298</v>
      </c>
      <c r="E211" s="27" t="s">
        <v>2521</v>
      </c>
      <c r="F211" s="28" t="s">
        <v>359</v>
      </c>
      <c r="G211" s="29">
        <v>3</v>
      </c>
      <c r="H211" s="28">
        <v>0</v>
      </c>
      <c r="I211" s="30">
        <f>ROUND(G211*H211,P4)</f>
        <v>0</v>
      </c>
      <c r="L211" s="31">
        <v>0</v>
      </c>
      <c r="M211" s="24">
        <f>ROUND(G211*L211,P4)</f>
        <v>0</v>
      </c>
      <c r="N211" s="25" t="s">
        <v>328</v>
      </c>
      <c r="O211" s="32">
        <f>M211*AA211</f>
        <v>0</v>
      </c>
      <c r="P211" s="1">
        <v>3</v>
      </c>
      <c r="AA211" s="1">
        <f>IF(P211=1,$O$3,IF(P211=2,$O$4,$O$5))</f>
        <v>0</v>
      </c>
    </row>
    <row r="212">
      <c r="A212" s="1" t="s">
        <v>306</v>
      </c>
      <c r="E212" s="27" t="s">
        <v>329</v>
      </c>
    </row>
    <row r="213">
      <c r="A213" s="1" t="s">
        <v>308</v>
      </c>
      <c r="E213" s="33" t="s">
        <v>2428</v>
      </c>
    </row>
    <row r="214">
      <c r="A214" s="1" t="s">
        <v>309</v>
      </c>
      <c r="E214" s="27" t="s">
        <v>717</v>
      </c>
    </row>
    <row r="215">
      <c r="A215" s="1" t="s">
        <v>300</v>
      </c>
      <c r="B215" s="1">
        <v>53</v>
      </c>
      <c r="C215" s="26" t="s">
        <v>2522</v>
      </c>
      <c r="D215" t="s">
        <v>298</v>
      </c>
      <c r="E215" s="27" t="s">
        <v>2523</v>
      </c>
      <c r="F215" s="28" t="s">
        <v>359</v>
      </c>
      <c r="G215" s="29">
        <v>7</v>
      </c>
      <c r="H215" s="28">
        <v>0</v>
      </c>
      <c r="I215" s="30">
        <f>ROUND(G215*H215,P4)</f>
        <v>0</v>
      </c>
      <c r="L215" s="31">
        <v>0</v>
      </c>
      <c r="M215" s="24">
        <f>ROUND(G215*L215,P4)</f>
        <v>0</v>
      </c>
      <c r="N215" s="25" t="s">
        <v>328</v>
      </c>
      <c r="O215" s="32">
        <f>M215*AA215</f>
        <v>0</v>
      </c>
      <c r="P215" s="1">
        <v>3</v>
      </c>
      <c r="AA215" s="1">
        <f>IF(P215=1,$O$3,IF(P215=2,$O$4,$O$5))</f>
        <v>0</v>
      </c>
    </row>
    <row r="216">
      <c r="A216" s="1" t="s">
        <v>306</v>
      </c>
      <c r="E216" s="27" t="s">
        <v>329</v>
      </c>
    </row>
    <row r="217">
      <c r="A217" s="1" t="s">
        <v>308</v>
      </c>
      <c r="E217" s="33" t="s">
        <v>2428</v>
      </c>
    </row>
    <row r="218">
      <c r="A218" s="1" t="s">
        <v>309</v>
      </c>
      <c r="E218" s="27" t="s">
        <v>717</v>
      </c>
    </row>
    <row r="219">
      <c r="A219" s="1" t="s">
        <v>300</v>
      </c>
      <c r="B219" s="1">
        <v>54</v>
      </c>
      <c r="C219" s="26" t="s">
        <v>2528</v>
      </c>
      <c r="D219" t="s">
        <v>298</v>
      </c>
      <c r="E219" s="27" t="s">
        <v>2529</v>
      </c>
      <c r="F219" s="28" t="s">
        <v>359</v>
      </c>
      <c r="G219" s="29">
        <v>1</v>
      </c>
      <c r="H219" s="28">
        <v>0</v>
      </c>
      <c r="I219" s="30">
        <f>ROUND(G219*H219,P4)</f>
        <v>0</v>
      </c>
      <c r="L219" s="31">
        <v>0</v>
      </c>
      <c r="M219" s="24">
        <f>ROUND(G219*L219,P4)</f>
        <v>0</v>
      </c>
      <c r="N219" s="25" t="s">
        <v>328</v>
      </c>
      <c r="O219" s="32">
        <f>M219*AA219</f>
        <v>0</v>
      </c>
      <c r="P219" s="1">
        <v>3</v>
      </c>
      <c r="AA219" s="1">
        <f>IF(P219=1,$O$3,IF(P219=2,$O$4,$O$5))</f>
        <v>0</v>
      </c>
    </row>
    <row r="220">
      <c r="A220" s="1" t="s">
        <v>306</v>
      </c>
      <c r="E220" s="27" t="s">
        <v>329</v>
      </c>
    </row>
    <row r="221">
      <c r="A221" s="1" t="s">
        <v>308</v>
      </c>
      <c r="E221" s="33" t="s">
        <v>2478</v>
      </c>
    </row>
    <row r="222">
      <c r="A222" s="1" t="s">
        <v>309</v>
      </c>
      <c r="E222" s="27" t="s">
        <v>717</v>
      </c>
    </row>
    <row r="223">
      <c r="A223" s="1" t="s">
        <v>300</v>
      </c>
      <c r="B223" s="1">
        <v>55</v>
      </c>
      <c r="C223" s="26" t="s">
        <v>1791</v>
      </c>
      <c r="D223" t="s">
        <v>298</v>
      </c>
      <c r="E223" s="27" t="s">
        <v>1792</v>
      </c>
      <c r="F223" s="28" t="s">
        <v>586</v>
      </c>
      <c r="G223" s="29">
        <v>80</v>
      </c>
      <c r="H223" s="28">
        <v>0</v>
      </c>
      <c r="I223" s="30">
        <f>ROUND(G223*H223,P4)</f>
        <v>0</v>
      </c>
      <c r="L223" s="31">
        <v>0</v>
      </c>
      <c r="M223" s="24">
        <f>ROUND(G223*L223,P4)</f>
        <v>0</v>
      </c>
      <c r="N223" s="25" t="s">
        <v>328</v>
      </c>
      <c r="O223" s="32">
        <f>M223*AA223</f>
        <v>0</v>
      </c>
      <c r="P223" s="1">
        <v>3</v>
      </c>
      <c r="AA223" s="1">
        <f>IF(P223=1,$O$3,IF(P223=2,$O$4,$O$5))</f>
        <v>0</v>
      </c>
    </row>
    <row r="224">
      <c r="A224" s="1" t="s">
        <v>306</v>
      </c>
      <c r="E224" s="27" t="s">
        <v>329</v>
      </c>
    </row>
    <row r="225">
      <c r="A225" s="1" t="s">
        <v>308</v>
      </c>
      <c r="E225" s="33" t="s">
        <v>2530</v>
      </c>
    </row>
    <row r="226">
      <c r="A226" s="1" t="s">
        <v>309</v>
      </c>
      <c r="E226" s="27" t="s">
        <v>717</v>
      </c>
    </row>
    <row r="227">
      <c r="A227" s="1" t="s">
        <v>300</v>
      </c>
      <c r="B227" s="1">
        <v>56</v>
      </c>
      <c r="C227" s="26" t="s">
        <v>1795</v>
      </c>
      <c r="D227" t="s">
        <v>298</v>
      </c>
      <c r="E227" s="27" t="s">
        <v>1796</v>
      </c>
      <c r="F227" s="28" t="s">
        <v>586</v>
      </c>
      <c r="G227" s="29">
        <v>80</v>
      </c>
      <c r="H227" s="28">
        <v>0</v>
      </c>
      <c r="I227" s="30">
        <f>ROUND(G227*H227,P4)</f>
        <v>0</v>
      </c>
      <c r="L227" s="31">
        <v>0</v>
      </c>
      <c r="M227" s="24">
        <f>ROUND(G227*L227,P4)</f>
        <v>0</v>
      </c>
      <c r="N227" s="25" t="s">
        <v>328</v>
      </c>
      <c r="O227" s="32">
        <f>M227*AA227</f>
        <v>0</v>
      </c>
      <c r="P227" s="1">
        <v>3</v>
      </c>
      <c r="AA227" s="1">
        <f>IF(P227=1,$O$3,IF(P227=2,$O$4,$O$5))</f>
        <v>0</v>
      </c>
    </row>
    <row r="228">
      <c r="A228" s="1" t="s">
        <v>306</v>
      </c>
      <c r="E228" s="27" t="s">
        <v>329</v>
      </c>
    </row>
    <row r="229">
      <c r="A229" s="1" t="s">
        <v>308</v>
      </c>
      <c r="E229" s="33" t="s">
        <v>2530</v>
      </c>
    </row>
    <row r="230">
      <c r="A230" s="1" t="s">
        <v>309</v>
      </c>
      <c r="E230" s="27" t="s">
        <v>717</v>
      </c>
    </row>
    <row r="231">
      <c r="A231" s="1" t="s">
        <v>300</v>
      </c>
      <c r="B231" s="1">
        <v>57</v>
      </c>
      <c r="C231" s="26" t="s">
        <v>1797</v>
      </c>
      <c r="D231" t="s">
        <v>298</v>
      </c>
      <c r="E231" s="27" t="s">
        <v>1798</v>
      </c>
      <c r="F231" s="28" t="s">
        <v>586</v>
      </c>
      <c r="G231" s="29">
        <v>80</v>
      </c>
      <c r="H231" s="28">
        <v>0</v>
      </c>
      <c r="I231" s="30">
        <f>ROUND(G231*H231,P4)</f>
        <v>0</v>
      </c>
      <c r="L231" s="31">
        <v>0</v>
      </c>
      <c r="M231" s="24">
        <f>ROUND(G231*L231,P4)</f>
        <v>0</v>
      </c>
      <c r="N231" s="25" t="s">
        <v>328</v>
      </c>
      <c r="O231" s="32">
        <f>M231*AA231</f>
        <v>0</v>
      </c>
      <c r="P231" s="1">
        <v>3</v>
      </c>
      <c r="AA231" s="1">
        <f>IF(P231=1,$O$3,IF(P231=2,$O$4,$O$5))</f>
        <v>0</v>
      </c>
    </row>
    <row r="232">
      <c r="A232" s="1" t="s">
        <v>306</v>
      </c>
      <c r="E232" s="27" t="s">
        <v>329</v>
      </c>
    </row>
    <row r="233">
      <c r="A233" s="1" t="s">
        <v>308</v>
      </c>
      <c r="E233" s="33" t="s">
        <v>2530</v>
      </c>
    </row>
    <row r="234">
      <c r="A234" s="1" t="s">
        <v>309</v>
      </c>
      <c r="E234" s="27" t="s">
        <v>717</v>
      </c>
    </row>
    <row r="235" ht="25.5">
      <c r="A235" s="1" t="s">
        <v>300</v>
      </c>
      <c r="B235" s="1">
        <v>58</v>
      </c>
      <c r="C235" s="26" t="s">
        <v>2615</v>
      </c>
      <c r="D235" t="s">
        <v>298</v>
      </c>
      <c r="E235" s="27" t="s">
        <v>2616</v>
      </c>
      <c r="F235" s="28" t="s">
        <v>359</v>
      </c>
      <c r="G235" s="29">
        <v>1</v>
      </c>
      <c r="H235" s="28">
        <v>0</v>
      </c>
      <c r="I235" s="30">
        <f>ROUND(G235*H235,P4)</f>
        <v>0</v>
      </c>
      <c r="L235" s="31">
        <v>0</v>
      </c>
      <c r="M235" s="24">
        <f>ROUND(G235*L235,P4)</f>
        <v>0</v>
      </c>
      <c r="N235" s="25" t="s">
        <v>328</v>
      </c>
      <c r="O235" s="32">
        <f>M235*AA235</f>
        <v>0</v>
      </c>
      <c r="P235" s="1">
        <v>3</v>
      </c>
      <c r="AA235" s="1">
        <f>IF(P235=1,$O$3,IF(P235=2,$O$4,$O$5))</f>
        <v>0</v>
      </c>
    </row>
    <row r="236">
      <c r="A236" s="1" t="s">
        <v>306</v>
      </c>
      <c r="E236" s="27" t="s">
        <v>329</v>
      </c>
    </row>
    <row r="237">
      <c r="A237" s="1" t="s">
        <v>308</v>
      </c>
      <c r="E237" s="33" t="s">
        <v>2478</v>
      </c>
    </row>
    <row r="238">
      <c r="A238" s="1" t="s">
        <v>309</v>
      </c>
      <c r="E238" s="27" t="s">
        <v>717</v>
      </c>
    </row>
    <row r="239">
      <c r="A239" s="1" t="s">
        <v>300</v>
      </c>
      <c r="B239" s="1">
        <v>59</v>
      </c>
      <c r="C239" s="26" t="s">
        <v>2536</v>
      </c>
      <c r="D239" t="s">
        <v>298</v>
      </c>
      <c r="E239" s="27" t="s">
        <v>2537</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2478</v>
      </c>
    </row>
    <row r="242">
      <c r="A242" s="1" t="s">
        <v>309</v>
      </c>
      <c r="E242" s="27" t="s">
        <v>717</v>
      </c>
    </row>
    <row r="243">
      <c r="A243" s="1" t="s">
        <v>300</v>
      </c>
      <c r="B243" s="1">
        <v>60</v>
      </c>
      <c r="C243" s="26" t="s">
        <v>2102</v>
      </c>
      <c r="D243" t="s">
        <v>298</v>
      </c>
      <c r="E243" s="27" t="s">
        <v>2103</v>
      </c>
      <c r="F243" s="28" t="s">
        <v>359</v>
      </c>
      <c r="G243" s="29">
        <v>10</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2633</v>
      </c>
    </row>
    <row r="246">
      <c r="A246" s="1" t="s">
        <v>309</v>
      </c>
      <c r="E246" s="27" t="s">
        <v>717</v>
      </c>
    </row>
    <row r="247">
      <c r="A247" s="1" t="s">
        <v>300</v>
      </c>
      <c r="B247" s="1">
        <v>61</v>
      </c>
      <c r="C247" s="26" t="s">
        <v>2539</v>
      </c>
      <c r="D247" t="s">
        <v>298</v>
      </c>
      <c r="E247" s="27" t="s">
        <v>2540</v>
      </c>
      <c r="F247" s="28" t="s">
        <v>359</v>
      </c>
      <c r="G247" s="29">
        <v>1</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2478</v>
      </c>
    </row>
    <row r="250">
      <c r="A250" s="1" t="s">
        <v>309</v>
      </c>
      <c r="E250" s="27" t="s">
        <v>717</v>
      </c>
    </row>
    <row r="251">
      <c r="A251" s="1" t="s">
        <v>300</v>
      </c>
      <c r="B251" s="1">
        <v>62</v>
      </c>
      <c r="C251" s="26" t="s">
        <v>2541</v>
      </c>
      <c r="D251" t="s">
        <v>298</v>
      </c>
      <c r="E251" s="27" t="s">
        <v>2542</v>
      </c>
      <c r="F251" s="28" t="s">
        <v>359</v>
      </c>
      <c r="G251" s="29">
        <v>1</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2478</v>
      </c>
    </row>
    <row r="254">
      <c r="A254" s="1" t="s">
        <v>309</v>
      </c>
      <c r="E254" s="27" t="s">
        <v>717</v>
      </c>
    </row>
    <row r="255">
      <c r="A255" s="1" t="s">
        <v>300</v>
      </c>
      <c r="B255" s="1">
        <v>63</v>
      </c>
      <c r="C255" s="26" t="s">
        <v>2543</v>
      </c>
      <c r="D255" t="s">
        <v>298</v>
      </c>
      <c r="E255" s="27" t="s">
        <v>2544</v>
      </c>
      <c r="F255" s="28" t="s">
        <v>359</v>
      </c>
      <c r="G255" s="29">
        <v>1</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2478</v>
      </c>
    </row>
    <row r="258">
      <c r="A258" s="1" t="s">
        <v>309</v>
      </c>
      <c r="E258" s="27" t="s">
        <v>717</v>
      </c>
    </row>
    <row r="259">
      <c r="A259" s="1" t="s">
        <v>300</v>
      </c>
      <c r="B259" s="1">
        <v>64</v>
      </c>
      <c r="C259" s="26" t="s">
        <v>2545</v>
      </c>
      <c r="D259" t="s">
        <v>298</v>
      </c>
      <c r="E259" s="27" t="s">
        <v>2546</v>
      </c>
      <c r="F259" s="28" t="s">
        <v>359</v>
      </c>
      <c r="G259" s="29">
        <v>100</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2396</v>
      </c>
    </row>
    <row r="262">
      <c r="A262" s="1" t="s">
        <v>309</v>
      </c>
      <c r="E262" s="27" t="s">
        <v>717</v>
      </c>
    </row>
    <row r="263">
      <c r="A263" s="1" t="s">
        <v>300</v>
      </c>
      <c r="B263" s="1">
        <v>65</v>
      </c>
      <c r="C263" s="26" t="s">
        <v>2548</v>
      </c>
      <c r="D263" t="s">
        <v>298</v>
      </c>
      <c r="E263" s="27" t="s">
        <v>2549</v>
      </c>
      <c r="F263" s="28" t="s">
        <v>359</v>
      </c>
      <c r="G263" s="29">
        <v>30</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c r="A265" s="1" t="s">
        <v>308</v>
      </c>
      <c r="E265" s="33" t="s">
        <v>2642</v>
      </c>
    </row>
    <row r="266">
      <c r="A266" s="1" t="s">
        <v>309</v>
      </c>
      <c r="E266" s="27" t="s">
        <v>717</v>
      </c>
    </row>
    <row r="267">
      <c r="A267" s="1" t="s">
        <v>300</v>
      </c>
      <c r="B267" s="1">
        <v>66</v>
      </c>
      <c r="C267" s="26" t="s">
        <v>2550</v>
      </c>
      <c r="D267" t="s">
        <v>298</v>
      </c>
      <c r="E267" s="27" t="s">
        <v>2551</v>
      </c>
      <c r="F267" s="28" t="s">
        <v>359</v>
      </c>
      <c r="G267" s="29">
        <v>40</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c r="A269" s="1" t="s">
        <v>308</v>
      </c>
      <c r="E269" s="33" t="s">
        <v>2421</v>
      </c>
    </row>
    <row r="270">
      <c r="A270" s="1" t="s">
        <v>309</v>
      </c>
      <c r="E270" s="27" t="s">
        <v>717</v>
      </c>
    </row>
    <row r="271" ht="25.5">
      <c r="A271" s="1" t="s">
        <v>300</v>
      </c>
      <c r="B271" s="1">
        <v>36</v>
      </c>
      <c r="C271" s="26" t="s">
        <v>2552</v>
      </c>
      <c r="D271" t="s">
        <v>298</v>
      </c>
      <c r="E271" s="27" t="s">
        <v>2553</v>
      </c>
      <c r="F271" s="28" t="s">
        <v>359</v>
      </c>
      <c r="G271" s="29">
        <v>1</v>
      </c>
      <c r="H271" s="28">
        <v>0</v>
      </c>
      <c r="I271" s="30">
        <f>ROUND(G271*H271,P4)</f>
        <v>0</v>
      </c>
      <c r="L271" s="31">
        <v>0</v>
      </c>
      <c r="M271" s="24">
        <f>ROUND(G271*L271,P4)</f>
        <v>0</v>
      </c>
      <c r="N271" s="25" t="s">
        <v>780</v>
      </c>
      <c r="O271" s="32">
        <f>M271*AA271</f>
        <v>0</v>
      </c>
      <c r="P271" s="1">
        <v>3</v>
      </c>
      <c r="AA271" s="1">
        <f>IF(P271=1,$O$3,IF(P271=2,$O$4,$O$5))</f>
        <v>0</v>
      </c>
    </row>
    <row r="272">
      <c r="A272" s="1" t="s">
        <v>306</v>
      </c>
      <c r="E272" s="27" t="s">
        <v>329</v>
      </c>
    </row>
    <row r="273">
      <c r="A273" s="1" t="s">
        <v>308</v>
      </c>
      <c r="E273" s="33" t="s">
        <v>2554</v>
      </c>
    </row>
    <row r="274" ht="140.25">
      <c r="A274" s="1" t="s">
        <v>309</v>
      </c>
      <c r="E274" s="27" t="s">
        <v>2555</v>
      </c>
    </row>
    <row r="275">
      <c r="A275" s="1" t="s">
        <v>300</v>
      </c>
      <c r="B275" s="1">
        <v>67</v>
      </c>
      <c r="C275" s="26" t="s">
        <v>2562</v>
      </c>
      <c r="D275" t="s">
        <v>298</v>
      </c>
      <c r="E275" s="27" t="s">
        <v>2563</v>
      </c>
      <c r="F275" s="28" t="s">
        <v>586</v>
      </c>
      <c r="G275" s="29">
        <v>120</v>
      </c>
      <c r="H275" s="28">
        <v>0</v>
      </c>
      <c r="I275" s="30">
        <f>ROUND(G275*H275,P4)</f>
        <v>0</v>
      </c>
      <c r="L275" s="31">
        <v>0</v>
      </c>
      <c r="M275" s="24">
        <f>ROUND(G275*L275,P4)</f>
        <v>0</v>
      </c>
      <c r="N275" s="25" t="s">
        <v>780</v>
      </c>
      <c r="O275" s="32">
        <f>M275*AA275</f>
        <v>0</v>
      </c>
      <c r="P275" s="1">
        <v>3</v>
      </c>
      <c r="AA275" s="1">
        <f>IF(P275=1,$O$3,IF(P275=2,$O$4,$O$5))</f>
        <v>0</v>
      </c>
    </row>
    <row r="276">
      <c r="A276" s="1" t="s">
        <v>306</v>
      </c>
      <c r="E276" s="27" t="s">
        <v>329</v>
      </c>
    </row>
    <row r="277">
      <c r="A277" s="1" t="s">
        <v>308</v>
      </c>
      <c r="E277" s="33" t="s">
        <v>2547</v>
      </c>
    </row>
    <row r="278" ht="140.25">
      <c r="A278" s="1" t="s">
        <v>309</v>
      </c>
      <c r="E278" s="27" t="s">
        <v>2565</v>
      </c>
    </row>
    <row r="279">
      <c r="A279" s="1" t="s">
        <v>297</v>
      </c>
      <c r="C279" s="22" t="s">
        <v>302</v>
      </c>
      <c r="E279" s="23" t="s">
        <v>2566</v>
      </c>
      <c r="L279" s="24">
        <f>SUMIFS(L280:L283,A280:A283,"P")</f>
        <v>0</v>
      </c>
      <c r="M279" s="24">
        <f>SUMIFS(M280:M283,A280:A283,"P")</f>
        <v>0</v>
      </c>
      <c r="N279" s="25"/>
    </row>
    <row r="280" ht="25.5">
      <c r="A280" s="1" t="s">
        <v>300</v>
      </c>
      <c r="B280" s="1">
        <v>68</v>
      </c>
      <c r="C280" s="26" t="s">
        <v>317</v>
      </c>
      <c r="D280" t="s">
        <v>318</v>
      </c>
      <c r="E280" s="27" t="s">
        <v>319</v>
      </c>
      <c r="F280" s="28" t="s">
        <v>304</v>
      </c>
      <c r="G280" s="29">
        <v>0.14999999999999999</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2567</v>
      </c>
    </row>
    <row r="283" ht="153">
      <c r="A283" s="1" t="s">
        <v>309</v>
      </c>
      <c r="E283" s="27" t="s">
        <v>310</v>
      </c>
    </row>
  </sheetData>
  <sheetProtection sheet="1" objects="1" scenarios="1" spinCount="100000" saltValue="RIbVbxGWU8fHpDqNKBWsJNlRY0RLV4JIQd5t6to1kAFGek+jYlYUQ6HHYYOnqKKjmSGtO+F3j/h43iQBWgIsNQ==" hashValue="s9UR9LdQJp4V06Wvrx0cfLGXG7dMC6iwCRyy9EW64TWT8L4B/zfQzCq7TFD2Aop6EYmR3zgbu/WNvSs0OG/l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62</v>
      </c>
      <c r="M3" s="20">
        <f>Rekapitulace!C35</f>
        <v>0</v>
      </c>
      <c r="N3" s="6" t="s">
        <v>3</v>
      </c>
      <c r="O3">
        <v>0</v>
      </c>
      <c r="P3">
        <v>2</v>
      </c>
    </row>
    <row r="4" ht="34.01575" customHeight="1">
      <c r="A4" s="16" t="s">
        <v>278</v>
      </c>
      <c r="B4" s="17" t="s">
        <v>279</v>
      </c>
      <c r="C4" s="18" t="s">
        <v>62</v>
      </c>
      <c r="D4" s="1"/>
      <c r="E4" s="17" t="s">
        <v>63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COUNTIFS(L8:L211,"=0",A8:A211,"P")+COUNTIFS(L8:L211,"",A8:A211,"P")+SUM(Q8:Q211)</f>
        <v>0</v>
      </c>
    </row>
    <row r="8">
      <c r="A8" s="1" t="s">
        <v>295</v>
      </c>
      <c r="C8" s="22" t="s">
        <v>2643</v>
      </c>
      <c r="E8" s="23" t="s">
        <v>77</v>
      </c>
      <c r="L8" s="24">
        <f>L9+L14+L39+L68+L181+L198</f>
        <v>0</v>
      </c>
      <c r="M8" s="24">
        <f>M9+M14+M39+M68+M181+M198</f>
        <v>0</v>
      </c>
      <c r="N8" s="25"/>
    </row>
    <row r="9">
      <c r="A9" s="1" t="s">
        <v>297</v>
      </c>
      <c r="C9" s="22" t="s">
        <v>2569</v>
      </c>
      <c r="E9" s="23" t="s">
        <v>2570</v>
      </c>
      <c r="L9" s="24">
        <f>SUMIFS(L10:L13,A10:A13,"P")</f>
        <v>0</v>
      </c>
      <c r="M9" s="24">
        <f>SUMIFS(M10:M13,A10:A13,"P")</f>
        <v>0</v>
      </c>
      <c r="N9" s="25"/>
    </row>
    <row r="10" ht="38.25">
      <c r="A10" s="1" t="s">
        <v>300</v>
      </c>
      <c r="B10" s="1">
        <v>1</v>
      </c>
      <c r="C10" s="26" t="s">
        <v>2571</v>
      </c>
      <c r="D10" t="s">
        <v>298</v>
      </c>
      <c r="E10" s="27" t="s">
        <v>2572</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2573</v>
      </c>
    </row>
    <row r="13" ht="51">
      <c r="A13" s="1" t="s">
        <v>309</v>
      </c>
      <c r="E13" s="27" t="s">
        <v>2574</v>
      </c>
    </row>
    <row r="14">
      <c r="A14" s="1" t="s">
        <v>297</v>
      </c>
      <c r="C14" s="22" t="s">
        <v>2575</v>
      </c>
      <c r="E14" s="23" t="s">
        <v>2576</v>
      </c>
      <c r="L14" s="24">
        <f>SUMIFS(L15:L38,A15:A38,"P")</f>
        <v>0</v>
      </c>
      <c r="M14" s="24">
        <f>SUMIFS(M15:M38,A15:A38,"P")</f>
        <v>0</v>
      </c>
      <c r="N14" s="25"/>
    </row>
    <row r="15" ht="25.5">
      <c r="A15" s="1" t="s">
        <v>300</v>
      </c>
      <c r="B15" s="1">
        <v>5</v>
      </c>
      <c r="C15" s="26" t="s">
        <v>2081</v>
      </c>
      <c r="D15" t="s">
        <v>298</v>
      </c>
      <c r="E15" s="27" t="s">
        <v>2082</v>
      </c>
      <c r="F15" s="28" t="s">
        <v>333</v>
      </c>
      <c r="G15" s="29">
        <v>36</v>
      </c>
      <c r="H15" s="28">
        <v>0</v>
      </c>
      <c r="I15" s="30">
        <f>ROUND(G15*H15,P4)</f>
        <v>0</v>
      </c>
      <c r="L15" s="31">
        <v>0</v>
      </c>
      <c r="M15" s="24">
        <f>ROUND(G15*L15,P4)</f>
        <v>0</v>
      </c>
      <c r="N15" s="25" t="s">
        <v>328</v>
      </c>
      <c r="O15" s="32">
        <f>M15*AA15</f>
        <v>0</v>
      </c>
      <c r="P15" s="1">
        <v>3</v>
      </c>
      <c r="AA15" s="1">
        <f>IF(P15=1,$O$3,IF(P15=2,$O$4,$O$5))</f>
        <v>0</v>
      </c>
    </row>
    <row r="16">
      <c r="A16" s="1" t="s">
        <v>306</v>
      </c>
      <c r="E16" s="27" t="s">
        <v>329</v>
      </c>
    </row>
    <row r="17">
      <c r="A17" s="1" t="s">
        <v>308</v>
      </c>
      <c r="E17" s="33" t="s">
        <v>2577</v>
      </c>
    </row>
    <row r="18">
      <c r="A18" s="1" t="s">
        <v>309</v>
      </c>
      <c r="E18" s="27" t="s">
        <v>717</v>
      </c>
    </row>
    <row r="19" ht="25.5">
      <c r="A19" s="1" t="s">
        <v>300</v>
      </c>
      <c r="B19" s="1">
        <v>3</v>
      </c>
      <c r="C19" s="26" t="s">
        <v>2236</v>
      </c>
      <c r="D19" t="s">
        <v>298</v>
      </c>
      <c r="E19" s="27" t="s">
        <v>2237</v>
      </c>
      <c r="F19" s="28" t="s">
        <v>333</v>
      </c>
      <c r="G19" s="29">
        <v>10</v>
      </c>
      <c r="H19" s="28">
        <v>0</v>
      </c>
      <c r="I19" s="30">
        <f>ROUND(G19*H19,P4)</f>
        <v>0</v>
      </c>
      <c r="L19" s="31">
        <v>0</v>
      </c>
      <c r="M19" s="24">
        <f>ROUND(G19*L19,P4)</f>
        <v>0</v>
      </c>
      <c r="N19" s="25" t="s">
        <v>328</v>
      </c>
      <c r="O19" s="32">
        <f>M19*AA19</f>
        <v>0</v>
      </c>
      <c r="P19" s="1">
        <v>3</v>
      </c>
      <c r="AA19" s="1">
        <f>IF(P19=1,$O$3,IF(P19=2,$O$4,$O$5))</f>
        <v>0</v>
      </c>
    </row>
    <row r="20">
      <c r="A20" s="1" t="s">
        <v>306</v>
      </c>
      <c r="E20" s="27" t="s">
        <v>329</v>
      </c>
    </row>
    <row r="21">
      <c r="A21" s="1" t="s">
        <v>308</v>
      </c>
      <c r="E21" s="33" t="s">
        <v>2644</v>
      </c>
    </row>
    <row r="22">
      <c r="A22" s="1" t="s">
        <v>309</v>
      </c>
      <c r="E22" s="27" t="s">
        <v>717</v>
      </c>
    </row>
    <row r="23" ht="25.5">
      <c r="A23" s="1" t="s">
        <v>300</v>
      </c>
      <c r="B23" s="1">
        <v>4</v>
      </c>
      <c r="C23" s="26" t="s">
        <v>2579</v>
      </c>
      <c r="D23" t="s">
        <v>298</v>
      </c>
      <c r="E23" s="27" t="s">
        <v>2580</v>
      </c>
      <c r="F23" s="28" t="s">
        <v>333</v>
      </c>
      <c r="G23" s="29">
        <v>10</v>
      </c>
      <c r="H23" s="28">
        <v>0</v>
      </c>
      <c r="I23" s="30">
        <f>ROUND(G23*H23,P4)</f>
        <v>0</v>
      </c>
      <c r="L23" s="31">
        <v>0</v>
      </c>
      <c r="M23" s="24">
        <f>ROUND(G23*L23,P4)</f>
        <v>0</v>
      </c>
      <c r="N23" s="25" t="s">
        <v>328</v>
      </c>
      <c r="O23" s="32">
        <f>M23*AA23</f>
        <v>0</v>
      </c>
      <c r="P23" s="1">
        <v>3</v>
      </c>
      <c r="AA23" s="1">
        <f>IF(P23=1,$O$3,IF(P23=2,$O$4,$O$5))</f>
        <v>0</v>
      </c>
    </row>
    <row r="24">
      <c r="A24" s="1" t="s">
        <v>306</v>
      </c>
      <c r="E24" s="27" t="s">
        <v>329</v>
      </c>
    </row>
    <row r="25">
      <c r="A25" s="1" t="s">
        <v>308</v>
      </c>
      <c r="E25" s="33" t="s">
        <v>2644</v>
      </c>
    </row>
    <row r="26">
      <c r="A26" s="1" t="s">
        <v>309</v>
      </c>
      <c r="E26" s="27" t="s">
        <v>717</v>
      </c>
    </row>
    <row r="27" ht="25.5">
      <c r="A27" s="1" t="s">
        <v>300</v>
      </c>
      <c r="B27" s="1">
        <v>6</v>
      </c>
      <c r="C27" s="26" t="s">
        <v>2581</v>
      </c>
      <c r="D27" t="s">
        <v>298</v>
      </c>
      <c r="E27" s="27" t="s">
        <v>2582</v>
      </c>
      <c r="F27" s="28" t="s">
        <v>350</v>
      </c>
      <c r="G27" s="29">
        <v>10.800000000000001</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c r="E29" s="33" t="s">
        <v>2583</v>
      </c>
    </row>
    <row r="30">
      <c r="A30" s="1" t="s">
        <v>309</v>
      </c>
      <c r="E30" s="27" t="s">
        <v>717</v>
      </c>
    </row>
    <row r="31">
      <c r="A31" s="1" t="s">
        <v>300</v>
      </c>
      <c r="B31" s="1">
        <v>7</v>
      </c>
      <c r="C31" s="26" t="s">
        <v>977</v>
      </c>
      <c r="D31" t="s">
        <v>298</v>
      </c>
      <c r="E31" s="27" t="s">
        <v>978</v>
      </c>
      <c r="F31" s="28" t="s">
        <v>359</v>
      </c>
      <c r="G31" s="29">
        <v>60</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c r="E33" s="33" t="s">
        <v>2645</v>
      </c>
    </row>
    <row r="34">
      <c r="A34" s="1" t="s">
        <v>309</v>
      </c>
      <c r="E34" s="27" t="s">
        <v>717</v>
      </c>
    </row>
    <row r="35" ht="25.5">
      <c r="A35" s="1" t="s">
        <v>300</v>
      </c>
      <c r="B35" s="1">
        <v>2</v>
      </c>
      <c r="C35" s="26" t="s">
        <v>2405</v>
      </c>
      <c r="D35" t="s">
        <v>298</v>
      </c>
      <c r="E35" s="27" t="s">
        <v>2406</v>
      </c>
      <c r="F35" s="28" t="s">
        <v>1488</v>
      </c>
      <c r="G35" s="29">
        <v>75</v>
      </c>
      <c r="H35" s="28">
        <v>0</v>
      </c>
      <c r="I35" s="30">
        <f>ROUND(G35*H35,P4)</f>
        <v>0</v>
      </c>
      <c r="L35" s="31">
        <v>0</v>
      </c>
      <c r="M35" s="24">
        <f>ROUND(G35*L35,P4)</f>
        <v>0</v>
      </c>
      <c r="N35" s="25" t="s">
        <v>328</v>
      </c>
      <c r="O35" s="32">
        <f>M35*AA35</f>
        <v>0</v>
      </c>
      <c r="P35" s="1">
        <v>3</v>
      </c>
      <c r="AA35" s="1">
        <f>IF(P35=1,$O$3,IF(P35=2,$O$4,$O$5))</f>
        <v>0</v>
      </c>
    </row>
    <row r="36">
      <c r="A36" s="1" t="s">
        <v>306</v>
      </c>
      <c r="E36" s="27" t="s">
        <v>329</v>
      </c>
    </row>
    <row r="37">
      <c r="A37" s="1" t="s">
        <v>308</v>
      </c>
      <c r="E37" s="33" t="s">
        <v>2646</v>
      </c>
    </row>
    <row r="38">
      <c r="A38" s="1" t="s">
        <v>309</v>
      </c>
      <c r="E38" s="27" t="s">
        <v>717</v>
      </c>
    </row>
    <row r="39">
      <c r="A39" s="1" t="s">
        <v>297</v>
      </c>
      <c r="C39" s="22" t="s">
        <v>2586</v>
      </c>
      <c r="E39" s="23" t="s">
        <v>2587</v>
      </c>
      <c r="L39" s="24">
        <f>SUMIFS(L40:L67,A40:A67,"P")</f>
        <v>0</v>
      </c>
      <c r="M39" s="24">
        <f>SUMIFS(M40:M67,A40:A67,"P")</f>
        <v>0</v>
      </c>
      <c r="N39" s="25"/>
    </row>
    <row r="40">
      <c r="A40" s="1" t="s">
        <v>300</v>
      </c>
      <c r="B40" s="1">
        <v>8</v>
      </c>
      <c r="C40" s="26" t="s">
        <v>2440</v>
      </c>
      <c r="D40" t="s">
        <v>298</v>
      </c>
      <c r="E40" s="27" t="s">
        <v>2441</v>
      </c>
      <c r="F40" s="28" t="s">
        <v>333</v>
      </c>
      <c r="G40" s="29">
        <v>30</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c r="E42" s="33" t="s">
        <v>2589</v>
      </c>
    </row>
    <row r="43">
      <c r="A43" s="1" t="s">
        <v>309</v>
      </c>
      <c r="E43" s="27" t="s">
        <v>717</v>
      </c>
    </row>
    <row r="44" ht="25.5">
      <c r="A44" s="1" t="s">
        <v>300</v>
      </c>
      <c r="B44" s="1">
        <v>9</v>
      </c>
      <c r="C44" s="26" t="s">
        <v>376</v>
      </c>
      <c r="D44" t="s">
        <v>298</v>
      </c>
      <c r="E44" s="27" t="s">
        <v>377</v>
      </c>
      <c r="F44" s="28" t="s">
        <v>333</v>
      </c>
      <c r="G44" s="29">
        <v>40</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c r="E46" s="33" t="s">
        <v>2588</v>
      </c>
    </row>
    <row r="47">
      <c r="A47" s="1" t="s">
        <v>309</v>
      </c>
      <c r="E47" s="27" t="s">
        <v>717</v>
      </c>
    </row>
    <row r="48">
      <c r="A48" s="1" t="s">
        <v>300</v>
      </c>
      <c r="B48" s="1">
        <v>10</v>
      </c>
      <c r="C48" s="26" t="s">
        <v>378</v>
      </c>
      <c r="D48" t="s">
        <v>298</v>
      </c>
      <c r="E48" s="27" t="s">
        <v>379</v>
      </c>
      <c r="F48" s="28" t="s">
        <v>333</v>
      </c>
      <c r="G48" s="29">
        <v>90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2647</v>
      </c>
    </row>
    <row r="51">
      <c r="A51" s="1" t="s">
        <v>309</v>
      </c>
      <c r="E51" s="27" t="s">
        <v>717</v>
      </c>
    </row>
    <row r="52" ht="25.5">
      <c r="A52" s="1" t="s">
        <v>300</v>
      </c>
      <c r="B52" s="1">
        <v>11</v>
      </c>
      <c r="C52" s="26" t="s">
        <v>382</v>
      </c>
      <c r="D52" t="s">
        <v>298</v>
      </c>
      <c r="E52" s="27" t="s">
        <v>383</v>
      </c>
      <c r="F52" s="28" t="s">
        <v>359</v>
      </c>
      <c r="G52" s="29">
        <v>2</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2591</v>
      </c>
    </row>
    <row r="55">
      <c r="A55" s="1" t="s">
        <v>309</v>
      </c>
      <c r="E55" s="27" t="s">
        <v>717</v>
      </c>
    </row>
    <row r="56" ht="25.5">
      <c r="A56" s="1" t="s">
        <v>300</v>
      </c>
      <c r="B56" s="1">
        <v>12</v>
      </c>
      <c r="C56" s="26" t="s">
        <v>2454</v>
      </c>
      <c r="D56" t="s">
        <v>298</v>
      </c>
      <c r="E56" s="27" t="s">
        <v>2455</v>
      </c>
      <c r="F56" s="28" t="s">
        <v>359</v>
      </c>
      <c r="G56" s="29">
        <v>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2591</v>
      </c>
    </row>
    <row r="59">
      <c r="A59" s="1" t="s">
        <v>309</v>
      </c>
      <c r="E59" s="27" t="s">
        <v>717</v>
      </c>
    </row>
    <row r="60" ht="25.5">
      <c r="A60" s="1" t="s">
        <v>300</v>
      </c>
      <c r="B60" s="1">
        <v>13</v>
      </c>
      <c r="C60" s="26" t="s">
        <v>384</v>
      </c>
      <c r="D60" t="s">
        <v>298</v>
      </c>
      <c r="E60" s="27" t="s">
        <v>385</v>
      </c>
      <c r="F60" s="28" t="s">
        <v>359</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2592</v>
      </c>
    </row>
    <row r="63">
      <c r="A63" s="1" t="s">
        <v>309</v>
      </c>
      <c r="E63" s="27" t="s">
        <v>717</v>
      </c>
    </row>
    <row r="64">
      <c r="A64" s="1" t="s">
        <v>300</v>
      </c>
      <c r="B64" s="1">
        <v>14</v>
      </c>
      <c r="C64" s="26" t="s">
        <v>388</v>
      </c>
      <c r="D64" t="s">
        <v>298</v>
      </c>
      <c r="E64" s="27" t="s">
        <v>389</v>
      </c>
      <c r="F64" s="28" t="s">
        <v>333</v>
      </c>
      <c r="G64" s="29">
        <v>5</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2641</v>
      </c>
    </row>
    <row r="67">
      <c r="A67" s="1" t="s">
        <v>309</v>
      </c>
      <c r="E67" s="27" t="s">
        <v>717</v>
      </c>
    </row>
    <row r="68">
      <c r="A68" s="1" t="s">
        <v>297</v>
      </c>
      <c r="C68" s="22" t="s">
        <v>2594</v>
      </c>
      <c r="E68" s="23" t="s">
        <v>2595</v>
      </c>
      <c r="L68" s="24">
        <f>SUMIFS(L69:L180,A69:A180,"P")</f>
        <v>0</v>
      </c>
      <c r="M68" s="24">
        <f>SUMIFS(M69:M180,A69:A180,"P")</f>
        <v>0</v>
      </c>
      <c r="N68" s="25"/>
    </row>
    <row r="69" ht="25.5">
      <c r="A69" s="1" t="s">
        <v>300</v>
      </c>
      <c r="B69" s="1">
        <v>15</v>
      </c>
      <c r="C69" s="26" t="s">
        <v>1479</v>
      </c>
      <c r="D69" t="s">
        <v>298</v>
      </c>
      <c r="E69" s="27" t="s">
        <v>1480</v>
      </c>
      <c r="F69" s="28" t="s">
        <v>359</v>
      </c>
      <c r="G69" s="29">
        <v>3</v>
      </c>
      <c r="H69" s="28">
        <v>0</v>
      </c>
      <c r="I69" s="30">
        <f>ROUND(G69*H69,P4)</f>
        <v>0</v>
      </c>
      <c r="L69" s="31">
        <v>0</v>
      </c>
      <c r="M69" s="24">
        <f>ROUND(G69*L69,P4)</f>
        <v>0</v>
      </c>
      <c r="N69" s="25" t="s">
        <v>328</v>
      </c>
      <c r="O69" s="32">
        <f>M69*AA69</f>
        <v>0</v>
      </c>
      <c r="P69" s="1">
        <v>3</v>
      </c>
      <c r="AA69" s="1">
        <f>IF(P69=1,$O$3,IF(P69=2,$O$4,$O$5))</f>
        <v>0</v>
      </c>
    </row>
    <row r="70">
      <c r="A70" s="1" t="s">
        <v>306</v>
      </c>
      <c r="E70" s="27" t="s">
        <v>329</v>
      </c>
    </row>
    <row r="71">
      <c r="A71" s="1" t="s">
        <v>308</v>
      </c>
      <c r="E71" s="33" t="s">
        <v>2596</v>
      </c>
    </row>
    <row r="72">
      <c r="A72" s="1" t="s">
        <v>309</v>
      </c>
      <c r="E72" s="27" t="s">
        <v>717</v>
      </c>
    </row>
    <row r="73" ht="25.5">
      <c r="A73" s="1" t="s">
        <v>300</v>
      </c>
      <c r="B73" s="1">
        <v>16</v>
      </c>
      <c r="C73" s="26" t="s">
        <v>1748</v>
      </c>
      <c r="D73" t="s">
        <v>298</v>
      </c>
      <c r="E73" s="27" t="s">
        <v>1749</v>
      </c>
      <c r="F73" s="28" t="s">
        <v>359</v>
      </c>
      <c r="G73" s="29">
        <v>6</v>
      </c>
      <c r="H73" s="28">
        <v>0</v>
      </c>
      <c r="I73" s="30">
        <f>ROUND(G73*H73,P4)</f>
        <v>0</v>
      </c>
      <c r="L73" s="31">
        <v>0</v>
      </c>
      <c r="M73" s="24">
        <f>ROUND(G73*L73,P4)</f>
        <v>0</v>
      </c>
      <c r="N73" s="25" t="s">
        <v>328</v>
      </c>
      <c r="O73" s="32">
        <f>M73*AA73</f>
        <v>0</v>
      </c>
      <c r="P73" s="1">
        <v>3</v>
      </c>
      <c r="AA73" s="1">
        <f>IF(P73=1,$O$3,IF(P73=2,$O$4,$O$5))</f>
        <v>0</v>
      </c>
    </row>
    <row r="74">
      <c r="A74" s="1" t="s">
        <v>306</v>
      </c>
      <c r="E74" s="27" t="s">
        <v>329</v>
      </c>
    </row>
    <row r="75">
      <c r="A75" s="1" t="s">
        <v>308</v>
      </c>
      <c r="E75" s="33" t="s">
        <v>2648</v>
      </c>
    </row>
    <row r="76">
      <c r="A76" s="1" t="s">
        <v>309</v>
      </c>
      <c r="E76" s="27" t="s">
        <v>717</v>
      </c>
    </row>
    <row r="77">
      <c r="A77" s="1" t="s">
        <v>300</v>
      </c>
      <c r="B77" s="1">
        <v>19</v>
      </c>
      <c r="C77" s="26" t="s">
        <v>1750</v>
      </c>
      <c r="D77" t="s">
        <v>298</v>
      </c>
      <c r="E77" s="27" t="s">
        <v>1751</v>
      </c>
      <c r="F77" s="28" t="s">
        <v>333</v>
      </c>
      <c r="G77" s="29">
        <v>60</v>
      </c>
      <c r="H77" s="28">
        <v>0</v>
      </c>
      <c r="I77" s="30">
        <f>ROUND(G77*H77,P4)</f>
        <v>0</v>
      </c>
      <c r="L77" s="31">
        <v>0</v>
      </c>
      <c r="M77" s="24">
        <f>ROUND(G77*L77,P4)</f>
        <v>0</v>
      </c>
      <c r="N77" s="25" t="s">
        <v>328</v>
      </c>
      <c r="O77" s="32">
        <f>M77*AA77</f>
        <v>0</v>
      </c>
      <c r="P77" s="1">
        <v>3</v>
      </c>
      <c r="AA77" s="1">
        <f>IF(P77=1,$O$3,IF(P77=2,$O$4,$O$5))</f>
        <v>0</v>
      </c>
    </row>
    <row r="78">
      <c r="A78" s="1" t="s">
        <v>306</v>
      </c>
      <c r="E78" s="27" t="s">
        <v>329</v>
      </c>
    </row>
    <row r="79">
      <c r="A79" s="1" t="s">
        <v>308</v>
      </c>
      <c r="E79" s="33" t="s">
        <v>2598</v>
      </c>
    </row>
    <row r="80">
      <c r="A80" s="1" t="s">
        <v>309</v>
      </c>
      <c r="E80" s="27" t="s">
        <v>717</v>
      </c>
    </row>
    <row r="81">
      <c r="A81" s="1" t="s">
        <v>300</v>
      </c>
      <c r="B81" s="1">
        <v>20</v>
      </c>
      <c r="C81" s="26" t="s">
        <v>1752</v>
      </c>
      <c r="D81" t="s">
        <v>298</v>
      </c>
      <c r="E81" s="27" t="s">
        <v>1753</v>
      </c>
      <c r="F81" s="28" t="s">
        <v>359</v>
      </c>
      <c r="G81" s="29">
        <v>4</v>
      </c>
      <c r="H81" s="28">
        <v>0</v>
      </c>
      <c r="I81" s="30">
        <f>ROUND(G81*H81,P4)</f>
        <v>0</v>
      </c>
      <c r="L81" s="31">
        <v>0</v>
      </c>
      <c r="M81" s="24">
        <f>ROUND(G81*L81,P4)</f>
        <v>0</v>
      </c>
      <c r="N81" s="25" t="s">
        <v>328</v>
      </c>
      <c r="O81" s="32">
        <f>M81*AA81</f>
        <v>0</v>
      </c>
      <c r="P81" s="1">
        <v>3</v>
      </c>
      <c r="AA81" s="1">
        <f>IF(P81=1,$O$3,IF(P81=2,$O$4,$O$5))</f>
        <v>0</v>
      </c>
    </row>
    <row r="82">
      <c r="A82" s="1" t="s">
        <v>306</v>
      </c>
      <c r="E82" s="27" t="s">
        <v>329</v>
      </c>
    </row>
    <row r="83">
      <c r="A83" s="1" t="s">
        <v>308</v>
      </c>
      <c r="E83" s="33" t="s">
        <v>2599</v>
      </c>
    </row>
    <row r="84">
      <c r="A84" s="1" t="s">
        <v>309</v>
      </c>
      <c r="E84" s="27" t="s">
        <v>717</v>
      </c>
    </row>
    <row r="85">
      <c r="A85" s="1" t="s">
        <v>300</v>
      </c>
      <c r="B85" s="1">
        <v>23</v>
      </c>
      <c r="C85" s="26" t="s">
        <v>801</v>
      </c>
      <c r="D85" t="s">
        <v>298</v>
      </c>
      <c r="E85" s="27" t="s">
        <v>802</v>
      </c>
      <c r="F85" s="28" t="s">
        <v>359</v>
      </c>
      <c r="G85" s="29">
        <v>92</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2649</v>
      </c>
    </row>
    <row r="88">
      <c r="A88" s="1" t="s">
        <v>309</v>
      </c>
      <c r="E88" s="27" t="s">
        <v>717</v>
      </c>
    </row>
    <row r="89">
      <c r="A89" s="1" t="s">
        <v>300</v>
      </c>
      <c r="B89" s="1">
        <v>21</v>
      </c>
      <c r="C89" s="26" t="s">
        <v>984</v>
      </c>
      <c r="D89" t="s">
        <v>298</v>
      </c>
      <c r="E89" s="27" t="s">
        <v>985</v>
      </c>
      <c r="F89" s="28" t="s">
        <v>359</v>
      </c>
      <c r="G89" s="29">
        <v>68</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2601</v>
      </c>
    </row>
    <row r="92">
      <c r="A92" s="1" t="s">
        <v>309</v>
      </c>
      <c r="E92" s="27" t="s">
        <v>717</v>
      </c>
    </row>
    <row r="93">
      <c r="A93" s="1" t="s">
        <v>300</v>
      </c>
      <c r="B93" s="1">
        <v>22</v>
      </c>
      <c r="C93" s="26" t="s">
        <v>1754</v>
      </c>
      <c r="D93" t="s">
        <v>298</v>
      </c>
      <c r="E93" s="27" t="s">
        <v>1755</v>
      </c>
      <c r="F93" s="28" t="s">
        <v>359</v>
      </c>
      <c r="G93" s="29">
        <v>2</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2602</v>
      </c>
    </row>
    <row r="96">
      <c r="A96" s="1" t="s">
        <v>309</v>
      </c>
      <c r="E96" s="27" t="s">
        <v>717</v>
      </c>
    </row>
    <row r="97">
      <c r="A97" s="1" t="s">
        <v>300</v>
      </c>
      <c r="B97" s="1">
        <v>17</v>
      </c>
      <c r="C97" s="26" t="s">
        <v>2603</v>
      </c>
      <c r="D97" t="s">
        <v>298</v>
      </c>
      <c r="E97" s="27" t="s">
        <v>2604</v>
      </c>
      <c r="F97" s="28" t="s">
        <v>333</v>
      </c>
      <c r="G97" s="29">
        <v>5</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2605</v>
      </c>
    </row>
    <row r="100">
      <c r="A100" s="1" t="s">
        <v>309</v>
      </c>
      <c r="E100" s="27" t="s">
        <v>717</v>
      </c>
    </row>
    <row r="101">
      <c r="A101" s="1" t="s">
        <v>300</v>
      </c>
      <c r="B101" s="1">
        <v>18</v>
      </c>
      <c r="C101" s="26" t="s">
        <v>390</v>
      </c>
      <c r="D101" t="s">
        <v>298</v>
      </c>
      <c r="E101" s="27" t="s">
        <v>391</v>
      </c>
      <c r="F101" s="28" t="s">
        <v>359</v>
      </c>
      <c r="G101" s="29">
        <v>10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2606</v>
      </c>
    </row>
    <row r="104">
      <c r="A104" s="1" t="s">
        <v>309</v>
      </c>
      <c r="E104" s="27" t="s">
        <v>717</v>
      </c>
    </row>
    <row r="105" ht="25.5">
      <c r="A105" s="1" t="s">
        <v>300</v>
      </c>
      <c r="B105" s="1">
        <v>24</v>
      </c>
      <c r="C105" s="26" t="s">
        <v>1092</v>
      </c>
      <c r="D105" t="s">
        <v>298</v>
      </c>
      <c r="E105" s="27" t="s">
        <v>1093</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2478</v>
      </c>
    </row>
    <row r="108">
      <c r="A108" s="1" t="s">
        <v>309</v>
      </c>
      <c r="E108" s="27" t="s">
        <v>717</v>
      </c>
    </row>
    <row r="109" ht="38.25">
      <c r="A109" s="1" t="s">
        <v>300</v>
      </c>
      <c r="B109" s="1">
        <v>25</v>
      </c>
      <c r="C109" s="26" t="s">
        <v>1094</v>
      </c>
      <c r="D109" t="s">
        <v>298</v>
      </c>
      <c r="E109" s="27" t="s">
        <v>1095</v>
      </c>
      <c r="F109" s="28" t="s">
        <v>359</v>
      </c>
      <c r="G109" s="29">
        <v>1</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2412</v>
      </c>
    </row>
    <row r="112">
      <c r="A112" s="1" t="s">
        <v>309</v>
      </c>
      <c r="E112" s="27" t="s">
        <v>717</v>
      </c>
    </row>
    <row r="113" ht="25.5">
      <c r="A113" s="1" t="s">
        <v>300</v>
      </c>
      <c r="B113" s="1">
        <v>26</v>
      </c>
      <c r="C113" s="26" t="s">
        <v>2100</v>
      </c>
      <c r="D113" t="s">
        <v>298</v>
      </c>
      <c r="E113" s="27" t="s">
        <v>2101</v>
      </c>
      <c r="F113" s="28" t="s">
        <v>359</v>
      </c>
      <c r="G113" s="29">
        <v>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2607</v>
      </c>
    </row>
    <row r="116">
      <c r="A116" s="1" t="s">
        <v>309</v>
      </c>
      <c r="E116" s="27" t="s">
        <v>717</v>
      </c>
    </row>
    <row r="117">
      <c r="A117" s="1" t="s">
        <v>300</v>
      </c>
      <c r="B117" s="1">
        <v>31</v>
      </c>
      <c r="C117" s="26" t="s">
        <v>1789</v>
      </c>
      <c r="D117" t="s">
        <v>298</v>
      </c>
      <c r="E117" s="27" t="s">
        <v>1790</v>
      </c>
      <c r="F117" s="28" t="s">
        <v>359</v>
      </c>
      <c r="G117" s="29">
        <v>1</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2412</v>
      </c>
    </row>
    <row r="120">
      <c r="A120" s="1" t="s">
        <v>309</v>
      </c>
      <c r="E120" s="27" t="s">
        <v>717</v>
      </c>
    </row>
    <row r="121">
      <c r="A121" s="1" t="s">
        <v>300</v>
      </c>
      <c r="B121" s="1">
        <v>27</v>
      </c>
      <c r="C121" s="26" t="s">
        <v>2514</v>
      </c>
      <c r="D121" t="s">
        <v>298</v>
      </c>
      <c r="E121" s="27" t="s">
        <v>2515</v>
      </c>
      <c r="F121" s="28" t="s">
        <v>359</v>
      </c>
      <c r="G121" s="29">
        <v>1</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2412</v>
      </c>
    </row>
    <row r="124">
      <c r="A124" s="1" t="s">
        <v>309</v>
      </c>
      <c r="E124" s="27" t="s">
        <v>717</v>
      </c>
    </row>
    <row r="125">
      <c r="A125" s="1" t="s">
        <v>300</v>
      </c>
      <c r="B125" s="1">
        <v>28</v>
      </c>
      <c r="C125" s="26" t="s">
        <v>2516</v>
      </c>
      <c r="D125" t="s">
        <v>298</v>
      </c>
      <c r="E125" s="27" t="s">
        <v>2517</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2412</v>
      </c>
    </row>
    <row r="128">
      <c r="A128" s="1" t="s">
        <v>309</v>
      </c>
      <c r="E128" s="27" t="s">
        <v>717</v>
      </c>
    </row>
    <row r="129">
      <c r="A129" s="1" t="s">
        <v>300</v>
      </c>
      <c r="B129" s="1">
        <v>29</v>
      </c>
      <c r="C129" s="26" t="s">
        <v>2520</v>
      </c>
      <c r="D129" t="s">
        <v>298</v>
      </c>
      <c r="E129" s="27" t="s">
        <v>2521</v>
      </c>
      <c r="F129" s="28" t="s">
        <v>359</v>
      </c>
      <c r="G129" s="29">
        <v>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2596</v>
      </c>
    </row>
    <row r="132">
      <c r="A132" s="1" t="s">
        <v>309</v>
      </c>
      <c r="E132" s="27" t="s">
        <v>717</v>
      </c>
    </row>
    <row r="133">
      <c r="A133" s="1" t="s">
        <v>300</v>
      </c>
      <c r="B133" s="1">
        <v>30</v>
      </c>
      <c r="C133" s="26" t="s">
        <v>2608</v>
      </c>
      <c r="D133" t="s">
        <v>298</v>
      </c>
      <c r="E133" s="27" t="s">
        <v>2609</v>
      </c>
      <c r="F133" s="28" t="s">
        <v>359</v>
      </c>
      <c r="G133" s="29">
        <v>1</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2478</v>
      </c>
    </row>
    <row r="136">
      <c r="A136" s="1" t="s">
        <v>309</v>
      </c>
      <c r="E136" s="27" t="s">
        <v>717</v>
      </c>
    </row>
    <row r="137" ht="25.5">
      <c r="A137" s="1" t="s">
        <v>300</v>
      </c>
      <c r="B137" s="1">
        <v>32</v>
      </c>
      <c r="C137" s="26" t="s">
        <v>2610</v>
      </c>
      <c r="D137" t="s">
        <v>298</v>
      </c>
      <c r="E137" s="27" t="s">
        <v>2611</v>
      </c>
      <c r="F137" s="28" t="s">
        <v>359</v>
      </c>
      <c r="G137" s="29">
        <v>1</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2412</v>
      </c>
    </row>
    <row r="140">
      <c r="A140" s="1" t="s">
        <v>309</v>
      </c>
      <c r="E140" s="27" t="s">
        <v>717</v>
      </c>
    </row>
    <row r="141">
      <c r="A141" s="1" t="s">
        <v>300</v>
      </c>
      <c r="B141" s="1">
        <v>33</v>
      </c>
      <c r="C141" s="26" t="s">
        <v>2612</v>
      </c>
      <c r="D141" t="s">
        <v>298</v>
      </c>
      <c r="E141" s="27" t="s">
        <v>2613</v>
      </c>
      <c r="F141" s="28" t="s">
        <v>359</v>
      </c>
      <c r="G141" s="29">
        <v>2</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2614</v>
      </c>
    </row>
    <row r="144">
      <c r="A144" s="1" t="s">
        <v>309</v>
      </c>
      <c r="E144" s="27" t="s">
        <v>717</v>
      </c>
    </row>
    <row r="145">
      <c r="A145" s="1" t="s">
        <v>300</v>
      </c>
      <c r="B145" s="1">
        <v>34</v>
      </c>
      <c r="C145" s="26" t="s">
        <v>1791</v>
      </c>
      <c r="D145" t="s">
        <v>298</v>
      </c>
      <c r="E145" s="27" t="s">
        <v>1792</v>
      </c>
      <c r="F145" s="28" t="s">
        <v>586</v>
      </c>
      <c r="G145" s="29">
        <v>40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2588</v>
      </c>
    </row>
    <row r="148">
      <c r="A148" s="1" t="s">
        <v>309</v>
      </c>
      <c r="E148" s="27" t="s">
        <v>717</v>
      </c>
    </row>
    <row r="149">
      <c r="A149" s="1" t="s">
        <v>300</v>
      </c>
      <c r="B149" s="1">
        <v>35</v>
      </c>
      <c r="C149" s="26" t="s">
        <v>1795</v>
      </c>
      <c r="D149" t="s">
        <v>298</v>
      </c>
      <c r="E149" s="27" t="s">
        <v>1796</v>
      </c>
      <c r="F149" s="28" t="s">
        <v>586</v>
      </c>
      <c r="G149" s="29">
        <v>80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2530</v>
      </c>
    </row>
    <row r="152">
      <c r="A152" s="1" t="s">
        <v>309</v>
      </c>
      <c r="E152" s="27" t="s">
        <v>717</v>
      </c>
    </row>
    <row r="153">
      <c r="A153" s="1" t="s">
        <v>300</v>
      </c>
      <c r="B153" s="1">
        <v>36</v>
      </c>
      <c r="C153" s="26" t="s">
        <v>1797</v>
      </c>
      <c r="D153" t="s">
        <v>298</v>
      </c>
      <c r="E153" s="27" t="s">
        <v>1798</v>
      </c>
      <c r="F153" s="28" t="s">
        <v>586</v>
      </c>
      <c r="G153" s="29">
        <v>40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2588</v>
      </c>
    </row>
    <row r="156">
      <c r="A156" s="1" t="s">
        <v>309</v>
      </c>
      <c r="E156" s="27" t="s">
        <v>717</v>
      </c>
    </row>
    <row r="157">
      <c r="A157" s="1" t="s">
        <v>300</v>
      </c>
      <c r="B157" s="1">
        <v>37</v>
      </c>
      <c r="C157" s="26" t="s">
        <v>1799</v>
      </c>
      <c r="D157" t="s">
        <v>298</v>
      </c>
      <c r="E157" s="27" t="s">
        <v>1800</v>
      </c>
      <c r="F157" s="28" t="s">
        <v>586</v>
      </c>
      <c r="G157" s="29">
        <v>40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2588</v>
      </c>
    </row>
    <row r="160">
      <c r="A160" s="1" t="s">
        <v>309</v>
      </c>
      <c r="E160" s="27" t="s">
        <v>717</v>
      </c>
    </row>
    <row r="161" ht="25.5">
      <c r="A161" s="1" t="s">
        <v>300</v>
      </c>
      <c r="B161" s="1">
        <v>39</v>
      </c>
      <c r="C161" s="26" t="s">
        <v>2615</v>
      </c>
      <c r="D161" t="s">
        <v>298</v>
      </c>
      <c r="E161" s="27" t="s">
        <v>2616</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2412</v>
      </c>
    </row>
    <row r="164">
      <c r="A164" s="1" t="s">
        <v>309</v>
      </c>
      <c r="E164" s="27" t="s">
        <v>717</v>
      </c>
    </row>
    <row r="165">
      <c r="A165" s="1" t="s">
        <v>300</v>
      </c>
      <c r="B165" s="1">
        <v>40</v>
      </c>
      <c r="C165" s="26" t="s">
        <v>2536</v>
      </c>
      <c r="D165" t="s">
        <v>298</v>
      </c>
      <c r="E165" s="27" t="s">
        <v>2537</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2412</v>
      </c>
    </row>
    <row r="168">
      <c r="A168" s="1" t="s">
        <v>309</v>
      </c>
      <c r="E168" s="27" t="s">
        <v>717</v>
      </c>
    </row>
    <row r="169">
      <c r="A169" s="1" t="s">
        <v>300</v>
      </c>
      <c r="B169" s="1">
        <v>41</v>
      </c>
      <c r="C169" s="26" t="s">
        <v>2102</v>
      </c>
      <c r="D169" t="s">
        <v>298</v>
      </c>
      <c r="E169" s="27" t="s">
        <v>2103</v>
      </c>
      <c r="F169" s="28" t="s">
        <v>359</v>
      </c>
      <c r="G169" s="29">
        <v>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2617</v>
      </c>
    </row>
    <row r="172">
      <c r="A172" s="1" t="s">
        <v>309</v>
      </c>
      <c r="E172" s="27" t="s">
        <v>717</v>
      </c>
    </row>
    <row r="173">
      <c r="A173" s="1" t="s">
        <v>300</v>
      </c>
      <c r="B173" s="1">
        <v>42</v>
      </c>
      <c r="C173" s="26" t="s">
        <v>2545</v>
      </c>
      <c r="D173" t="s">
        <v>298</v>
      </c>
      <c r="E173" s="27" t="s">
        <v>2546</v>
      </c>
      <c r="F173" s="28" t="s">
        <v>359</v>
      </c>
      <c r="G173" s="29">
        <v>9</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2618</v>
      </c>
    </row>
    <row r="176">
      <c r="A176" s="1" t="s">
        <v>309</v>
      </c>
      <c r="E176" s="27" t="s">
        <v>717</v>
      </c>
    </row>
    <row r="177">
      <c r="A177" s="1" t="s">
        <v>300</v>
      </c>
      <c r="B177" s="1">
        <v>38</v>
      </c>
      <c r="C177" s="26" t="s">
        <v>2562</v>
      </c>
      <c r="D177" t="s">
        <v>298</v>
      </c>
      <c r="E177" s="27" t="s">
        <v>2563</v>
      </c>
      <c r="F177" s="28" t="s">
        <v>586</v>
      </c>
      <c r="G177" s="29">
        <v>80</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c r="E179" s="33" t="s">
        <v>2620</v>
      </c>
    </row>
    <row r="180" ht="140.25">
      <c r="A180" s="1" t="s">
        <v>309</v>
      </c>
      <c r="E180" s="27" t="s">
        <v>2565</v>
      </c>
    </row>
    <row r="181">
      <c r="A181" s="1" t="s">
        <v>297</v>
      </c>
      <c r="C181" s="22" t="s">
        <v>2621</v>
      </c>
      <c r="E181" s="23" t="s">
        <v>2622</v>
      </c>
      <c r="L181" s="24">
        <f>SUMIFS(L182:L197,A182:A197,"P")</f>
        <v>0</v>
      </c>
      <c r="M181" s="24">
        <f>SUMIFS(M182:M197,A182:A197,"P")</f>
        <v>0</v>
      </c>
      <c r="N181" s="25"/>
    </row>
    <row r="182">
      <c r="A182" s="1" t="s">
        <v>300</v>
      </c>
      <c r="B182" s="1">
        <v>43</v>
      </c>
      <c r="C182" s="26" t="s">
        <v>325</v>
      </c>
      <c r="D182" t="s">
        <v>298</v>
      </c>
      <c r="E182" s="27" t="s">
        <v>326</v>
      </c>
      <c r="F182" s="28" t="s">
        <v>327</v>
      </c>
      <c r="G182" s="29">
        <v>13</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2650</v>
      </c>
    </row>
    <row r="185">
      <c r="A185" s="1" t="s">
        <v>309</v>
      </c>
      <c r="E185" s="27" t="s">
        <v>717</v>
      </c>
    </row>
    <row r="186">
      <c r="A186" s="1" t="s">
        <v>300</v>
      </c>
      <c r="B186" s="1">
        <v>44</v>
      </c>
      <c r="C186" s="26" t="s">
        <v>2624</v>
      </c>
      <c r="D186" t="s">
        <v>298</v>
      </c>
      <c r="E186" s="27" t="s">
        <v>2625</v>
      </c>
      <c r="F186" s="28" t="s">
        <v>327</v>
      </c>
      <c r="G186" s="29">
        <v>13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2651</v>
      </c>
    </row>
    <row r="189">
      <c r="A189" s="1" t="s">
        <v>309</v>
      </c>
      <c r="E189" s="27" t="s">
        <v>717</v>
      </c>
    </row>
    <row r="190">
      <c r="A190" s="1" t="s">
        <v>300</v>
      </c>
      <c r="B190" s="1">
        <v>45</v>
      </c>
      <c r="C190" s="26" t="s">
        <v>334</v>
      </c>
      <c r="D190" t="s">
        <v>298</v>
      </c>
      <c r="E190" s="27" t="s">
        <v>335</v>
      </c>
      <c r="F190" s="28" t="s">
        <v>327</v>
      </c>
      <c r="G190" s="29">
        <v>11.699999999999999</v>
      </c>
      <c r="H190" s="28">
        <v>0</v>
      </c>
      <c r="I190" s="30">
        <f>ROUND(G190*H190,P4)</f>
        <v>0</v>
      </c>
      <c r="L190" s="31">
        <v>0</v>
      </c>
      <c r="M190" s="24">
        <f>ROUND(G190*L190,P4)</f>
        <v>0</v>
      </c>
      <c r="N190" s="25" t="s">
        <v>328</v>
      </c>
      <c r="O190" s="32">
        <f>M190*AA190</f>
        <v>0</v>
      </c>
      <c r="P190" s="1">
        <v>3</v>
      </c>
      <c r="AA190" s="1">
        <f>IF(P190=1,$O$3,IF(P190=2,$O$4,$O$5))</f>
        <v>0</v>
      </c>
    </row>
    <row r="191">
      <c r="A191" s="1" t="s">
        <v>306</v>
      </c>
      <c r="E191" s="27" t="s">
        <v>329</v>
      </c>
    </row>
    <row r="192">
      <c r="A192" s="1" t="s">
        <v>308</v>
      </c>
      <c r="E192" s="33" t="s">
        <v>2652</v>
      </c>
    </row>
    <row r="193">
      <c r="A193" s="1" t="s">
        <v>309</v>
      </c>
      <c r="E193" s="27" t="s">
        <v>717</v>
      </c>
    </row>
    <row r="194">
      <c r="A194" s="1" t="s">
        <v>300</v>
      </c>
      <c r="B194" s="1">
        <v>46</v>
      </c>
      <c r="C194" s="26" t="s">
        <v>364</v>
      </c>
      <c r="D194" t="s">
        <v>298</v>
      </c>
      <c r="E194" s="27" t="s">
        <v>365</v>
      </c>
      <c r="F194" s="28" t="s">
        <v>333</v>
      </c>
      <c r="G194" s="29">
        <v>3</v>
      </c>
      <c r="H194" s="28">
        <v>0</v>
      </c>
      <c r="I194" s="30">
        <f>ROUND(G194*H194,P4)</f>
        <v>0</v>
      </c>
      <c r="L194" s="31">
        <v>0</v>
      </c>
      <c r="M194" s="24">
        <f>ROUND(G194*L194,P4)</f>
        <v>0</v>
      </c>
      <c r="N194" s="25" t="s">
        <v>328</v>
      </c>
      <c r="O194" s="32">
        <f>M194*AA194</f>
        <v>0</v>
      </c>
      <c r="P194" s="1">
        <v>3</v>
      </c>
      <c r="AA194" s="1">
        <f>IF(P194=1,$O$3,IF(P194=2,$O$4,$O$5))</f>
        <v>0</v>
      </c>
    </row>
    <row r="195">
      <c r="A195" s="1" t="s">
        <v>306</v>
      </c>
      <c r="E195" s="27" t="s">
        <v>329</v>
      </c>
    </row>
    <row r="196">
      <c r="A196" s="1" t="s">
        <v>308</v>
      </c>
      <c r="E196" s="33" t="s">
        <v>2420</v>
      </c>
    </row>
    <row r="197">
      <c r="A197" s="1" t="s">
        <v>309</v>
      </c>
      <c r="E197" s="27" t="s">
        <v>717</v>
      </c>
    </row>
    <row r="198">
      <c r="A198" s="1" t="s">
        <v>297</v>
      </c>
      <c r="C198" s="22" t="s">
        <v>302</v>
      </c>
      <c r="E198" s="23" t="s">
        <v>2566</v>
      </c>
      <c r="L198" s="24">
        <f>SUMIFS(L199:L210,A199:A210,"P")</f>
        <v>0</v>
      </c>
      <c r="M198" s="24">
        <f>SUMIFS(M199:M210,A199:A210,"P")</f>
        <v>0</v>
      </c>
      <c r="N198" s="25"/>
    </row>
    <row r="199" ht="25.5">
      <c r="A199" s="1" t="s">
        <v>300</v>
      </c>
      <c r="B199" s="1">
        <v>47</v>
      </c>
      <c r="C199" s="26" t="s">
        <v>301</v>
      </c>
      <c r="D199" t="s">
        <v>302</v>
      </c>
      <c r="E199" s="27" t="s">
        <v>303</v>
      </c>
      <c r="F199" s="28" t="s">
        <v>304</v>
      </c>
      <c r="G199" s="29">
        <v>2.3399999999999999</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c r="A201" s="1" t="s">
        <v>308</v>
      </c>
      <c r="E201" s="33" t="s">
        <v>2653</v>
      </c>
    </row>
    <row r="202" ht="153">
      <c r="A202" s="1" t="s">
        <v>309</v>
      </c>
      <c r="E202" s="27" t="s">
        <v>310</v>
      </c>
    </row>
    <row r="203" ht="25.5">
      <c r="A203" s="1" t="s">
        <v>300</v>
      </c>
      <c r="B203" s="1">
        <v>49</v>
      </c>
      <c r="C203" s="26" t="s">
        <v>925</v>
      </c>
      <c r="D203" t="s">
        <v>926</v>
      </c>
      <c r="E203" s="27" t="s">
        <v>927</v>
      </c>
      <c r="F203" s="28" t="s">
        <v>304</v>
      </c>
      <c r="G203" s="29">
        <v>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c r="A205" s="1" t="s">
        <v>308</v>
      </c>
      <c r="E205" s="33" t="s">
        <v>2630</v>
      </c>
    </row>
    <row r="206" ht="153">
      <c r="A206" s="1" t="s">
        <v>309</v>
      </c>
      <c r="E206" s="27" t="s">
        <v>310</v>
      </c>
    </row>
    <row r="207" ht="25.5">
      <c r="A207" s="1" t="s">
        <v>300</v>
      </c>
      <c r="B207" s="1">
        <v>48</v>
      </c>
      <c r="C207" s="26" t="s">
        <v>317</v>
      </c>
      <c r="D207" t="s">
        <v>318</v>
      </c>
      <c r="E207" s="27" t="s">
        <v>319</v>
      </c>
      <c r="F207" s="28" t="s">
        <v>304</v>
      </c>
      <c r="G207" s="29">
        <v>0.14999999999999999</v>
      </c>
      <c r="H207" s="28">
        <v>0</v>
      </c>
      <c r="I207" s="30">
        <f>ROUND(G207*H207,P4)</f>
        <v>0</v>
      </c>
      <c r="L207" s="31">
        <v>0</v>
      </c>
      <c r="M207" s="24">
        <f>ROUND(G207*L207,P4)</f>
        <v>0</v>
      </c>
      <c r="N207" s="25" t="s">
        <v>305</v>
      </c>
      <c r="O207" s="32">
        <f>M207*AA207</f>
        <v>0</v>
      </c>
      <c r="P207" s="1">
        <v>3</v>
      </c>
      <c r="AA207" s="1">
        <f>IF(P207=1,$O$3,IF(P207=2,$O$4,$O$5))</f>
        <v>0</v>
      </c>
    </row>
    <row r="208">
      <c r="A208" s="1" t="s">
        <v>306</v>
      </c>
      <c r="E208" s="27" t="s">
        <v>307</v>
      </c>
    </row>
    <row r="209">
      <c r="A209" s="1" t="s">
        <v>308</v>
      </c>
      <c r="E209" s="33" t="s">
        <v>2567</v>
      </c>
    </row>
    <row r="210" ht="153">
      <c r="A210" s="1" t="s">
        <v>309</v>
      </c>
      <c r="E210" s="27" t="s">
        <v>310</v>
      </c>
    </row>
  </sheetData>
  <sheetProtection sheet="1" objects="1" scenarios="1" spinCount="100000" saltValue="SFwjiPdGKVqWM1Tm6INHtvp2PYH7nuZW+/zlHJpEhSTdLVPGS32xZvm3HrNwdTSdp+lfNhmkxLjbQZUejIOXZQ==" hashValue="chGBSDOLNP9eD2Yx2CMOBkWd88G2vpZNfHtSFM5jowrRwdUhiwH8Or0ohYoKYMH87SZgprc1iOirlvg33hxX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COUNTIFS(L8:L88,"=0",A8:A88,"P")+COUNTIFS(L8:L88,"",A8:A88,"P")+SUM(Q8:Q88)</f>
        <v>0</v>
      </c>
    </row>
    <row r="8">
      <c r="A8" s="1" t="s">
        <v>295</v>
      </c>
      <c r="C8" s="22" t="s">
        <v>2654</v>
      </c>
      <c r="E8" s="23" t="s">
        <v>81</v>
      </c>
      <c r="L8" s="24">
        <f>L9+L58+L83</f>
        <v>0</v>
      </c>
      <c r="M8" s="24">
        <f>M9+M58+M83</f>
        <v>0</v>
      </c>
      <c r="N8" s="25"/>
    </row>
    <row r="9">
      <c r="A9" s="1" t="s">
        <v>297</v>
      </c>
      <c r="C9" s="22" t="s">
        <v>2655</v>
      </c>
      <c r="E9" s="23" t="s">
        <v>2656</v>
      </c>
      <c r="L9" s="24">
        <f>SUMIFS(L10:L57,A10:A57,"P")</f>
        <v>0</v>
      </c>
      <c r="M9" s="24">
        <f>SUMIFS(M10:M57,A10:A57,"P")</f>
        <v>0</v>
      </c>
      <c r="N9" s="25"/>
    </row>
    <row r="10">
      <c r="A10" s="1" t="s">
        <v>300</v>
      </c>
      <c r="B10" s="1">
        <v>1</v>
      </c>
      <c r="C10" s="26" t="s">
        <v>2657</v>
      </c>
      <c r="D10" t="s">
        <v>298</v>
      </c>
      <c r="E10" s="27" t="s">
        <v>2658</v>
      </c>
      <c r="F10" s="28" t="s">
        <v>1083</v>
      </c>
      <c r="G10" s="29">
        <v>15</v>
      </c>
      <c r="H10" s="28">
        <v>0</v>
      </c>
      <c r="I10" s="30">
        <f>ROUND(G10*H10,P4)</f>
        <v>0</v>
      </c>
      <c r="L10" s="31">
        <v>0</v>
      </c>
      <c r="M10" s="24">
        <f>ROUND(G10*L10,P4)</f>
        <v>0</v>
      </c>
      <c r="N10" s="25" t="s">
        <v>2659</v>
      </c>
      <c r="O10" s="32">
        <f>M10*AA10</f>
        <v>0</v>
      </c>
      <c r="P10" s="1">
        <v>3</v>
      </c>
      <c r="AA10" s="1">
        <f>IF(P10=1,$O$3,IF(P10=2,$O$4,$O$5))</f>
        <v>0</v>
      </c>
    </row>
    <row r="11">
      <c r="A11" s="1" t="s">
        <v>306</v>
      </c>
      <c r="E11" s="27" t="s">
        <v>2660</v>
      </c>
    </row>
    <row r="12" ht="38.25">
      <c r="A12" s="1" t="s">
        <v>308</v>
      </c>
      <c r="E12" s="33" t="s">
        <v>2661</v>
      </c>
    </row>
    <row r="13" ht="89.25">
      <c r="A13" s="1" t="s">
        <v>309</v>
      </c>
      <c r="E13" s="27" t="s">
        <v>2662</v>
      </c>
    </row>
    <row r="14">
      <c r="A14" s="1" t="s">
        <v>300</v>
      </c>
      <c r="B14" s="1">
        <v>2</v>
      </c>
      <c r="C14" s="26" t="s">
        <v>2663</v>
      </c>
      <c r="D14" t="s">
        <v>298</v>
      </c>
      <c r="E14" s="27" t="s">
        <v>2664</v>
      </c>
      <c r="F14" s="28" t="s">
        <v>1083</v>
      </c>
      <c r="G14" s="29">
        <v>1300</v>
      </c>
      <c r="H14" s="28">
        <v>0</v>
      </c>
      <c r="I14" s="30">
        <f>ROUND(G14*H14,P4)</f>
        <v>0</v>
      </c>
      <c r="L14" s="31">
        <v>0</v>
      </c>
      <c r="M14" s="24">
        <f>ROUND(G14*L14,P4)</f>
        <v>0</v>
      </c>
      <c r="N14" s="25" t="s">
        <v>2659</v>
      </c>
      <c r="O14" s="32">
        <f>M14*AA14</f>
        <v>0</v>
      </c>
      <c r="P14" s="1">
        <v>3</v>
      </c>
      <c r="AA14" s="1">
        <f>IF(P14=1,$O$3,IF(P14=2,$O$4,$O$5))</f>
        <v>0</v>
      </c>
    </row>
    <row r="15">
      <c r="A15" s="1" t="s">
        <v>306</v>
      </c>
      <c r="E15" s="27" t="s">
        <v>2660</v>
      </c>
    </row>
    <row r="16" ht="25.5">
      <c r="A16" s="1" t="s">
        <v>308</v>
      </c>
      <c r="E16" s="33" t="s">
        <v>2665</v>
      </c>
    </row>
    <row r="17" ht="89.25">
      <c r="A17" s="1" t="s">
        <v>309</v>
      </c>
      <c r="E17" s="27" t="s">
        <v>2662</v>
      </c>
    </row>
    <row r="18">
      <c r="A18" s="1" t="s">
        <v>300</v>
      </c>
      <c r="B18" s="1">
        <v>3</v>
      </c>
      <c r="C18" s="26" t="s">
        <v>2666</v>
      </c>
      <c r="D18" t="s">
        <v>298</v>
      </c>
      <c r="E18" s="27" t="s">
        <v>2667</v>
      </c>
      <c r="F18" s="28" t="s">
        <v>1083</v>
      </c>
      <c r="G18" s="29">
        <v>1</v>
      </c>
      <c r="H18" s="28">
        <v>0</v>
      </c>
      <c r="I18" s="30">
        <f>ROUND(G18*H18,P4)</f>
        <v>0</v>
      </c>
      <c r="L18" s="31">
        <v>0</v>
      </c>
      <c r="M18" s="24">
        <f>ROUND(G18*L18,P4)</f>
        <v>0</v>
      </c>
      <c r="N18" s="25" t="s">
        <v>2659</v>
      </c>
      <c r="O18" s="32">
        <f>M18*AA18</f>
        <v>0</v>
      </c>
      <c r="P18" s="1">
        <v>3</v>
      </c>
      <c r="AA18" s="1">
        <f>IF(P18=1,$O$3,IF(P18=2,$O$4,$O$5))</f>
        <v>0</v>
      </c>
    </row>
    <row r="19">
      <c r="A19" s="1" t="s">
        <v>306</v>
      </c>
      <c r="E19" s="27" t="s">
        <v>2660</v>
      </c>
    </row>
    <row r="20" ht="25.5">
      <c r="A20" s="1" t="s">
        <v>308</v>
      </c>
      <c r="E20" s="33" t="s">
        <v>2668</v>
      </c>
    </row>
    <row r="21" ht="127.5">
      <c r="A21" s="1" t="s">
        <v>309</v>
      </c>
      <c r="E21" s="27" t="s">
        <v>2669</v>
      </c>
    </row>
    <row r="22">
      <c r="A22" s="1" t="s">
        <v>300</v>
      </c>
      <c r="B22" s="1">
        <v>4</v>
      </c>
      <c r="C22" s="26" t="s">
        <v>2670</v>
      </c>
      <c r="D22" t="s">
        <v>298</v>
      </c>
      <c r="E22" s="27" t="s">
        <v>2671</v>
      </c>
      <c r="F22" s="28" t="s">
        <v>1083</v>
      </c>
      <c r="G22" s="29">
        <v>4</v>
      </c>
      <c r="H22" s="28">
        <v>0</v>
      </c>
      <c r="I22" s="30">
        <f>ROUND(G22*H22,P4)</f>
        <v>0</v>
      </c>
      <c r="L22" s="31">
        <v>0</v>
      </c>
      <c r="M22" s="24">
        <f>ROUND(G22*L22,P4)</f>
        <v>0</v>
      </c>
      <c r="N22" s="25" t="s">
        <v>2659</v>
      </c>
      <c r="O22" s="32">
        <f>M22*AA22</f>
        <v>0</v>
      </c>
      <c r="P22" s="1">
        <v>3</v>
      </c>
      <c r="AA22" s="1">
        <f>IF(P22=1,$O$3,IF(P22=2,$O$4,$O$5))</f>
        <v>0</v>
      </c>
    </row>
    <row r="23">
      <c r="A23" s="1" t="s">
        <v>306</v>
      </c>
      <c r="E23" s="27" t="s">
        <v>2660</v>
      </c>
    </row>
    <row r="24" ht="25.5">
      <c r="A24" s="1" t="s">
        <v>308</v>
      </c>
      <c r="E24" s="33" t="s">
        <v>2672</v>
      </c>
    </row>
    <row r="25" ht="127.5">
      <c r="A25" s="1" t="s">
        <v>309</v>
      </c>
      <c r="E25" s="27" t="s">
        <v>2669</v>
      </c>
    </row>
    <row r="26">
      <c r="A26" s="1" t="s">
        <v>300</v>
      </c>
      <c r="B26" s="1">
        <v>5</v>
      </c>
      <c r="C26" s="26" t="s">
        <v>2673</v>
      </c>
      <c r="D26" t="s">
        <v>298</v>
      </c>
      <c r="E26" s="27" t="s">
        <v>2674</v>
      </c>
      <c r="F26" s="28" t="s">
        <v>359</v>
      </c>
      <c r="G26" s="29">
        <v>4</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2675</v>
      </c>
    </row>
    <row r="29" ht="127.5">
      <c r="A29" s="1" t="s">
        <v>309</v>
      </c>
      <c r="E29" s="27" t="s">
        <v>2669</v>
      </c>
    </row>
    <row r="30">
      <c r="A30" s="1" t="s">
        <v>300</v>
      </c>
      <c r="B30" s="1">
        <v>6</v>
      </c>
      <c r="C30" s="26" t="s">
        <v>2676</v>
      </c>
      <c r="D30" t="s">
        <v>298</v>
      </c>
      <c r="E30" s="27" t="s">
        <v>2677</v>
      </c>
      <c r="F30" s="28" t="s">
        <v>359</v>
      </c>
      <c r="G30" s="29">
        <v>4</v>
      </c>
      <c r="H30" s="28">
        <v>0</v>
      </c>
      <c r="I30" s="30">
        <f>ROUND(G30*H30,P4)</f>
        <v>0</v>
      </c>
      <c r="L30" s="31">
        <v>0</v>
      </c>
      <c r="M30" s="24">
        <f>ROUND(G30*L30,P4)</f>
        <v>0</v>
      </c>
      <c r="N30" s="25" t="s">
        <v>2659</v>
      </c>
      <c r="O30" s="32">
        <f>M30*AA30</f>
        <v>0</v>
      </c>
      <c r="P30" s="1">
        <v>3</v>
      </c>
      <c r="AA30" s="1">
        <f>IF(P30=1,$O$3,IF(P30=2,$O$4,$O$5))</f>
        <v>0</v>
      </c>
    </row>
    <row r="31">
      <c r="A31" s="1" t="s">
        <v>306</v>
      </c>
      <c r="E31" s="27" t="s">
        <v>329</v>
      </c>
    </row>
    <row r="32" ht="25.5">
      <c r="A32" s="1" t="s">
        <v>308</v>
      </c>
      <c r="E32" s="33" t="s">
        <v>2675</v>
      </c>
    </row>
    <row r="33" ht="127.5">
      <c r="A33" s="1" t="s">
        <v>309</v>
      </c>
      <c r="E33" s="27" t="s">
        <v>2669</v>
      </c>
    </row>
    <row r="34">
      <c r="A34" s="1" t="s">
        <v>300</v>
      </c>
      <c r="B34" s="1">
        <v>7</v>
      </c>
      <c r="C34" s="26" t="s">
        <v>2678</v>
      </c>
      <c r="D34" t="s">
        <v>298</v>
      </c>
      <c r="E34" s="27" t="s">
        <v>2679</v>
      </c>
      <c r="F34" s="28" t="s">
        <v>359</v>
      </c>
      <c r="G34" s="29">
        <v>9</v>
      </c>
      <c r="H34" s="28">
        <v>0</v>
      </c>
      <c r="I34" s="30">
        <f>ROUND(G34*H34,P4)</f>
        <v>0</v>
      </c>
      <c r="L34" s="31">
        <v>0</v>
      </c>
      <c r="M34" s="24">
        <f>ROUND(G34*L34,P4)</f>
        <v>0</v>
      </c>
      <c r="N34" s="25" t="s">
        <v>2659</v>
      </c>
      <c r="O34" s="32">
        <f>M34*AA34</f>
        <v>0</v>
      </c>
      <c r="P34" s="1">
        <v>3</v>
      </c>
      <c r="AA34" s="1">
        <f>IF(P34=1,$O$3,IF(P34=2,$O$4,$O$5))</f>
        <v>0</v>
      </c>
    </row>
    <row r="35">
      <c r="A35" s="1" t="s">
        <v>306</v>
      </c>
      <c r="E35" s="27" t="s">
        <v>329</v>
      </c>
    </row>
    <row r="36" ht="25.5">
      <c r="A36" s="1" t="s">
        <v>308</v>
      </c>
      <c r="E36" s="33" t="s">
        <v>2680</v>
      </c>
    </row>
    <row r="37" ht="127.5">
      <c r="A37" s="1" t="s">
        <v>309</v>
      </c>
      <c r="E37" s="27" t="s">
        <v>2669</v>
      </c>
    </row>
    <row r="38">
      <c r="A38" s="1" t="s">
        <v>300</v>
      </c>
      <c r="B38" s="1">
        <v>8</v>
      </c>
      <c r="C38" s="26" t="s">
        <v>2681</v>
      </c>
      <c r="D38" t="s">
        <v>298</v>
      </c>
      <c r="E38" s="27" t="s">
        <v>2682</v>
      </c>
      <c r="F38" s="28" t="s">
        <v>359</v>
      </c>
      <c r="G38" s="29">
        <v>6</v>
      </c>
      <c r="H38" s="28">
        <v>0</v>
      </c>
      <c r="I38" s="30">
        <f>ROUND(G38*H38,P4)</f>
        <v>0</v>
      </c>
      <c r="L38" s="31">
        <v>0</v>
      </c>
      <c r="M38" s="24">
        <f>ROUND(G38*L38,P4)</f>
        <v>0</v>
      </c>
      <c r="N38" s="25" t="s">
        <v>2659</v>
      </c>
      <c r="O38" s="32">
        <f>M38*AA38</f>
        <v>0</v>
      </c>
      <c r="P38" s="1">
        <v>3</v>
      </c>
      <c r="AA38" s="1">
        <f>IF(P38=1,$O$3,IF(P38=2,$O$4,$O$5))</f>
        <v>0</v>
      </c>
    </row>
    <row r="39">
      <c r="A39" s="1" t="s">
        <v>306</v>
      </c>
      <c r="E39" s="27" t="s">
        <v>2660</v>
      </c>
    </row>
    <row r="40" ht="38.25">
      <c r="A40" s="1" t="s">
        <v>308</v>
      </c>
      <c r="E40" s="33" t="s">
        <v>2683</v>
      </c>
    </row>
    <row r="41" ht="127.5">
      <c r="A41" s="1" t="s">
        <v>309</v>
      </c>
      <c r="E41" s="27" t="s">
        <v>2669</v>
      </c>
    </row>
    <row r="42">
      <c r="A42" s="1" t="s">
        <v>300</v>
      </c>
      <c r="B42" s="1">
        <v>9</v>
      </c>
      <c r="C42" s="26" t="s">
        <v>2684</v>
      </c>
      <c r="D42" t="s">
        <v>298</v>
      </c>
      <c r="E42" s="27" t="s">
        <v>2685</v>
      </c>
      <c r="F42" s="28" t="s">
        <v>1083</v>
      </c>
      <c r="G42" s="29">
        <v>32</v>
      </c>
      <c r="H42" s="28">
        <v>0</v>
      </c>
      <c r="I42" s="30">
        <f>ROUND(G42*H42,P4)</f>
        <v>0</v>
      </c>
      <c r="L42" s="31">
        <v>0</v>
      </c>
      <c r="M42" s="24">
        <f>ROUND(G42*L42,P4)</f>
        <v>0</v>
      </c>
      <c r="N42" s="25" t="s">
        <v>2659</v>
      </c>
      <c r="O42" s="32">
        <f>M42*AA42</f>
        <v>0</v>
      </c>
      <c r="P42" s="1">
        <v>3</v>
      </c>
      <c r="AA42" s="1">
        <f>IF(P42=1,$O$3,IF(P42=2,$O$4,$O$5))</f>
        <v>0</v>
      </c>
    </row>
    <row r="43">
      <c r="A43" s="1" t="s">
        <v>306</v>
      </c>
      <c r="E43" s="27" t="s">
        <v>2660</v>
      </c>
    </row>
    <row r="44" ht="25.5">
      <c r="A44" s="1" t="s">
        <v>308</v>
      </c>
      <c r="E44" s="33" t="s">
        <v>2686</v>
      </c>
    </row>
    <row r="45">
      <c r="A45" s="1" t="s">
        <v>309</v>
      </c>
      <c r="E45" s="27" t="s">
        <v>717</v>
      </c>
    </row>
    <row r="46">
      <c r="A46" s="1" t="s">
        <v>300</v>
      </c>
      <c r="B46" s="1">
        <v>10</v>
      </c>
      <c r="C46" s="26" t="s">
        <v>2687</v>
      </c>
      <c r="D46" t="s">
        <v>298</v>
      </c>
      <c r="E46" s="27" t="s">
        <v>2688</v>
      </c>
      <c r="F46" s="28" t="s">
        <v>359</v>
      </c>
      <c r="G46" s="29">
        <v>23</v>
      </c>
      <c r="H46" s="28">
        <v>0</v>
      </c>
      <c r="I46" s="30">
        <f>ROUND(G46*H46,P4)</f>
        <v>0</v>
      </c>
      <c r="L46" s="31">
        <v>0</v>
      </c>
      <c r="M46" s="24">
        <f>ROUND(G46*L46,P4)</f>
        <v>0</v>
      </c>
      <c r="N46" s="25" t="s">
        <v>2659</v>
      </c>
      <c r="O46" s="32">
        <f>M46*AA46</f>
        <v>0</v>
      </c>
      <c r="P46" s="1">
        <v>3</v>
      </c>
      <c r="AA46" s="1">
        <f>IF(P46=1,$O$3,IF(P46=2,$O$4,$O$5))</f>
        <v>0</v>
      </c>
    </row>
    <row r="47">
      <c r="A47" s="1" t="s">
        <v>306</v>
      </c>
      <c r="E47" s="27" t="s">
        <v>329</v>
      </c>
    </row>
    <row r="48" ht="38.25">
      <c r="A48" s="1" t="s">
        <v>308</v>
      </c>
      <c r="E48" s="33" t="s">
        <v>2689</v>
      </c>
    </row>
    <row r="49" ht="114.75">
      <c r="A49" s="1" t="s">
        <v>309</v>
      </c>
      <c r="E49" s="27" t="s">
        <v>2690</v>
      </c>
    </row>
    <row r="50">
      <c r="A50" s="1" t="s">
        <v>300</v>
      </c>
      <c r="B50" s="1">
        <v>11</v>
      </c>
      <c r="C50" s="26" t="s">
        <v>2691</v>
      </c>
      <c r="D50" t="s">
        <v>298</v>
      </c>
      <c r="E50" s="27" t="s">
        <v>2692</v>
      </c>
      <c r="F50" s="28" t="s">
        <v>359</v>
      </c>
      <c r="G50" s="29">
        <v>3</v>
      </c>
      <c r="H50" s="28">
        <v>0</v>
      </c>
      <c r="I50" s="30">
        <f>ROUND(G50*H50,P4)</f>
        <v>0</v>
      </c>
      <c r="L50" s="31">
        <v>0</v>
      </c>
      <c r="M50" s="24">
        <f>ROUND(G50*L50,P4)</f>
        <v>0</v>
      </c>
      <c r="N50" s="25" t="s">
        <v>2659</v>
      </c>
      <c r="O50" s="32">
        <f>M50*AA50</f>
        <v>0</v>
      </c>
      <c r="P50" s="1">
        <v>3</v>
      </c>
      <c r="AA50" s="1">
        <f>IF(P50=1,$O$3,IF(P50=2,$O$4,$O$5))</f>
        <v>0</v>
      </c>
    </row>
    <row r="51">
      <c r="A51" s="1" t="s">
        <v>306</v>
      </c>
      <c r="E51" s="27" t="s">
        <v>329</v>
      </c>
    </row>
    <row r="52" ht="25.5">
      <c r="A52" s="1" t="s">
        <v>308</v>
      </c>
      <c r="E52" s="33" t="s">
        <v>2693</v>
      </c>
    </row>
    <row r="53" ht="165.75">
      <c r="A53" s="1" t="s">
        <v>309</v>
      </c>
      <c r="E53" s="27" t="s">
        <v>2694</v>
      </c>
    </row>
    <row r="54">
      <c r="A54" s="1" t="s">
        <v>300</v>
      </c>
      <c r="B54" s="1">
        <v>12</v>
      </c>
      <c r="C54" s="26" t="s">
        <v>2695</v>
      </c>
      <c r="D54" t="s">
        <v>298</v>
      </c>
      <c r="E54" s="27" t="s">
        <v>2696</v>
      </c>
      <c r="F54" s="28" t="s">
        <v>359</v>
      </c>
      <c r="G54" s="29">
        <v>137</v>
      </c>
      <c r="H54" s="28">
        <v>0</v>
      </c>
      <c r="I54" s="30">
        <f>ROUND(G54*H54,P4)</f>
        <v>0</v>
      </c>
      <c r="L54" s="31">
        <v>0</v>
      </c>
      <c r="M54" s="24">
        <f>ROUND(G54*L54,P4)</f>
        <v>0</v>
      </c>
      <c r="N54" s="25" t="s">
        <v>2659</v>
      </c>
      <c r="O54" s="32">
        <f>M54*AA54</f>
        <v>0</v>
      </c>
      <c r="P54" s="1">
        <v>3</v>
      </c>
      <c r="AA54" s="1">
        <f>IF(P54=1,$O$3,IF(P54=2,$O$4,$O$5))</f>
        <v>0</v>
      </c>
    </row>
    <row r="55">
      <c r="A55" s="1" t="s">
        <v>306</v>
      </c>
      <c r="E55" s="27" t="s">
        <v>329</v>
      </c>
    </row>
    <row r="56" ht="25.5">
      <c r="A56" s="1" t="s">
        <v>308</v>
      </c>
      <c r="E56" s="33" t="s">
        <v>2697</v>
      </c>
    </row>
    <row r="57" ht="153">
      <c r="A57" s="1" t="s">
        <v>309</v>
      </c>
      <c r="E57" s="27" t="s">
        <v>2698</v>
      </c>
    </row>
    <row r="58">
      <c r="A58" s="1" t="s">
        <v>297</v>
      </c>
      <c r="C58" s="22" t="s">
        <v>2699</v>
      </c>
      <c r="E58" s="23" t="s">
        <v>2700</v>
      </c>
      <c r="L58" s="24">
        <f>SUMIFS(L59:L82,A59:A82,"P")</f>
        <v>0</v>
      </c>
      <c r="M58" s="24">
        <f>SUMIFS(M59:M82,A59:A82,"P")</f>
        <v>0</v>
      </c>
      <c r="N58" s="25"/>
    </row>
    <row r="59">
      <c r="A59" s="1" t="s">
        <v>300</v>
      </c>
      <c r="B59" s="1">
        <v>13</v>
      </c>
      <c r="C59" s="26" t="s">
        <v>2701</v>
      </c>
      <c r="D59" t="s">
        <v>298</v>
      </c>
      <c r="E59" s="27" t="s">
        <v>2702</v>
      </c>
      <c r="F59" s="28" t="s">
        <v>359</v>
      </c>
      <c r="G59" s="29">
        <v>31</v>
      </c>
      <c r="H59" s="28">
        <v>0</v>
      </c>
      <c r="I59" s="30">
        <f>ROUND(G59*H59,P4)</f>
        <v>0</v>
      </c>
      <c r="L59" s="31">
        <v>0</v>
      </c>
      <c r="M59" s="24">
        <f>ROUND(G59*L59,P4)</f>
        <v>0</v>
      </c>
      <c r="N59" s="25" t="s">
        <v>2659</v>
      </c>
      <c r="O59" s="32">
        <f>M59*AA59</f>
        <v>0</v>
      </c>
      <c r="P59" s="1">
        <v>3</v>
      </c>
      <c r="AA59" s="1">
        <f>IF(P59=1,$O$3,IF(P59=2,$O$4,$O$5))</f>
        <v>0</v>
      </c>
    </row>
    <row r="60">
      <c r="A60" s="1" t="s">
        <v>306</v>
      </c>
      <c r="E60" s="27" t="s">
        <v>329</v>
      </c>
    </row>
    <row r="61">
      <c r="A61" s="1" t="s">
        <v>308</v>
      </c>
      <c r="E61" s="33" t="s">
        <v>2703</v>
      </c>
    </row>
    <row r="62" ht="127.5">
      <c r="A62" s="1" t="s">
        <v>309</v>
      </c>
      <c r="E62" s="27" t="s">
        <v>2704</v>
      </c>
    </row>
    <row r="63">
      <c r="A63" s="1" t="s">
        <v>300</v>
      </c>
      <c r="B63" s="1">
        <v>14</v>
      </c>
      <c r="C63" s="26" t="s">
        <v>2705</v>
      </c>
      <c r="D63" t="s">
        <v>298</v>
      </c>
      <c r="E63" s="27" t="s">
        <v>2706</v>
      </c>
      <c r="F63" s="28" t="s">
        <v>359</v>
      </c>
      <c r="G63" s="29">
        <v>17</v>
      </c>
      <c r="H63" s="28">
        <v>0</v>
      </c>
      <c r="I63" s="30">
        <f>ROUND(G63*H63,P4)</f>
        <v>0</v>
      </c>
      <c r="L63" s="31">
        <v>0</v>
      </c>
      <c r="M63" s="24">
        <f>ROUND(G63*L63,P4)</f>
        <v>0</v>
      </c>
      <c r="N63" s="25" t="s">
        <v>2659</v>
      </c>
      <c r="O63" s="32">
        <f>M63*AA63</f>
        <v>0</v>
      </c>
      <c r="P63" s="1">
        <v>3</v>
      </c>
      <c r="AA63" s="1">
        <f>IF(P63=1,$O$3,IF(P63=2,$O$4,$O$5))</f>
        <v>0</v>
      </c>
    </row>
    <row r="64">
      <c r="A64" s="1" t="s">
        <v>306</v>
      </c>
      <c r="E64" s="27" t="s">
        <v>329</v>
      </c>
    </row>
    <row r="65" ht="25.5">
      <c r="A65" s="1" t="s">
        <v>308</v>
      </c>
      <c r="E65" s="33" t="s">
        <v>2707</v>
      </c>
    </row>
    <row r="66" ht="127.5">
      <c r="A66" s="1" t="s">
        <v>309</v>
      </c>
      <c r="E66" s="27" t="s">
        <v>2704</v>
      </c>
    </row>
    <row r="67" ht="25.5">
      <c r="A67" s="1" t="s">
        <v>300</v>
      </c>
      <c r="B67" s="1">
        <v>15</v>
      </c>
      <c r="C67" s="26" t="s">
        <v>2708</v>
      </c>
      <c r="D67" t="s">
        <v>298</v>
      </c>
      <c r="E67" s="27" t="s">
        <v>2709</v>
      </c>
      <c r="F67" s="28" t="s">
        <v>1774</v>
      </c>
      <c r="G67" s="29">
        <v>90</v>
      </c>
      <c r="H67" s="28">
        <v>0</v>
      </c>
      <c r="I67" s="30">
        <f>ROUND(G67*H67,P4)</f>
        <v>0</v>
      </c>
      <c r="L67" s="31">
        <v>0</v>
      </c>
      <c r="M67" s="24">
        <f>ROUND(G67*L67,P4)</f>
        <v>0</v>
      </c>
      <c r="N67" s="25" t="s">
        <v>2659</v>
      </c>
      <c r="O67" s="32">
        <f>M67*AA67</f>
        <v>0</v>
      </c>
      <c r="P67" s="1">
        <v>3</v>
      </c>
      <c r="AA67" s="1">
        <f>IF(P67=1,$O$3,IF(P67=2,$O$4,$O$5))</f>
        <v>0</v>
      </c>
    </row>
    <row r="68">
      <c r="A68" s="1" t="s">
        <v>306</v>
      </c>
      <c r="E68" s="27" t="s">
        <v>329</v>
      </c>
    </row>
    <row r="69" ht="25.5">
      <c r="A69" s="1" t="s">
        <v>308</v>
      </c>
      <c r="E69" s="33" t="s">
        <v>2710</v>
      </c>
    </row>
    <row r="70" ht="127.5">
      <c r="A70" s="1" t="s">
        <v>309</v>
      </c>
      <c r="E70" s="27" t="s">
        <v>2711</v>
      </c>
    </row>
    <row r="71">
      <c r="A71" s="1" t="s">
        <v>300</v>
      </c>
      <c r="B71" s="1">
        <v>16</v>
      </c>
      <c r="C71" s="26" t="s">
        <v>2712</v>
      </c>
      <c r="D71" t="s">
        <v>298</v>
      </c>
      <c r="E71" s="27" t="s">
        <v>2713</v>
      </c>
      <c r="F71" s="28" t="s">
        <v>359</v>
      </c>
      <c r="G71" s="29">
        <v>96</v>
      </c>
      <c r="H71" s="28">
        <v>0</v>
      </c>
      <c r="I71" s="30">
        <f>ROUND(G71*H71,P4)</f>
        <v>0</v>
      </c>
      <c r="L71" s="31">
        <v>0</v>
      </c>
      <c r="M71" s="24">
        <f>ROUND(G71*L71,P4)</f>
        <v>0</v>
      </c>
      <c r="N71" s="25" t="s">
        <v>2659</v>
      </c>
      <c r="O71" s="32">
        <f>M71*AA71</f>
        <v>0</v>
      </c>
      <c r="P71" s="1">
        <v>3</v>
      </c>
      <c r="AA71" s="1">
        <f>IF(P71=1,$O$3,IF(P71=2,$O$4,$O$5))</f>
        <v>0</v>
      </c>
    </row>
    <row r="72">
      <c r="A72" s="1" t="s">
        <v>306</v>
      </c>
      <c r="E72" s="27" t="s">
        <v>329</v>
      </c>
    </row>
    <row r="73" ht="25.5">
      <c r="A73" s="1" t="s">
        <v>308</v>
      </c>
      <c r="E73" s="33" t="s">
        <v>2714</v>
      </c>
    </row>
    <row r="74" ht="127.5">
      <c r="A74" s="1" t="s">
        <v>309</v>
      </c>
      <c r="E74" s="27" t="s">
        <v>2715</v>
      </c>
    </row>
    <row r="75" ht="25.5">
      <c r="A75" s="1" t="s">
        <v>300</v>
      </c>
      <c r="B75" s="1">
        <v>17</v>
      </c>
      <c r="C75" s="26" t="s">
        <v>2716</v>
      </c>
      <c r="D75" t="s">
        <v>298</v>
      </c>
      <c r="E75" s="27" t="s">
        <v>2717</v>
      </c>
      <c r="F75" s="28" t="s">
        <v>1774</v>
      </c>
      <c r="G75" s="29">
        <v>38.399999999999999</v>
      </c>
      <c r="H75" s="28">
        <v>0</v>
      </c>
      <c r="I75" s="30">
        <f>ROUND(G75*H75,P4)</f>
        <v>0</v>
      </c>
      <c r="L75" s="31">
        <v>0</v>
      </c>
      <c r="M75" s="24">
        <f>ROUND(G75*L75,P4)</f>
        <v>0</v>
      </c>
      <c r="N75" s="25" t="s">
        <v>2659</v>
      </c>
      <c r="O75" s="32">
        <f>M75*AA75</f>
        <v>0</v>
      </c>
      <c r="P75" s="1">
        <v>3</v>
      </c>
      <c r="AA75" s="1">
        <f>IF(P75=1,$O$3,IF(P75=2,$O$4,$O$5))</f>
        <v>0</v>
      </c>
    </row>
    <row r="76">
      <c r="A76" s="1" t="s">
        <v>306</v>
      </c>
      <c r="E76" s="27" t="s">
        <v>329</v>
      </c>
    </row>
    <row r="77" ht="25.5">
      <c r="A77" s="1" t="s">
        <v>308</v>
      </c>
      <c r="E77" s="33" t="s">
        <v>2718</v>
      </c>
    </row>
    <row r="78" ht="127.5">
      <c r="A78" s="1" t="s">
        <v>309</v>
      </c>
      <c r="E78" s="27" t="s">
        <v>2711</v>
      </c>
    </row>
    <row r="79">
      <c r="A79" s="1" t="s">
        <v>300</v>
      </c>
      <c r="B79" s="1">
        <v>18</v>
      </c>
      <c r="C79" s="26" t="s">
        <v>2719</v>
      </c>
      <c r="D79" t="s">
        <v>298</v>
      </c>
      <c r="E79" s="27" t="s">
        <v>2720</v>
      </c>
      <c r="F79" s="28" t="s">
        <v>1083</v>
      </c>
      <c r="G79" s="29">
        <v>16</v>
      </c>
      <c r="H79" s="28">
        <v>0</v>
      </c>
      <c r="I79" s="30">
        <f>ROUND(G79*H79,P4)</f>
        <v>0</v>
      </c>
      <c r="L79" s="31">
        <v>0</v>
      </c>
      <c r="M79" s="24">
        <f>ROUND(G79*L79,P4)</f>
        <v>0</v>
      </c>
      <c r="N79" s="25" t="s">
        <v>780</v>
      </c>
      <c r="O79" s="32">
        <f>M79*AA79</f>
        <v>0</v>
      </c>
      <c r="P79" s="1">
        <v>3</v>
      </c>
      <c r="AA79" s="1">
        <f>IF(P79=1,$O$3,IF(P79=2,$O$4,$O$5))</f>
        <v>0</v>
      </c>
    </row>
    <row r="80">
      <c r="A80" s="1" t="s">
        <v>306</v>
      </c>
      <c r="E80" s="27" t="s">
        <v>2660</v>
      </c>
    </row>
    <row r="81" ht="25.5">
      <c r="A81" s="1" t="s">
        <v>308</v>
      </c>
      <c r="E81" s="33" t="s">
        <v>2721</v>
      </c>
    </row>
    <row r="82">
      <c r="A82" s="1" t="s">
        <v>309</v>
      </c>
      <c r="E82" s="27" t="s">
        <v>717</v>
      </c>
    </row>
    <row r="83">
      <c r="A83" s="1" t="s">
        <v>297</v>
      </c>
      <c r="C83" s="22" t="s">
        <v>1059</v>
      </c>
      <c r="E83" s="23" t="s">
        <v>1060</v>
      </c>
      <c r="L83" s="24">
        <f>SUMIFS(L84:L87,A84:A87,"P")</f>
        <v>0</v>
      </c>
      <c r="M83" s="24">
        <f>SUMIFS(M84:M87,A84:A87,"P")</f>
        <v>0</v>
      </c>
      <c r="N83" s="25"/>
    </row>
    <row r="84" ht="25.5">
      <c r="A84" s="1" t="s">
        <v>300</v>
      </c>
      <c r="B84" s="1">
        <v>19</v>
      </c>
      <c r="C84" s="26" t="s">
        <v>2722</v>
      </c>
      <c r="D84" t="s">
        <v>2723</v>
      </c>
      <c r="E84" s="27" t="s">
        <v>2724</v>
      </c>
      <c r="F84" s="28" t="s">
        <v>304</v>
      </c>
      <c r="G84" s="29">
        <v>54.049999999999997</v>
      </c>
      <c r="H84" s="28">
        <v>0</v>
      </c>
      <c r="I84" s="30">
        <f>ROUND(G84*H84,P4)</f>
        <v>0</v>
      </c>
      <c r="L84" s="31">
        <v>0</v>
      </c>
      <c r="M84" s="24">
        <f>ROUND(G84*L84,P4)</f>
        <v>0</v>
      </c>
      <c r="N84" s="25" t="s">
        <v>305</v>
      </c>
      <c r="O84" s="32">
        <f>M84*AA84</f>
        <v>0</v>
      </c>
      <c r="P84" s="1">
        <v>3</v>
      </c>
      <c r="AA84" s="1">
        <f>IF(P84=1,$O$3,IF(P84=2,$O$4,$O$5))</f>
        <v>0</v>
      </c>
    </row>
    <row r="85">
      <c r="A85" s="1" t="s">
        <v>306</v>
      </c>
      <c r="E85" s="27" t="s">
        <v>307</v>
      </c>
    </row>
    <row r="86" ht="25.5">
      <c r="A86" s="1" t="s">
        <v>308</v>
      </c>
      <c r="E86" s="33" t="s">
        <v>2725</v>
      </c>
    </row>
    <row r="87" ht="153">
      <c r="A87" s="1" t="s">
        <v>309</v>
      </c>
      <c r="E87" s="27" t="s">
        <v>310</v>
      </c>
    </row>
  </sheetData>
  <sheetProtection sheet="1" objects="1" scenarios="1" spinCount="100000" saltValue="MnKCKg2dKDx98BQdhiV2xl2mKvWMzSfvTsJG0sHIlzP0SBw4ius5qlBuo7Q3qbTO2h8WImRvbpONhx7RsvqW/g==" hashValue="CfL+G00tiN2/dKRgpNOTD0zQXl8EXYizPl446cyOLTSbsfyNnmw4Om/PgwVrmPxY4dGFVBwu1+ZekHY2PM9b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COUNTIFS(L8:L207,"=0",A8:A207,"P")+COUNTIFS(L8:L207,"",A8:A207,"P")+SUM(Q8:Q207)</f>
        <v>0</v>
      </c>
    </row>
    <row r="8" ht="25.5">
      <c r="A8" s="1" t="s">
        <v>295</v>
      </c>
      <c r="C8" s="22" t="s">
        <v>2726</v>
      </c>
      <c r="E8" s="23" t="s">
        <v>83</v>
      </c>
      <c r="L8" s="24">
        <f>L9+L22+L75+L104+L145+L182</f>
        <v>0</v>
      </c>
      <c r="M8" s="24">
        <f>M9+M22+M75+M104+M145+M182</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22659</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2729</v>
      </c>
    </row>
    <row r="13" ht="89.25">
      <c r="A13" s="1" t="s">
        <v>309</v>
      </c>
      <c r="E13" s="27" t="s">
        <v>2730</v>
      </c>
    </row>
    <row r="14">
      <c r="A14" s="1" t="s">
        <v>300</v>
      </c>
      <c r="B14" s="1">
        <v>2</v>
      </c>
      <c r="C14" s="26" t="s">
        <v>2731</v>
      </c>
      <c r="D14" t="s">
        <v>298</v>
      </c>
      <c r="E14" s="27" t="s">
        <v>2732</v>
      </c>
      <c r="F14" s="28" t="s">
        <v>327</v>
      </c>
      <c r="G14" s="29">
        <v>7168.8000000000002</v>
      </c>
      <c r="H14" s="28">
        <v>0</v>
      </c>
      <c r="I14" s="30">
        <f>ROUND(G14*H14,P4)</f>
        <v>0</v>
      </c>
      <c r="L14" s="31">
        <v>0</v>
      </c>
      <c r="M14" s="24">
        <f>ROUND(G14*L14,P4)</f>
        <v>0</v>
      </c>
      <c r="N14" s="25" t="s">
        <v>2659</v>
      </c>
      <c r="O14" s="32">
        <f>M14*AA14</f>
        <v>0</v>
      </c>
      <c r="P14" s="1">
        <v>3</v>
      </c>
      <c r="AA14" s="1">
        <f>IF(P14=1,$O$3,IF(P14=2,$O$4,$O$5))</f>
        <v>0</v>
      </c>
    </row>
    <row r="15">
      <c r="A15" s="1" t="s">
        <v>306</v>
      </c>
      <c r="E15" s="27" t="s">
        <v>329</v>
      </c>
    </row>
    <row r="16" ht="38.25">
      <c r="A16" s="1" t="s">
        <v>308</v>
      </c>
      <c r="E16" s="33" t="s">
        <v>2733</v>
      </c>
    </row>
    <row r="17" ht="89.25">
      <c r="A17" s="1" t="s">
        <v>309</v>
      </c>
      <c r="E17" s="27" t="s">
        <v>2730</v>
      </c>
    </row>
    <row r="18">
      <c r="A18" s="1" t="s">
        <v>300</v>
      </c>
      <c r="B18" s="1">
        <v>3</v>
      </c>
      <c r="C18" s="26" t="s">
        <v>2734</v>
      </c>
      <c r="D18" t="s">
        <v>298</v>
      </c>
      <c r="E18" s="27" t="s">
        <v>2735</v>
      </c>
      <c r="F18" s="28" t="s">
        <v>350</v>
      </c>
      <c r="G18" s="29">
        <v>15539</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2736</v>
      </c>
    </row>
    <row r="21" ht="153">
      <c r="A21" s="1" t="s">
        <v>309</v>
      </c>
      <c r="E21" s="27" t="s">
        <v>2737</v>
      </c>
    </row>
    <row r="22">
      <c r="A22" s="1" t="s">
        <v>297</v>
      </c>
      <c r="C22" s="22" t="s">
        <v>2738</v>
      </c>
      <c r="E22" s="23" t="s">
        <v>2739</v>
      </c>
      <c r="L22" s="24">
        <f>SUMIFS(L23:L74,A23:A74,"P")</f>
        <v>0</v>
      </c>
      <c r="M22" s="24">
        <f>SUMIFS(M23:M74,A23:A74,"P")</f>
        <v>0</v>
      </c>
      <c r="N22" s="25"/>
    </row>
    <row r="23" ht="25.5">
      <c r="A23" s="1" t="s">
        <v>300</v>
      </c>
      <c r="B23" s="1">
        <v>4</v>
      </c>
      <c r="C23" s="26" t="s">
        <v>2740</v>
      </c>
      <c r="D23" t="s">
        <v>298</v>
      </c>
      <c r="E23" s="27" t="s">
        <v>2741</v>
      </c>
      <c r="F23" s="28" t="s">
        <v>333</v>
      </c>
      <c r="G23" s="29">
        <v>4138.8559999999998</v>
      </c>
      <c r="H23" s="28">
        <v>0</v>
      </c>
      <c r="I23" s="30">
        <f>ROUND(G23*H23,P4)</f>
        <v>0</v>
      </c>
      <c r="L23" s="31">
        <v>0</v>
      </c>
      <c r="M23" s="24">
        <f>ROUND(G23*L23,P4)</f>
        <v>0</v>
      </c>
      <c r="N23" s="25" t="s">
        <v>2659</v>
      </c>
      <c r="O23" s="32">
        <f>M23*AA23</f>
        <v>0</v>
      </c>
      <c r="P23" s="1">
        <v>3</v>
      </c>
      <c r="AA23" s="1">
        <f>IF(P23=1,$O$3,IF(P23=2,$O$4,$O$5))</f>
        <v>0</v>
      </c>
    </row>
    <row r="24">
      <c r="A24" s="1" t="s">
        <v>306</v>
      </c>
      <c r="E24" s="27" t="s">
        <v>329</v>
      </c>
    </row>
    <row r="25" ht="114.75">
      <c r="A25" s="1" t="s">
        <v>308</v>
      </c>
      <c r="E25" s="33" t="s">
        <v>2742</v>
      </c>
    </row>
    <row r="26" ht="306">
      <c r="A26" s="1" t="s">
        <v>309</v>
      </c>
      <c r="E26" s="27" t="s">
        <v>2743</v>
      </c>
    </row>
    <row r="27" ht="25.5">
      <c r="A27" s="1" t="s">
        <v>300</v>
      </c>
      <c r="B27" s="1">
        <v>5</v>
      </c>
      <c r="C27" s="26" t="s">
        <v>2744</v>
      </c>
      <c r="D27" t="s">
        <v>298</v>
      </c>
      <c r="E27" s="27" t="s">
        <v>2745</v>
      </c>
      <c r="F27" s="28" t="s">
        <v>333</v>
      </c>
      <c r="G27" s="29">
        <v>4552.2389999999996</v>
      </c>
      <c r="H27" s="28">
        <v>0</v>
      </c>
      <c r="I27" s="30">
        <f>ROUND(G27*H27,P4)</f>
        <v>0</v>
      </c>
      <c r="L27" s="31">
        <v>0</v>
      </c>
      <c r="M27" s="24">
        <f>ROUND(G27*L27,P4)</f>
        <v>0</v>
      </c>
      <c r="N27" s="25" t="s">
        <v>2659</v>
      </c>
      <c r="O27" s="32">
        <f>M27*AA27</f>
        <v>0</v>
      </c>
      <c r="P27" s="1">
        <v>3</v>
      </c>
      <c r="AA27" s="1">
        <f>IF(P27=1,$O$3,IF(P27=2,$O$4,$O$5))</f>
        <v>0</v>
      </c>
    </row>
    <row r="28">
      <c r="A28" s="1" t="s">
        <v>306</v>
      </c>
      <c r="E28" s="27" t="s">
        <v>329</v>
      </c>
    </row>
    <row r="29" ht="63.75">
      <c r="A29" s="1" t="s">
        <v>308</v>
      </c>
      <c r="E29" s="33" t="s">
        <v>2746</v>
      </c>
    </row>
    <row r="30" ht="306">
      <c r="A30" s="1" t="s">
        <v>309</v>
      </c>
      <c r="E30" s="27" t="s">
        <v>2743</v>
      </c>
    </row>
    <row r="31" ht="25.5">
      <c r="A31" s="1" t="s">
        <v>300</v>
      </c>
      <c r="B31" s="1">
        <v>6</v>
      </c>
      <c r="C31" s="26" t="s">
        <v>2747</v>
      </c>
      <c r="D31" t="s">
        <v>298</v>
      </c>
      <c r="E31" s="27" t="s">
        <v>2748</v>
      </c>
      <c r="F31" s="28" t="s">
        <v>333</v>
      </c>
      <c r="G31" s="29">
        <v>235.76499999999999</v>
      </c>
      <c r="H31" s="28">
        <v>0</v>
      </c>
      <c r="I31" s="30">
        <f>ROUND(G31*H31,P4)</f>
        <v>0</v>
      </c>
      <c r="L31" s="31">
        <v>0</v>
      </c>
      <c r="M31" s="24">
        <f>ROUND(G31*L31,P4)</f>
        <v>0</v>
      </c>
      <c r="N31" s="25" t="s">
        <v>2659</v>
      </c>
      <c r="O31" s="32">
        <f>M31*AA31</f>
        <v>0</v>
      </c>
      <c r="P31" s="1">
        <v>3</v>
      </c>
      <c r="AA31" s="1">
        <f>IF(P31=1,$O$3,IF(P31=2,$O$4,$O$5))</f>
        <v>0</v>
      </c>
    </row>
    <row r="32">
      <c r="A32" s="1" t="s">
        <v>306</v>
      </c>
      <c r="E32" s="27" t="s">
        <v>329</v>
      </c>
    </row>
    <row r="33" ht="178.5">
      <c r="A33" s="1" t="s">
        <v>308</v>
      </c>
      <c r="E33" s="33" t="s">
        <v>2749</v>
      </c>
    </row>
    <row r="34" ht="306">
      <c r="A34" s="1" t="s">
        <v>309</v>
      </c>
      <c r="E34" s="27" t="s">
        <v>2750</v>
      </c>
    </row>
    <row r="35" ht="25.5">
      <c r="A35" s="1" t="s">
        <v>300</v>
      </c>
      <c r="B35" s="1">
        <v>7</v>
      </c>
      <c r="C35" s="26" t="s">
        <v>2751</v>
      </c>
      <c r="D35" t="s">
        <v>298</v>
      </c>
      <c r="E35" s="27" t="s">
        <v>2752</v>
      </c>
      <c r="F35" s="28" t="s">
        <v>333</v>
      </c>
      <c r="G35" s="29">
        <v>72</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2753</v>
      </c>
    </row>
    <row r="38" ht="114.75">
      <c r="A38" s="1" t="s">
        <v>309</v>
      </c>
      <c r="E38" s="27" t="s">
        <v>2754</v>
      </c>
    </row>
    <row r="39">
      <c r="A39" s="1" t="s">
        <v>300</v>
      </c>
      <c r="B39" s="1">
        <v>8</v>
      </c>
      <c r="C39" s="26" t="s">
        <v>2755</v>
      </c>
      <c r="D39" t="s">
        <v>298</v>
      </c>
      <c r="E39" s="27" t="s">
        <v>2756</v>
      </c>
      <c r="F39" s="28" t="s">
        <v>2757</v>
      </c>
      <c r="G39" s="29">
        <v>107</v>
      </c>
      <c r="H39" s="28">
        <v>0</v>
      </c>
      <c r="I39" s="30">
        <f>ROUND(G39*H39,P4)</f>
        <v>0</v>
      </c>
      <c r="L39" s="31">
        <v>0</v>
      </c>
      <c r="M39" s="24">
        <f>ROUND(G39*L39,P4)</f>
        <v>0</v>
      </c>
      <c r="N39" s="25" t="s">
        <v>2659</v>
      </c>
      <c r="O39" s="32">
        <f>M39*AA39</f>
        <v>0</v>
      </c>
      <c r="P39" s="1">
        <v>3</v>
      </c>
      <c r="AA39" s="1">
        <f>IF(P39=1,$O$3,IF(P39=2,$O$4,$O$5))</f>
        <v>0</v>
      </c>
    </row>
    <row r="40">
      <c r="A40" s="1" t="s">
        <v>306</v>
      </c>
      <c r="E40" s="27" t="s">
        <v>2758</v>
      </c>
    </row>
    <row r="41" ht="25.5">
      <c r="A41" s="1" t="s">
        <v>308</v>
      </c>
      <c r="E41" s="33" t="s">
        <v>2759</v>
      </c>
    </row>
    <row r="42" ht="140.25">
      <c r="A42" s="1" t="s">
        <v>309</v>
      </c>
      <c r="E42" s="27" t="s">
        <v>2760</v>
      </c>
    </row>
    <row r="43">
      <c r="A43" s="1" t="s">
        <v>300</v>
      </c>
      <c r="B43" s="1">
        <v>9</v>
      </c>
      <c r="C43" s="26" t="s">
        <v>2761</v>
      </c>
      <c r="D43" t="s">
        <v>298</v>
      </c>
      <c r="E43" s="27" t="s">
        <v>2762</v>
      </c>
      <c r="F43" s="28" t="s">
        <v>333</v>
      </c>
      <c r="G43" s="29">
        <v>25</v>
      </c>
      <c r="H43" s="28">
        <v>0</v>
      </c>
      <c r="I43" s="30">
        <f>ROUND(G43*H43,P4)</f>
        <v>0</v>
      </c>
      <c r="L43" s="31">
        <v>0</v>
      </c>
      <c r="M43" s="24">
        <f>ROUND(G43*L43,P4)</f>
        <v>0</v>
      </c>
      <c r="N43" s="25" t="s">
        <v>780</v>
      </c>
      <c r="O43" s="32">
        <f>M43*AA43</f>
        <v>0</v>
      </c>
      <c r="P43" s="1">
        <v>3</v>
      </c>
      <c r="AA43" s="1">
        <f>IF(P43=1,$O$3,IF(P43=2,$O$4,$O$5))</f>
        <v>0</v>
      </c>
    </row>
    <row r="44">
      <c r="A44" s="1" t="s">
        <v>306</v>
      </c>
      <c r="E44" s="27" t="s">
        <v>2660</v>
      </c>
    </row>
    <row r="45" ht="25.5">
      <c r="A45" s="1" t="s">
        <v>308</v>
      </c>
      <c r="E45" s="33" t="s">
        <v>2763</v>
      </c>
    </row>
    <row r="46">
      <c r="A46" s="1" t="s">
        <v>309</v>
      </c>
      <c r="E46" s="27" t="s">
        <v>717</v>
      </c>
    </row>
    <row r="47" ht="25.5">
      <c r="A47" s="1" t="s">
        <v>300</v>
      </c>
      <c r="B47" s="1">
        <v>10</v>
      </c>
      <c r="C47" s="26" t="s">
        <v>2764</v>
      </c>
      <c r="D47" t="s">
        <v>298</v>
      </c>
      <c r="E47" s="27" t="s">
        <v>2765</v>
      </c>
      <c r="F47" s="28" t="s">
        <v>333</v>
      </c>
      <c r="G47" s="29">
        <v>50</v>
      </c>
      <c r="H47" s="28">
        <v>0</v>
      </c>
      <c r="I47" s="30">
        <f>ROUND(G47*H47,P4)</f>
        <v>0</v>
      </c>
      <c r="L47" s="31">
        <v>0</v>
      </c>
      <c r="M47" s="24">
        <f>ROUND(G47*L47,P4)</f>
        <v>0</v>
      </c>
      <c r="N47" s="25" t="s">
        <v>2659</v>
      </c>
      <c r="O47" s="32">
        <f>M47*AA47</f>
        <v>0</v>
      </c>
      <c r="P47" s="1">
        <v>3</v>
      </c>
      <c r="AA47" s="1">
        <f>IF(P47=1,$O$3,IF(P47=2,$O$4,$O$5))</f>
        <v>0</v>
      </c>
    </row>
    <row r="48">
      <c r="A48" s="1" t="s">
        <v>306</v>
      </c>
      <c r="E48" s="27" t="s">
        <v>329</v>
      </c>
    </row>
    <row r="49" ht="25.5">
      <c r="A49" s="1" t="s">
        <v>308</v>
      </c>
      <c r="E49" s="33" t="s">
        <v>2766</v>
      </c>
    </row>
    <row r="50" ht="178.5">
      <c r="A50" s="1" t="s">
        <v>309</v>
      </c>
      <c r="E50" s="27" t="s">
        <v>2767</v>
      </c>
    </row>
    <row r="51">
      <c r="A51" s="1" t="s">
        <v>300</v>
      </c>
      <c r="B51" s="1">
        <v>11</v>
      </c>
      <c r="C51" s="26" t="s">
        <v>2768</v>
      </c>
      <c r="D51" t="s">
        <v>298</v>
      </c>
      <c r="E51" s="27" t="s">
        <v>2769</v>
      </c>
      <c r="F51" s="28" t="s">
        <v>333</v>
      </c>
      <c r="G51" s="29">
        <v>9430.0439999999999</v>
      </c>
      <c r="H51" s="28">
        <v>0</v>
      </c>
      <c r="I51" s="30">
        <f>ROUND(G51*H51,P4)</f>
        <v>0</v>
      </c>
      <c r="L51" s="31">
        <v>0</v>
      </c>
      <c r="M51" s="24">
        <f>ROUND(G51*L51,P4)</f>
        <v>0</v>
      </c>
      <c r="N51" s="25" t="s">
        <v>2659</v>
      </c>
      <c r="O51" s="32">
        <f>M51*AA51</f>
        <v>0</v>
      </c>
      <c r="P51" s="1">
        <v>3</v>
      </c>
      <c r="AA51" s="1">
        <f>IF(P51=1,$O$3,IF(P51=2,$O$4,$O$5))</f>
        <v>0</v>
      </c>
    </row>
    <row r="52">
      <c r="A52" s="1" t="s">
        <v>306</v>
      </c>
      <c r="E52" s="27" t="s">
        <v>2660</v>
      </c>
    </row>
    <row r="53" ht="25.5">
      <c r="A53" s="1" t="s">
        <v>308</v>
      </c>
      <c r="E53" s="33" t="s">
        <v>2770</v>
      </c>
    </row>
    <row r="54" ht="191.25">
      <c r="A54" s="1" t="s">
        <v>309</v>
      </c>
      <c r="E54" s="27" t="s">
        <v>2771</v>
      </c>
    </row>
    <row r="55">
      <c r="A55" s="1" t="s">
        <v>300</v>
      </c>
      <c r="B55" s="1">
        <v>12</v>
      </c>
      <c r="C55" s="26" t="s">
        <v>2772</v>
      </c>
      <c r="D55" t="s">
        <v>298</v>
      </c>
      <c r="E55" s="27" t="s">
        <v>2773</v>
      </c>
      <c r="F55" s="28" t="s">
        <v>333</v>
      </c>
      <c r="G55" s="29">
        <v>40</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2774</v>
      </c>
    </row>
    <row r="58" ht="140.25">
      <c r="A58" s="1" t="s">
        <v>309</v>
      </c>
      <c r="E58" s="27" t="s">
        <v>2775</v>
      </c>
    </row>
    <row r="59">
      <c r="A59" s="1" t="s">
        <v>300</v>
      </c>
      <c r="B59" s="1">
        <v>13</v>
      </c>
      <c r="C59" s="26" t="s">
        <v>2776</v>
      </c>
      <c r="D59" t="s">
        <v>298</v>
      </c>
      <c r="E59" s="27" t="s">
        <v>2777</v>
      </c>
      <c r="F59" s="28" t="s">
        <v>1083</v>
      </c>
      <c r="G59" s="29">
        <v>2</v>
      </c>
      <c r="H59" s="28">
        <v>0</v>
      </c>
      <c r="I59" s="30">
        <f>ROUND(G59*H59,P4)</f>
        <v>0</v>
      </c>
      <c r="L59" s="31">
        <v>0</v>
      </c>
      <c r="M59" s="24">
        <f>ROUND(G59*L59,P4)</f>
        <v>0</v>
      </c>
      <c r="N59" s="25" t="s">
        <v>2659</v>
      </c>
      <c r="O59" s="32">
        <f>M59*AA59</f>
        <v>0</v>
      </c>
      <c r="P59" s="1">
        <v>3</v>
      </c>
      <c r="AA59" s="1">
        <f>IF(P59=1,$O$3,IF(P59=2,$O$4,$O$5))</f>
        <v>0</v>
      </c>
    </row>
    <row r="60">
      <c r="A60" s="1" t="s">
        <v>306</v>
      </c>
      <c r="E60" s="27" t="s">
        <v>2660</v>
      </c>
    </row>
    <row r="61" ht="25.5">
      <c r="A61" s="1" t="s">
        <v>308</v>
      </c>
      <c r="E61" s="33" t="s">
        <v>2778</v>
      </c>
    </row>
    <row r="62" ht="127.5">
      <c r="A62" s="1" t="s">
        <v>309</v>
      </c>
      <c r="E62" s="27" t="s">
        <v>2779</v>
      </c>
    </row>
    <row r="63">
      <c r="A63" s="1" t="s">
        <v>300</v>
      </c>
      <c r="B63" s="1">
        <v>14</v>
      </c>
      <c r="C63" s="26" t="s">
        <v>2780</v>
      </c>
      <c r="D63" t="s">
        <v>298</v>
      </c>
      <c r="E63" s="27" t="s">
        <v>2781</v>
      </c>
      <c r="F63" s="28" t="s">
        <v>359</v>
      </c>
      <c r="G63" s="29">
        <v>6</v>
      </c>
      <c r="H63" s="28">
        <v>0</v>
      </c>
      <c r="I63" s="30">
        <f>ROUND(G63*H63,P4)</f>
        <v>0</v>
      </c>
      <c r="L63" s="31">
        <v>0</v>
      </c>
      <c r="M63" s="24">
        <f>ROUND(G63*L63,P4)</f>
        <v>0</v>
      </c>
      <c r="N63" s="25" t="s">
        <v>2659</v>
      </c>
      <c r="O63" s="32">
        <f>M63*AA63</f>
        <v>0</v>
      </c>
      <c r="P63" s="1">
        <v>3</v>
      </c>
      <c r="AA63" s="1">
        <f>IF(P63=1,$O$3,IF(P63=2,$O$4,$O$5))</f>
        <v>0</v>
      </c>
    </row>
    <row r="64">
      <c r="A64" s="1" t="s">
        <v>306</v>
      </c>
      <c r="E64" s="27" t="s">
        <v>329</v>
      </c>
    </row>
    <row r="65" ht="25.5">
      <c r="A65" s="1" t="s">
        <v>308</v>
      </c>
      <c r="E65" s="33" t="s">
        <v>2782</v>
      </c>
    </row>
    <row r="66" ht="165.75">
      <c r="A66" s="1" t="s">
        <v>309</v>
      </c>
      <c r="E66" s="27" t="s">
        <v>2783</v>
      </c>
    </row>
    <row r="67" ht="25.5">
      <c r="A67" s="1" t="s">
        <v>300</v>
      </c>
      <c r="B67" s="1">
        <v>15</v>
      </c>
      <c r="C67" s="26" t="s">
        <v>2784</v>
      </c>
      <c r="D67" t="s">
        <v>298</v>
      </c>
      <c r="E67" s="27" t="s">
        <v>2785</v>
      </c>
      <c r="F67" s="28" t="s">
        <v>333</v>
      </c>
      <c r="G67" s="29">
        <v>2.75</v>
      </c>
      <c r="H67" s="28">
        <v>0</v>
      </c>
      <c r="I67" s="30">
        <f>ROUND(G67*H67,P4)</f>
        <v>0</v>
      </c>
      <c r="L67" s="31">
        <v>0</v>
      </c>
      <c r="M67" s="24">
        <f>ROUND(G67*L67,P4)</f>
        <v>0</v>
      </c>
      <c r="N67" s="25" t="s">
        <v>780</v>
      </c>
      <c r="O67" s="32">
        <f>M67*AA67</f>
        <v>0</v>
      </c>
      <c r="P67" s="1">
        <v>3</v>
      </c>
      <c r="AA67" s="1">
        <f>IF(P67=1,$O$3,IF(P67=2,$O$4,$O$5))</f>
        <v>0</v>
      </c>
    </row>
    <row r="68">
      <c r="A68" s="1" t="s">
        <v>306</v>
      </c>
      <c r="E68" s="27" t="s">
        <v>329</v>
      </c>
    </row>
    <row r="69" ht="25.5">
      <c r="A69" s="1" t="s">
        <v>308</v>
      </c>
      <c r="E69" s="33" t="s">
        <v>2786</v>
      </c>
    </row>
    <row r="70" ht="318.75">
      <c r="A70" s="1" t="s">
        <v>309</v>
      </c>
      <c r="E70" s="27" t="s">
        <v>2787</v>
      </c>
    </row>
    <row r="71" ht="25.5">
      <c r="A71" s="1" t="s">
        <v>300</v>
      </c>
      <c r="B71" s="1">
        <v>16</v>
      </c>
      <c r="C71" s="26" t="s">
        <v>2788</v>
      </c>
      <c r="D71" t="s">
        <v>298</v>
      </c>
      <c r="E71" s="27" t="s">
        <v>2789</v>
      </c>
      <c r="F71" s="28" t="s">
        <v>333</v>
      </c>
      <c r="G71" s="29">
        <v>500.43400000000003</v>
      </c>
      <c r="H71" s="28">
        <v>0</v>
      </c>
      <c r="I71" s="30">
        <f>ROUND(G71*H71,P4)</f>
        <v>0</v>
      </c>
      <c r="L71" s="31">
        <v>0</v>
      </c>
      <c r="M71" s="24">
        <f>ROUND(G71*L71,P4)</f>
        <v>0</v>
      </c>
      <c r="N71" s="25" t="s">
        <v>780</v>
      </c>
      <c r="O71" s="32">
        <f>M71*AA71</f>
        <v>0</v>
      </c>
      <c r="P71" s="1">
        <v>3</v>
      </c>
      <c r="AA71" s="1">
        <f>IF(P71=1,$O$3,IF(P71=2,$O$4,$O$5))</f>
        <v>0</v>
      </c>
    </row>
    <row r="72">
      <c r="A72" s="1" t="s">
        <v>306</v>
      </c>
      <c r="E72" s="27" t="s">
        <v>329</v>
      </c>
    </row>
    <row r="73" ht="25.5">
      <c r="A73" s="1" t="s">
        <v>308</v>
      </c>
      <c r="E73" s="33" t="s">
        <v>2790</v>
      </c>
    </row>
    <row r="74" ht="306">
      <c r="A74" s="1" t="s">
        <v>309</v>
      </c>
      <c r="E74" s="27" t="s">
        <v>2750</v>
      </c>
    </row>
    <row r="75">
      <c r="A75" s="1" t="s">
        <v>297</v>
      </c>
      <c r="C75" s="22" t="s">
        <v>2791</v>
      </c>
      <c r="E75" s="23" t="s">
        <v>2792</v>
      </c>
      <c r="L75" s="24">
        <f>SUMIFS(L76:L103,A76:A103,"P")</f>
        <v>0</v>
      </c>
      <c r="M75" s="24">
        <f>SUMIFS(M76:M103,A76:A103,"P")</f>
        <v>0</v>
      </c>
      <c r="N75" s="25"/>
    </row>
    <row r="76">
      <c r="A76" s="1" t="s">
        <v>300</v>
      </c>
      <c r="B76" s="1">
        <v>17</v>
      </c>
      <c r="C76" s="26" t="s">
        <v>2793</v>
      </c>
      <c r="D76" t="s">
        <v>298</v>
      </c>
      <c r="E76" s="27" t="s">
        <v>2794</v>
      </c>
      <c r="F76" s="28" t="s">
        <v>359</v>
      </c>
      <c r="G76" s="29">
        <v>4</v>
      </c>
      <c r="H76" s="28">
        <v>0</v>
      </c>
      <c r="I76" s="30">
        <f>ROUND(G76*H76,P4)</f>
        <v>0</v>
      </c>
      <c r="L76" s="31">
        <v>0</v>
      </c>
      <c r="M76" s="24">
        <f>ROUND(G76*L76,P4)</f>
        <v>0</v>
      </c>
      <c r="N76" s="25" t="s">
        <v>2659</v>
      </c>
      <c r="O76" s="32">
        <f>M76*AA76</f>
        <v>0</v>
      </c>
      <c r="P76" s="1">
        <v>3</v>
      </c>
      <c r="AA76" s="1">
        <f>IF(P76=1,$O$3,IF(P76=2,$O$4,$O$5))</f>
        <v>0</v>
      </c>
    </row>
    <row r="77">
      <c r="A77" s="1" t="s">
        <v>306</v>
      </c>
      <c r="E77" s="27" t="s">
        <v>2795</v>
      </c>
    </row>
    <row r="78" ht="25.5">
      <c r="A78" s="1" t="s">
        <v>308</v>
      </c>
      <c r="E78" s="33" t="s">
        <v>2796</v>
      </c>
    </row>
    <row r="79" ht="255">
      <c r="A79" s="1" t="s">
        <v>309</v>
      </c>
      <c r="E79" s="27" t="s">
        <v>2797</v>
      </c>
    </row>
    <row r="80">
      <c r="A80" s="1" t="s">
        <v>300</v>
      </c>
      <c r="B80" s="1">
        <v>18</v>
      </c>
      <c r="C80" s="26" t="s">
        <v>2798</v>
      </c>
      <c r="D80" t="s">
        <v>298</v>
      </c>
      <c r="E80" s="27" t="s">
        <v>2799</v>
      </c>
      <c r="F80" s="28" t="s">
        <v>359</v>
      </c>
      <c r="G80" s="29">
        <v>448</v>
      </c>
      <c r="H80" s="28">
        <v>0</v>
      </c>
      <c r="I80" s="30">
        <f>ROUND(G80*H80,P4)</f>
        <v>0</v>
      </c>
      <c r="L80" s="31">
        <v>0</v>
      </c>
      <c r="M80" s="24">
        <f>ROUND(G80*L80,P4)</f>
        <v>0</v>
      </c>
      <c r="N80" s="25" t="s">
        <v>2659</v>
      </c>
      <c r="O80" s="32">
        <f>M80*AA80</f>
        <v>0</v>
      </c>
      <c r="P80" s="1">
        <v>3</v>
      </c>
      <c r="AA80" s="1">
        <f>IF(P80=1,$O$3,IF(P80=2,$O$4,$O$5))</f>
        <v>0</v>
      </c>
    </row>
    <row r="81">
      <c r="A81" s="1" t="s">
        <v>306</v>
      </c>
      <c r="E81" s="27" t="s">
        <v>329</v>
      </c>
    </row>
    <row r="82" ht="51">
      <c r="A82" s="1" t="s">
        <v>308</v>
      </c>
      <c r="E82" s="33" t="s">
        <v>2800</v>
      </c>
    </row>
    <row r="83" ht="255">
      <c r="A83" s="1" t="s">
        <v>309</v>
      </c>
      <c r="E83" s="27" t="s">
        <v>2797</v>
      </c>
    </row>
    <row r="84">
      <c r="A84" s="1" t="s">
        <v>300</v>
      </c>
      <c r="B84" s="1">
        <v>19</v>
      </c>
      <c r="C84" s="26" t="s">
        <v>2801</v>
      </c>
      <c r="D84" t="s">
        <v>298</v>
      </c>
      <c r="E84" s="27" t="s">
        <v>2802</v>
      </c>
      <c r="F84" s="28" t="s">
        <v>359</v>
      </c>
      <c r="G84" s="29">
        <v>4</v>
      </c>
      <c r="H84" s="28">
        <v>0</v>
      </c>
      <c r="I84" s="30">
        <f>ROUND(G84*H84,P4)</f>
        <v>0</v>
      </c>
      <c r="L84" s="31">
        <v>0</v>
      </c>
      <c r="M84" s="24">
        <f>ROUND(G84*L84,P4)</f>
        <v>0</v>
      </c>
      <c r="N84" s="25" t="s">
        <v>2659</v>
      </c>
      <c r="O84" s="32">
        <f>M84*AA84</f>
        <v>0</v>
      </c>
      <c r="P84" s="1">
        <v>3</v>
      </c>
      <c r="AA84" s="1">
        <f>IF(P84=1,$O$3,IF(P84=2,$O$4,$O$5))</f>
        <v>0</v>
      </c>
    </row>
    <row r="85">
      <c r="A85" s="1" t="s">
        <v>306</v>
      </c>
      <c r="E85" s="27" t="s">
        <v>329</v>
      </c>
    </row>
    <row r="86" ht="25.5">
      <c r="A86" s="1" t="s">
        <v>308</v>
      </c>
      <c r="E86" s="33" t="s">
        <v>2803</v>
      </c>
    </row>
    <row r="87" ht="165.75">
      <c r="A87" s="1" t="s">
        <v>309</v>
      </c>
      <c r="E87" s="27" t="s">
        <v>2804</v>
      </c>
    </row>
    <row r="88">
      <c r="A88" s="1" t="s">
        <v>300</v>
      </c>
      <c r="B88" s="1">
        <v>20</v>
      </c>
      <c r="C88" s="26" t="s">
        <v>2805</v>
      </c>
      <c r="D88" t="s">
        <v>298</v>
      </c>
      <c r="E88" s="27" t="s">
        <v>2806</v>
      </c>
      <c r="F88" s="28" t="s">
        <v>333</v>
      </c>
      <c r="G88" s="29">
        <v>3396.2240000000002</v>
      </c>
      <c r="H88" s="28">
        <v>0</v>
      </c>
      <c r="I88" s="30">
        <f>ROUND(G88*H88,P4)</f>
        <v>0</v>
      </c>
      <c r="L88" s="31">
        <v>0</v>
      </c>
      <c r="M88" s="24">
        <f>ROUND(G88*L88,P4)</f>
        <v>0</v>
      </c>
      <c r="N88" s="25" t="s">
        <v>2659</v>
      </c>
      <c r="O88" s="32">
        <f>M88*AA88</f>
        <v>0</v>
      </c>
      <c r="P88" s="1">
        <v>3</v>
      </c>
      <c r="AA88" s="1">
        <f>IF(P88=1,$O$3,IF(P88=2,$O$4,$O$5))</f>
        <v>0</v>
      </c>
    </row>
    <row r="89">
      <c r="A89" s="1" t="s">
        <v>306</v>
      </c>
      <c r="E89" s="27" t="s">
        <v>329</v>
      </c>
    </row>
    <row r="90" ht="38.25">
      <c r="A90" s="1" t="s">
        <v>308</v>
      </c>
      <c r="E90" s="33" t="s">
        <v>2807</v>
      </c>
    </row>
    <row r="91" ht="165.75">
      <c r="A91" s="1" t="s">
        <v>309</v>
      </c>
      <c r="E91" s="27" t="s">
        <v>2808</v>
      </c>
    </row>
    <row r="92">
      <c r="A92" s="1" t="s">
        <v>300</v>
      </c>
      <c r="B92" s="1">
        <v>21</v>
      </c>
      <c r="C92" s="26" t="s">
        <v>2809</v>
      </c>
      <c r="D92" t="s">
        <v>298</v>
      </c>
      <c r="E92" s="27" t="s">
        <v>2810</v>
      </c>
      <c r="F92" s="28" t="s">
        <v>359</v>
      </c>
      <c r="G92" s="29">
        <v>220</v>
      </c>
      <c r="H92" s="28">
        <v>0</v>
      </c>
      <c r="I92" s="30">
        <f>ROUND(G92*H92,P4)</f>
        <v>0</v>
      </c>
      <c r="L92" s="31">
        <v>0</v>
      </c>
      <c r="M92" s="24">
        <f>ROUND(G92*L92,P4)</f>
        <v>0</v>
      </c>
      <c r="N92" s="25" t="s">
        <v>2659</v>
      </c>
      <c r="O92" s="32">
        <f>M92*AA92</f>
        <v>0</v>
      </c>
      <c r="P92" s="1">
        <v>3</v>
      </c>
      <c r="AA92" s="1">
        <f>IF(P92=1,$O$3,IF(P92=2,$O$4,$O$5))</f>
        <v>0</v>
      </c>
    </row>
    <row r="93">
      <c r="A93" s="1" t="s">
        <v>306</v>
      </c>
      <c r="E93" s="27" t="s">
        <v>2660</v>
      </c>
    </row>
    <row r="94" ht="38.25">
      <c r="A94" s="1" t="s">
        <v>308</v>
      </c>
      <c r="E94" s="33" t="s">
        <v>2811</v>
      </c>
    </row>
    <row r="95" ht="102">
      <c r="A95" s="1" t="s">
        <v>309</v>
      </c>
      <c r="E95" s="27" t="s">
        <v>2812</v>
      </c>
    </row>
    <row r="96">
      <c r="A96" s="1" t="s">
        <v>300</v>
      </c>
      <c r="B96" s="1">
        <v>22</v>
      </c>
      <c r="C96" s="26" t="s">
        <v>2813</v>
      </c>
      <c r="D96" t="s">
        <v>298</v>
      </c>
      <c r="E96" s="27" t="s">
        <v>2814</v>
      </c>
      <c r="F96" s="28" t="s">
        <v>359</v>
      </c>
      <c r="G96" s="29">
        <v>60</v>
      </c>
      <c r="H96" s="28">
        <v>0</v>
      </c>
      <c r="I96" s="30">
        <f>ROUND(G96*H96,P4)</f>
        <v>0</v>
      </c>
      <c r="L96" s="31">
        <v>0</v>
      </c>
      <c r="M96" s="24">
        <f>ROUND(G96*L96,P4)</f>
        <v>0</v>
      </c>
      <c r="N96" s="25" t="s">
        <v>2659</v>
      </c>
      <c r="O96" s="32">
        <f>M96*AA96</f>
        <v>0</v>
      </c>
      <c r="P96" s="1">
        <v>3</v>
      </c>
      <c r="AA96" s="1">
        <f>IF(P96=1,$O$3,IF(P96=2,$O$4,$O$5))</f>
        <v>0</v>
      </c>
    </row>
    <row r="97">
      <c r="A97" s="1" t="s">
        <v>306</v>
      </c>
      <c r="E97" s="27" t="s">
        <v>329</v>
      </c>
    </row>
    <row r="98" ht="25.5">
      <c r="A98" s="1" t="s">
        <v>308</v>
      </c>
      <c r="E98" s="33" t="s">
        <v>2815</v>
      </c>
    </row>
    <row r="99" ht="114.75">
      <c r="A99" s="1" t="s">
        <v>309</v>
      </c>
      <c r="E99" s="27" t="s">
        <v>2816</v>
      </c>
    </row>
    <row r="100">
      <c r="A100" s="1" t="s">
        <v>300</v>
      </c>
      <c r="B100" s="1">
        <v>23</v>
      </c>
      <c r="C100" s="26" t="s">
        <v>2817</v>
      </c>
      <c r="D100" t="s">
        <v>298</v>
      </c>
      <c r="E100" s="27" t="s">
        <v>2818</v>
      </c>
      <c r="F100" s="28" t="s">
        <v>359</v>
      </c>
      <c r="G100" s="29">
        <v>60</v>
      </c>
      <c r="H100" s="28">
        <v>0</v>
      </c>
      <c r="I100" s="30">
        <f>ROUND(G100*H100,P4)</f>
        <v>0</v>
      </c>
      <c r="L100" s="31">
        <v>0</v>
      </c>
      <c r="M100" s="24">
        <f>ROUND(G100*L100,P4)</f>
        <v>0</v>
      </c>
      <c r="N100" s="25" t="s">
        <v>2659</v>
      </c>
      <c r="O100" s="32">
        <f>M100*AA100</f>
        <v>0</v>
      </c>
      <c r="P100" s="1">
        <v>3</v>
      </c>
      <c r="AA100" s="1">
        <f>IF(P100=1,$O$3,IF(P100=2,$O$4,$O$5))</f>
        <v>0</v>
      </c>
    </row>
    <row r="101">
      <c r="A101" s="1" t="s">
        <v>306</v>
      </c>
      <c r="E101" s="27" t="s">
        <v>329</v>
      </c>
    </row>
    <row r="102" ht="25.5">
      <c r="A102" s="1" t="s">
        <v>308</v>
      </c>
      <c r="E102" s="33" t="s">
        <v>2815</v>
      </c>
    </row>
    <row r="103" ht="127.5">
      <c r="A103" s="1" t="s">
        <v>309</v>
      </c>
      <c r="E103" s="27" t="s">
        <v>2819</v>
      </c>
    </row>
    <row r="104">
      <c r="A104" s="1" t="s">
        <v>297</v>
      </c>
      <c r="C104" s="22" t="s">
        <v>2820</v>
      </c>
      <c r="E104" s="23" t="s">
        <v>2821</v>
      </c>
      <c r="L104" s="24">
        <f>SUMIFS(L105:L144,A105:A144,"P")</f>
        <v>0</v>
      </c>
      <c r="M104" s="24">
        <f>SUMIFS(M105:M144,A105:A144,"P")</f>
        <v>0</v>
      </c>
      <c r="N104" s="25"/>
    </row>
    <row r="105">
      <c r="A105" s="1" t="s">
        <v>300</v>
      </c>
      <c r="B105" s="1">
        <v>24</v>
      </c>
      <c r="C105" s="26" t="s">
        <v>2822</v>
      </c>
      <c r="D105" t="s">
        <v>298</v>
      </c>
      <c r="E105" s="27" t="s">
        <v>2823</v>
      </c>
      <c r="F105" s="28" t="s">
        <v>359</v>
      </c>
      <c r="G105" s="29">
        <v>3</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2824</v>
      </c>
    </row>
    <row r="108" ht="409.5">
      <c r="A108" s="1" t="s">
        <v>309</v>
      </c>
      <c r="E108" s="27" t="s">
        <v>2825</v>
      </c>
    </row>
    <row r="109">
      <c r="A109" s="1" t="s">
        <v>300</v>
      </c>
      <c r="B109" s="1">
        <v>25</v>
      </c>
      <c r="C109" s="26" t="s">
        <v>2826</v>
      </c>
      <c r="D109" t="s">
        <v>298</v>
      </c>
      <c r="E109" s="27" t="s">
        <v>2827</v>
      </c>
      <c r="F109" s="28" t="s">
        <v>359</v>
      </c>
      <c r="G109" s="29">
        <v>8</v>
      </c>
      <c r="H109" s="28">
        <v>0</v>
      </c>
      <c r="I109" s="30">
        <f>ROUND(G109*H109,P4)</f>
        <v>0</v>
      </c>
      <c r="L109" s="31">
        <v>0</v>
      </c>
      <c r="M109" s="24">
        <f>ROUND(G109*L109,P4)</f>
        <v>0</v>
      </c>
      <c r="N109" s="25" t="s">
        <v>2659</v>
      </c>
      <c r="O109" s="32">
        <f>M109*AA109</f>
        <v>0</v>
      </c>
      <c r="P109" s="1">
        <v>3</v>
      </c>
      <c r="AA109" s="1">
        <f>IF(P109=1,$O$3,IF(P109=2,$O$4,$O$5))</f>
        <v>0</v>
      </c>
    </row>
    <row r="110">
      <c r="A110" s="1" t="s">
        <v>306</v>
      </c>
      <c r="E110" s="27" t="s">
        <v>329</v>
      </c>
    </row>
    <row r="111" ht="25.5">
      <c r="A111" s="1" t="s">
        <v>308</v>
      </c>
      <c r="E111" s="33" t="s">
        <v>2828</v>
      </c>
    </row>
    <row r="112" ht="409.5">
      <c r="A112" s="1" t="s">
        <v>309</v>
      </c>
      <c r="E112" s="27" t="s">
        <v>2829</v>
      </c>
    </row>
    <row r="113">
      <c r="A113" s="1" t="s">
        <v>300</v>
      </c>
      <c r="B113" s="1">
        <v>26</v>
      </c>
      <c r="C113" s="26" t="s">
        <v>2830</v>
      </c>
      <c r="D113" t="s">
        <v>298</v>
      </c>
      <c r="E113" s="27" t="s">
        <v>2831</v>
      </c>
      <c r="F113" s="28" t="s">
        <v>359</v>
      </c>
      <c r="G113" s="29">
        <v>4</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2832</v>
      </c>
    </row>
    <row r="116" ht="409.5">
      <c r="A116" s="1" t="s">
        <v>309</v>
      </c>
      <c r="E116" s="27" t="s">
        <v>2829</v>
      </c>
    </row>
    <row r="117">
      <c r="A117" s="1" t="s">
        <v>300</v>
      </c>
      <c r="B117" s="1">
        <v>27</v>
      </c>
      <c r="C117" s="26" t="s">
        <v>2833</v>
      </c>
      <c r="D117" t="s">
        <v>298</v>
      </c>
      <c r="E117" s="27" t="s">
        <v>2834</v>
      </c>
      <c r="F117" s="28" t="s">
        <v>1714</v>
      </c>
      <c r="G117" s="29">
        <v>4</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25.5">
      <c r="A119" s="1" t="s">
        <v>308</v>
      </c>
      <c r="E119" s="33" t="s">
        <v>2835</v>
      </c>
    </row>
    <row r="120" ht="89.25">
      <c r="A120" s="1" t="s">
        <v>309</v>
      </c>
      <c r="E120" s="27" t="s">
        <v>2836</v>
      </c>
    </row>
    <row r="121" ht="25.5">
      <c r="A121" s="1" t="s">
        <v>300</v>
      </c>
      <c r="B121" s="1">
        <v>28</v>
      </c>
      <c r="C121" s="26" t="s">
        <v>2837</v>
      </c>
      <c r="D121" t="s">
        <v>298</v>
      </c>
      <c r="E121" s="27" t="s">
        <v>2838</v>
      </c>
      <c r="F121" s="28" t="s">
        <v>1714</v>
      </c>
      <c r="G121" s="29">
        <v>4</v>
      </c>
      <c r="H121" s="28">
        <v>0</v>
      </c>
      <c r="I121" s="30">
        <f>ROUND(G121*H121,P4)</f>
        <v>0</v>
      </c>
      <c r="L121" s="31">
        <v>0</v>
      </c>
      <c r="M121" s="24">
        <f>ROUND(G121*L121,P4)</f>
        <v>0</v>
      </c>
      <c r="N121" s="25" t="s">
        <v>2659</v>
      </c>
      <c r="O121" s="32">
        <f>M121*AA121</f>
        <v>0</v>
      </c>
      <c r="P121" s="1">
        <v>3</v>
      </c>
      <c r="AA121" s="1">
        <f>IF(P121=1,$O$3,IF(P121=2,$O$4,$O$5))</f>
        <v>0</v>
      </c>
    </row>
    <row r="122">
      <c r="A122" s="1" t="s">
        <v>306</v>
      </c>
      <c r="E122" s="27" t="s">
        <v>2660</v>
      </c>
    </row>
    <row r="123">
      <c r="A123" s="1" t="s">
        <v>308</v>
      </c>
      <c r="E123" s="33" t="s">
        <v>2839</v>
      </c>
    </row>
    <row r="124" ht="89.25">
      <c r="A124" s="1" t="s">
        <v>309</v>
      </c>
      <c r="E124" s="27" t="s">
        <v>2840</v>
      </c>
    </row>
    <row r="125">
      <c r="A125" s="1" t="s">
        <v>300</v>
      </c>
      <c r="B125" s="1">
        <v>29</v>
      </c>
      <c r="C125" s="26" t="s">
        <v>2841</v>
      </c>
      <c r="D125" t="s">
        <v>298</v>
      </c>
      <c r="E125" s="27" t="s">
        <v>2842</v>
      </c>
      <c r="F125" s="28" t="s">
        <v>359</v>
      </c>
      <c r="G125" s="29">
        <v>15</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2843</v>
      </c>
    </row>
    <row r="128" ht="76.5">
      <c r="A128" s="1" t="s">
        <v>309</v>
      </c>
      <c r="E128" s="27" t="s">
        <v>2844</v>
      </c>
    </row>
    <row r="129" ht="25.5">
      <c r="A129" s="1" t="s">
        <v>300</v>
      </c>
      <c r="B129" s="1">
        <v>30</v>
      </c>
      <c r="C129" s="26" t="s">
        <v>2845</v>
      </c>
      <c r="D129" t="s">
        <v>298</v>
      </c>
      <c r="E129" s="27" t="s">
        <v>2846</v>
      </c>
      <c r="F129" s="28" t="s">
        <v>359</v>
      </c>
      <c r="G129" s="29">
        <v>2</v>
      </c>
      <c r="H129" s="28">
        <v>0</v>
      </c>
      <c r="I129" s="30">
        <f>ROUND(G129*H129,P4)</f>
        <v>0</v>
      </c>
      <c r="L129" s="31">
        <v>0</v>
      </c>
      <c r="M129" s="24">
        <f>ROUND(G129*L129,P4)</f>
        <v>0</v>
      </c>
      <c r="N129" s="25" t="s">
        <v>2659</v>
      </c>
      <c r="O129" s="32">
        <f>M129*AA129</f>
        <v>0</v>
      </c>
      <c r="P129" s="1">
        <v>3</v>
      </c>
      <c r="AA129" s="1">
        <f>IF(P129=1,$O$3,IF(P129=2,$O$4,$O$5))</f>
        <v>0</v>
      </c>
    </row>
    <row r="130">
      <c r="A130" s="1" t="s">
        <v>306</v>
      </c>
      <c r="E130" s="27" t="s">
        <v>329</v>
      </c>
    </row>
    <row r="131" ht="25.5">
      <c r="A131" s="1" t="s">
        <v>308</v>
      </c>
      <c r="E131" s="33" t="s">
        <v>2847</v>
      </c>
    </row>
    <row r="132" ht="191.25">
      <c r="A132" s="1" t="s">
        <v>309</v>
      </c>
      <c r="E132" s="27" t="s">
        <v>2848</v>
      </c>
    </row>
    <row r="133">
      <c r="A133" s="1" t="s">
        <v>300</v>
      </c>
      <c r="B133" s="1">
        <v>31</v>
      </c>
      <c r="C133" s="26" t="s">
        <v>2849</v>
      </c>
      <c r="D133" t="s">
        <v>298</v>
      </c>
      <c r="E133" s="27" t="s">
        <v>2850</v>
      </c>
      <c r="F133" s="28" t="s">
        <v>359</v>
      </c>
      <c r="G133" s="29">
        <v>18</v>
      </c>
      <c r="H133" s="28">
        <v>0</v>
      </c>
      <c r="I133" s="30">
        <f>ROUND(G133*H133,P4)</f>
        <v>0</v>
      </c>
      <c r="L133" s="31">
        <v>0</v>
      </c>
      <c r="M133" s="24">
        <f>ROUND(G133*L133,P4)</f>
        <v>0</v>
      </c>
      <c r="N133" s="25" t="s">
        <v>2659</v>
      </c>
      <c r="O133" s="32">
        <f>M133*AA133</f>
        <v>0</v>
      </c>
      <c r="P133" s="1">
        <v>3</v>
      </c>
      <c r="AA133" s="1">
        <f>IF(P133=1,$O$3,IF(P133=2,$O$4,$O$5))</f>
        <v>0</v>
      </c>
    </row>
    <row r="134" ht="25.5">
      <c r="A134" s="1" t="s">
        <v>306</v>
      </c>
      <c r="E134" s="27" t="s">
        <v>2851</v>
      </c>
    </row>
    <row r="135" ht="25.5">
      <c r="A135" s="1" t="s">
        <v>308</v>
      </c>
      <c r="E135" s="33" t="s">
        <v>2852</v>
      </c>
    </row>
    <row r="136" ht="140.25">
      <c r="A136" s="1" t="s">
        <v>309</v>
      </c>
      <c r="E136" s="27" t="s">
        <v>2853</v>
      </c>
    </row>
    <row r="137">
      <c r="A137" s="1" t="s">
        <v>300</v>
      </c>
      <c r="B137" s="1">
        <v>32</v>
      </c>
      <c r="C137" s="26" t="s">
        <v>2854</v>
      </c>
      <c r="D137" t="s">
        <v>298</v>
      </c>
      <c r="E137" s="27" t="s">
        <v>2855</v>
      </c>
      <c r="F137" s="28" t="s">
        <v>359</v>
      </c>
      <c r="G137" s="29">
        <v>0</v>
      </c>
      <c r="H137" s="28">
        <v>0</v>
      </c>
      <c r="I137" s="30">
        <f>ROUND(G137*H137,P4)</f>
        <v>0</v>
      </c>
      <c r="L137" s="31">
        <v>0</v>
      </c>
      <c r="M137" s="24">
        <f>ROUND(G137*L137,P4)</f>
        <v>0</v>
      </c>
      <c r="N137" s="25" t="s">
        <v>2659</v>
      </c>
      <c r="O137" s="32">
        <f>M137*AA137</f>
        <v>0</v>
      </c>
      <c r="P137" s="1">
        <v>3</v>
      </c>
      <c r="AA137" s="1">
        <f>IF(P137=1,$O$3,IF(P137=2,$O$4,$O$5))</f>
        <v>0</v>
      </c>
    </row>
    <row r="138">
      <c r="A138" s="1" t="s">
        <v>306</v>
      </c>
      <c r="E138" s="27" t="s">
        <v>329</v>
      </c>
    </row>
    <row r="139" ht="25.5">
      <c r="A139" s="1" t="s">
        <v>308</v>
      </c>
      <c r="E139" s="33" t="s">
        <v>2856</v>
      </c>
    </row>
    <row r="140" ht="140.25">
      <c r="A140" s="1" t="s">
        <v>309</v>
      </c>
      <c r="E140" s="27" t="s">
        <v>2857</v>
      </c>
    </row>
    <row r="141">
      <c r="A141" s="1" t="s">
        <v>300</v>
      </c>
      <c r="B141" s="1">
        <v>33</v>
      </c>
      <c r="C141" s="26" t="s">
        <v>2858</v>
      </c>
      <c r="D141" t="s">
        <v>298</v>
      </c>
      <c r="E141" s="27" t="s">
        <v>2859</v>
      </c>
      <c r="F141" s="28" t="s">
        <v>1083</v>
      </c>
      <c r="G141" s="29">
        <v>9</v>
      </c>
      <c r="H141" s="28">
        <v>0</v>
      </c>
      <c r="I141" s="30">
        <f>ROUND(G141*H141,P4)</f>
        <v>0</v>
      </c>
      <c r="L141" s="31">
        <v>0</v>
      </c>
      <c r="M141" s="24">
        <f>ROUND(G141*L141,P4)</f>
        <v>0</v>
      </c>
      <c r="N141" s="25" t="s">
        <v>2659</v>
      </c>
      <c r="O141" s="32">
        <f>M141*AA141</f>
        <v>0</v>
      </c>
      <c r="P141" s="1">
        <v>3</v>
      </c>
      <c r="AA141" s="1">
        <f>IF(P141=1,$O$3,IF(P141=2,$O$4,$O$5))</f>
        <v>0</v>
      </c>
    </row>
    <row r="142">
      <c r="A142" s="1" t="s">
        <v>306</v>
      </c>
      <c r="E142" s="27" t="s">
        <v>2660</v>
      </c>
    </row>
    <row r="143" ht="25.5">
      <c r="A143" s="1" t="s">
        <v>308</v>
      </c>
      <c r="E143" s="33" t="s">
        <v>2856</v>
      </c>
    </row>
    <row r="144" ht="127.5">
      <c r="A144" s="1" t="s">
        <v>309</v>
      </c>
      <c r="E144" s="27" t="s">
        <v>2860</v>
      </c>
    </row>
    <row r="145">
      <c r="A145" s="1" t="s">
        <v>297</v>
      </c>
      <c r="C145" s="22" t="s">
        <v>2699</v>
      </c>
      <c r="E145" s="23" t="s">
        <v>2700</v>
      </c>
      <c r="L145" s="24">
        <f>SUMIFS(L146:L181,A146:A181,"P")</f>
        <v>0</v>
      </c>
      <c r="M145" s="24">
        <f>SUMIFS(M146:M181,A146:A181,"P")</f>
        <v>0</v>
      </c>
      <c r="N145" s="25"/>
    </row>
    <row r="146">
      <c r="A146" s="1" t="s">
        <v>300</v>
      </c>
      <c r="B146" s="1">
        <v>34</v>
      </c>
      <c r="C146" s="26" t="s">
        <v>2861</v>
      </c>
      <c r="D146" t="s">
        <v>298</v>
      </c>
      <c r="E146" s="27" t="s">
        <v>2862</v>
      </c>
      <c r="F146" s="28" t="s">
        <v>359</v>
      </c>
      <c r="G146" s="29">
        <v>15</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25.5">
      <c r="A148" s="1" t="s">
        <v>308</v>
      </c>
      <c r="E148" s="33" t="s">
        <v>2843</v>
      </c>
    </row>
    <row r="149" ht="89.25">
      <c r="A149" s="1" t="s">
        <v>309</v>
      </c>
      <c r="E149" s="27" t="s">
        <v>2662</v>
      </c>
    </row>
    <row r="150" ht="25.5">
      <c r="A150" s="1" t="s">
        <v>300</v>
      </c>
      <c r="B150" s="1">
        <v>35</v>
      </c>
      <c r="C150" s="26" t="s">
        <v>2863</v>
      </c>
      <c r="D150" t="s">
        <v>298</v>
      </c>
      <c r="E150" s="27" t="s">
        <v>2864</v>
      </c>
      <c r="F150" s="28" t="s">
        <v>333</v>
      </c>
      <c r="G150" s="29">
        <v>2640</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25.5">
      <c r="A152" s="1" t="s">
        <v>308</v>
      </c>
      <c r="E152" s="33" t="s">
        <v>2865</v>
      </c>
    </row>
    <row r="153" ht="191.25">
      <c r="A153" s="1" t="s">
        <v>309</v>
      </c>
      <c r="E153" s="27" t="s">
        <v>2866</v>
      </c>
    </row>
    <row r="154" ht="25.5">
      <c r="A154" s="1" t="s">
        <v>300</v>
      </c>
      <c r="B154" s="1">
        <v>36</v>
      </c>
      <c r="C154" s="26" t="s">
        <v>2867</v>
      </c>
      <c r="D154" t="s">
        <v>298</v>
      </c>
      <c r="E154" s="27" t="s">
        <v>2868</v>
      </c>
      <c r="F154" s="28" t="s">
        <v>1774</v>
      </c>
      <c r="G154" s="29">
        <v>9931.6800000000003</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2869</v>
      </c>
    </row>
    <row r="157" ht="102">
      <c r="A157" s="1" t="s">
        <v>309</v>
      </c>
      <c r="E157" s="27" t="s">
        <v>2870</v>
      </c>
    </row>
    <row r="158" ht="25.5">
      <c r="A158" s="1" t="s">
        <v>300</v>
      </c>
      <c r="B158" s="1">
        <v>37</v>
      </c>
      <c r="C158" s="26" t="s">
        <v>2871</v>
      </c>
      <c r="D158" t="s">
        <v>298</v>
      </c>
      <c r="E158" s="27" t="s">
        <v>2872</v>
      </c>
      <c r="F158" s="28" t="s">
        <v>333</v>
      </c>
      <c r="G158" s="29">
        <v>15</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25.5">
      <c r="A160" s="1" t="s">
        <v>308</v>
      </c>
      <c r="E160" s="33" t="s">
        <v>2843</v>
      </c>
    </row>
    <row r="161" ht="191.25">
      <c r="A161" s="1" t="s">
        <v>309</v>
      </c>
      <c r="E161" s="27" t="s">
        <v>2873</v>
      </c>
    </row>
    <row r="162" ht="25.5">
      <c r="A162" s="1" t="s">
        <v>300</v>
      </c>
      <c r="B162" s="1">
        <v>38</v>
      </c>
      <c r="C162" s="26" t="s">
        <v>2874</v>
      </c>
      <c r="D162" t="s">
        <v>298</v>
      </c>
      <c r="E162" s="27" t="s">
        <v>2875</v>
      </c>
      <c r="F162" s="28" t="s">
        <v>1774</v>
      </c>
      <c r="G162" s="29">
        <v>54.270000000000003</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25.5">
      <c r="A164" s="1" t="s">
        <v>308</v>
      </c>
      <c r="E164" s="33" t="s">
        <v>2876</v>
      </c>
    </row>
    <row r="165" ht="102">
      <c r="A165" s="1" t="s">
        <v>309</v>
      </c>
      <c r="E165" s="27" t="s">
        <v>2870</v>
      </c>
    </row>
    <row r="166" ht="38.25">
      <c r="A166" s="1" t="s">
        <v>300</v>
      </c>
      <c r="B166" s="1">
        <v>39</v>
      </c>
      <c r="C166" s="26" t="s">
        <v>2877</v>
      </c>
      <c r="D166" t="s">
        <v>298</v>
      </c>
      <c r="E166" s="27" t="s">
        <v>2878</v>
      </c>
      <c r="F166" s="28" t="s">
        <v>333</v>
      </c>
      <c r="G166" s="29">
        <v>37.832999999999998</v>
      </c>
      <c r="H166" s="28">
        <v>0</v>
      </c>
      <c r="I166" s="30">
        <f>ROUND(G166*H166,P4)</f>
        <v>0</v>
      </c>
      <c r="L166" s="31">
        <v>0</v>
      </c>
      <c r="M166" s="24">
        <f>ROUND(G166*L166,P4)</f>
        <v>0</v>
      </c>
      <c r="N166" s="25" t="s">
        <v>2659</v>
      </c>
      <c r="O166" s="32">
        <f>M166*AA166</f>
        <v>0</v>
      </c>
      <c r="P166" s="1">
        <v>3</v>
      </c>
      <c r="AA166" s="1">
        <f>IF(P166=1,$O$3,IF(P166=2,$O$4,$O$5))</f>
        <v>0</v>
      </c>
    </row>
    <row r="167">
      <c r="A167" s="1" t="s">
        <v>306</v>
      </c>
      <c r="E167" s="27" t="s">
        <v>329</v>
      </c>
    </row>
    <row r="168" ht="25.5">
      <c r="A168" s="1" t="s">
        <v>308</v>
      </c>
      <c r="E168" s="33" t="s">
        <v>2879</v>
      </c>
    </row>
    <row r="169" ht="216.75">
      <c r="A169" s="1" t="s">
        <v>309</v>
      </c>
      <c r="E169" s="27" t="s">
        <v>2880</v>
      </c>
    </row>
    <row r="170">
      <c r="A170" s="1" t="s">
        <v>300</v>
      </c>
      <c r="B170" s="1">
        <v>40</v>
      </c>
      <c r="C170" s="26" t="s">
        <v>2701</v>
      </c>
      <c r="D170" t="s">
        <v>298</v>
      </c>
      <c r="E170" s="27" t="s">
        <v>2702</v>
      </c>
      <c r="F170" s="28" t="s">
        <v>359</v>
      </c>
      <c r="G170" s="29">
        <v>1</v>
      </c>
      <c r="H170" s="28">
        <v>0</v>
      </c>
      <c r="I170" s="30">
        <f>ROUND(G170*H170,P4)</f>
        <v>0</v>
      </c>
      <c r="L170" s="31">
        <v>0</v>
      </c>
      <c r="M170" s="24">
        <f>ROUND(G170*L170,P4)</f>
        <v>0</v>
      </c>
      <c r="N170" s="25" t="s">
        <v>2659</v>
      </c>
      <c r="O170" s="32">
        <f>M170*AA170</f>
        <v>0</v>
      </c>
      <c r="P170" s="1">
        <v>3</v>
      </c>
      <c r="AA170" s="1">
        <f>IF(P170=1,$O$3,IF(P170=2,$O$4,$O$5))</f>
        <v>0</v>
      </c>
    </row>
    <row r="171">
      <c r="A171" s="1" t="s">
        <v>306</v>
      </c>
      <c r="E171" s="27" t="s">
        <v>329</v>
      </c>
    </row>
    <row r="172" ht="25.5">
      <c r="A172" s="1" t="s">
        <v>308</v>
      </c>
      <c r="E172" s="33" t="s">
        <v>2881</v>
      </c>
    </row>
    <row r="173" ht="127.5">
      <c r="A173" s="1" t="s">
        <v>309</v>
      </c>
      <c r="E173" s="27" t="s">
        <v>2704</v>
      </c>
    </row>
    <row r="174" ht="25.5">
      <c r="A174" s="1" t="s">
        <v>300</v>
      </c>
      <c r="B174" s="1">
        <v>41</v>
      </c>
      <c r="C174" s="26" t="s">
        <v>2882</v>
      </c>
      <c r="D174" t="s">
        <v>298</v>
      </c>
      <c r="E174" s="27" t="s">
        <v>2883</v>
      </c>
      <c r="F174" s="28" t="s">
        <v>327</v>
      </c>
      <c r="G174" s="29">
        <v>4277.6000000000004</v>
      </c>
      <c r="H174" s="28">
        <v>0</v>
      </c>
      <c r="I174" s="30">
        <f>ROUND(G174*H174,P4)</f>
        <v>0</v>
      </c>
      <c r="L174" s="31">
        <v>0</v>
      </c>
      <c r="M174" s="24">
        <f>ROUND(G174*L174,P4)</f>
        <v>0</v>
      </c>
      <c r="N174" s="25" t="s">
        <v>780</v>
      </c>
      <c r="O174" s="32">
        <f>M174*AA174</f>
        <v>0</v>
      </c>
      <c r="P174" s="1">
        <v>3</v>
      </c>
      <c r="AA174" s="1">
        <f>IF(P174=1,$O$3,IF(P174=2,$O$4,$O$5))</f>
        <v>0</v>
      </c>
    </row>
    <row r="175">
      <c r="A175" s="1" t="s">
        <v>306</v>
      </c>
      <c r="E175" s="27" t="s">
        <v>2884</v>
      </c>
    </row>
    <row r="176" ht="25.5">
      <c r="A176" s="1" t="s">
        <v>308</v>
      </c>
      <c r="E176" s="33" t="s">
        <v>2885</v>
      </c>
    </row>
    <row r="177" ht="178.5">
      <c r="A177" s="1" t="s">
        <v>309</v>
      </c>
      <c r="E177" s="27" t="s">
        <v>2886</v>
      </c>
    </row>
    <row r="178">
      <c r="A178" s="1" t="s">
        <v>300</v>
      </c>
      <c r="B178" s="1">
        <v>42</v>
      </c>
      <c r="C178" s="26" t="s">
        <v>2887</v>
      </c>
      <c r="D178" t="s">
        <v>298</v>
      </c>
      <c r="E178" s="27" t="s">
        <v>2888</v>
      </c>
      <c r="F178" s="28" t="s">
        <v>327</v>
      </c>
      <c r="G178" s="29">
        <v>50</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ht="25.5">
      <c r="A180" s="1" t="s">
        <v>308</v>
      </c>
      <c r="E180" s="33" t="s">
        <v>2889</v>
      </c>
    </row>
    <row r="181" ht="178.5">
      <c r="A181" s="1" t="s">
        <v>309</v>
      </c>
      <c r="E181" s="27" t="s">
        <v>2886</v>
      </c>
    </row>
    <row r="182">
      <c r="A182" s="1" t="s">
        <v>297</v>
      </c>
      <c r="C182" s="22" t="s">
        <v>1059</v>
      </c>
      <c r="E182" s="23" t="s">
        <v>1060</v>
      </c>
      <c r="L182" s="24">
        <f>SUMIFS(L183:L206,A183:A206,"P")</f>
        <v>0</v>
      </c>
      <c r="M182" s="24">
        <f>SUMIFS(M183:M206,A183:A206,"P")</f>
        <v>0</v>
      </c>
      <c r="N182" s="25"/>
    </row>
    <row r="183" ht="25.5">
      <c r="A183" s="1" t="s">
        <v>300</v>
      </c>
      <c r="B183" s="1">
        <v>43</v>
      </c>
      <c r="C183" s="26" t="s">
        <v>2722</v>
      </c>
      <c r="D183" t="s">
        <v>2723</v>
      </c>
      <c r="E183" s="27" t="s">
        <v>2724</v>
      </c>
      <c r="F183" s="28" t="s">
        <v>304</v>
      </c>
      <c r="G183" s="29">
        <v>0.10000000000000001</v>
      </c>
      <c r="H183" s="28">
        <v>0</v>
      </c>
      <c r="I183" s="30">
        <f>ROUND(G183*H183,P4)</f>
        <v>0</v>
      </c>
      <c r="L183" s="31">
        <v>0</v>
      </c>
      <c r="M183" s="24">
        <f>ROUND(G183*L183,P4)</f>
        <v>0</v>
      </c>
      <c r="N183" s="25" t="s">
        <v>305</v>
      </c>
      <c r="O183" s="32">
        <f>M183*AA183</f>
        <v>0</v>
      </c>
      <c r="P183" s="1">
        <v>3</v>
      </c>
      <c r="AA183" s="1">
        <f>IF(P183=1,$O$3,IF(P183=2,$O$4,$O$5))</f>
        <v>0</v>
      </c>
    </row>
    <row r="184">
      <c r="A184" s="1" t="s">
        <v>306</v>
      </c>
      <c r="E184" s="27" t="s">
        <v>307</v>
      </c>
    </row>
    <row r="185" ht="25.5">
      <c r="A185" s="1" t="s">
        <v>308</v>
      </c>
      <c r="E185" s="33" t="s">
        <v>2890</v>
      </c>
    </row>
    <row r="186" ht="153">
      <c r="A186" s="1" t="s">
        <v>309</v>
      </c>
      <c r="E186" s="27" t="s">
        <v>310</v>
      </c>
    </row>
    <row r="187" ht="25.5">
      <c r="A187" s="1" t="s">
        <v>300</v>
      </c>
      <c r="B187" s="1">
        <v>44</v>
      </c>
      <c r="C187" s="26" t="s">
        <v>2891</v>
      </c>
      <c r="D187" t="s">
        <v>2892</v>
      </c>
      <c r="E187" s="27" t="s">
        <v>2893</v>
      </c>
      <c r="F187" s="28" t="s">
        <v>304</v>
      </c>
      <c r="G187" s="29">
        <v>251.90000000000001</v>
      </c>
      <c r="H187" s="28">
        <v>0</v>
      </c>
      <c r="I187" s="30">
        <f>ROUND(G187*H187,P4)</f>
        <v>0</v>
      </c>
      <c r="L187" s="31">
        <v>0</v>
      </c>
      <c r="M187" s="24">
        <f>ROUND(G187*L187,P4)</f>
        <v>0</v>
      </c>
      <c r="N187" s="25" t="s">
        <v>305</v>
      </c>
      <c r="O187" s="32">
        <f>M187*AA187</f>
        <v>0</v>
      </c>
      <c r="P187" s="1">
        <v>3</v>
      </c>
      <c r="AA187" s="1">
        <f>IF(P187=1,$O$3,IF(P187=2,$O$4,$O$5))</f>
        <v>0</v>
      </c>
    </row>
    <row r="188">
      <c r="A188" s="1" t="s">
        <v>306</v>
      </c>
      <c r="E188" s="27" t="s">
        <v>307</v>
      </c>
    </row>
    <row r="189" ht="25.5">
      <c r="A189" s="1" t="s">
        <v>308</v>
      </c>
      <c r="E189" s="33" t="s">
        <v>2894</v>
      </c>
    </row>
    <row r="190" ht="153">
      <c r="A190" s="1" t="s">
        <v>309</v>
      </c>
      <c r="E190" s="27" t="s">
        <v>310</v>
      </c>
    </row>
    <row r="191" ht="25.5">
      <c r="A191" s="1" t="s">
        <v>300</v>
      </c>
      <c r="B191" s="1">
        <v>45</v>
      </c>
      <c r="C191" s="26" t="s">
        <v>2895</v>
      </c>
      <c r="D191" t="s">
        <v>2896</v>
      </c>
      <c r="E191" s="27" t="s">
        <v>2897</v>
      </c>
      <c r="F191" s="28" t="s">
        <v>304</v>
      </c>
      <c r="G191" s="29">
        <v>0.73999999999999999</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ht="25.5">
      <c r="A193" s="1" t="s">
        <v>308</v>
      </c>
      <c r="E193" s="33" t="s">
        <v>2898</v>
      </c>
    </row>
    <row r="194" ht="153">
      <c r="A194" s="1" t="s">
        <v>309</v>
      </c>
      <c r="E194" s="27" t="s">
        <v>310</v>
      </c>
    </row>
    <row r="195" ht="25.5">
      <c r="A195" s="1" t="s">
        <v>300</v>
      </c>
      <c r="B195" s="1">
        <v>46</v>
      </c>
      <c r="C195" s="26" t="s">
        <v>2899</v>
      </c>
      <c r="D195" t="s">
        <v>2900</v>
      </c>
      <c r="E195" s="27" t="s">
        <v>2901</v>
      </c>
      <c r="F195" s="28" t="s">
        <v>304</v>
      </c>
      <c r="G195" s="29">
        <v>1.53</v>
      </c>
      <c r="H195" s="28">
        <v>0</v>
      </c>
      <c r="I195" s="30">
        <f>ROUND(G195*H195,P4)</f>
        <v>0</v>
      </c>
      <c r="L195" s="31">
        <v>0</v>
      </c>
      <c r="M195" s="24">
        <f>ROUND(G195*L195,P4)</f>
        <v>0</v>
      </c>
      <c r="N195" s="25" t="s">
        <v>305</v>
      </c>
      <c r="O195" s="32">
        <f>M195*AA195</f>
        <v>0</v>
      </c>
      <c r="P195" s="1">
        <v>3</v>
      </c>
      <c r="AA195" s="1">
        <f>IF(P195=1,$O$3,IF(P195=2,$O$4,$O$5))</f>
        <v>0</v>
      </c>
    </row>
    <row r="196">
      <c r="A196" s="1" t="s">
        <v>306</v>
      </c>
      <c r="E196" s="27" t="s">
        <v>307</v>
      </c>
    </row>
    <row r="197" ht="25.5">
      <c r="A197" s="1" t="s">
        <v>308</v>
      </c>
      <c r="E197" s="33" t="s">
        <v>2902</v>
      </c>
    </row>
    <row r="198" ht="153">
      <c r="A198" s="1" t="s">
        <v>309</v>
      </c>
      <c r="E198" s="27" t="s">
        <v>310</v>
      </c>
    </row>
    <row r="199" ht="25.5">
      <c r="A199" s="1" t="s">
        <v>300</v>
      </c>
      <c r="B199" s="1">
        <v>47</v>
      </c>
      <c r="C199" s="26" t="s">
        <v>2903</v>
      </c>
      <c r="D199" t="s">
        <v>2904</v>
      </c>
      <c r="E199" s="27" t="s">
        <v>2905</v>
      </c>
      <c r="F199" s="28" t="s">
        <v>304</v>
      </c>
      <c r="G199" s="29">
        <v>101.75</v>
      </c>
      <c r="H199" s="28">
        <v>0</v>
      </c>
      <c r="I199" s="30">
        <f>ROUND(G199*H199,P4)</f>
        <v>0</v>
      </c>
      <c r="L199" s="31">
        <v>0</v>
      </c>
      <c r="M199" s="24">
        <f>ROUND(G199*L199,P4)</f>
        <v>0</v>
      </c>
      <c r="N199" s="25" t="s">
        <v>305</v>
      </c>
      <c r="O199" s="32">
        <f>M199*AA199</f>
        <v>0</v>
      </c>
      <c r="P199" s="1">
        <v>3</v>
      </c>
      <c r="AA199" s="1">
        <f>IF(P199=1,$O$3,IF(P199=2,$O$4,$O$5))</f>
        <v>0</v>
      </c>
    </row>
    <row r="200">
      <c r="A200" s="1" t="s">
        <v>306</v>
      </c>
      <c r="E200" s="27" t="s">
        <v>307</v>
      </c>
    </row>
    <row r="201" ht="25.5">
      <c r="A201" s="1" t="s">
        <v>308</v>
      </c>
      <c r="E201" s="33" t="s">
        <v>2906</v>
      </c>
    </row>
    <row r="202" ht="153">
      <c r="A202" s="1" t="s">
        <v>309</v>
      </c>
      <c r="E202" s="27" t="s">
        <v>310</v>
      </c>
    </row>
    <row r="203" ht="25.5">
      <c r="A203" s="1" t="s">
        <v>300</v>
      </c>
      <c r="B203" s="1">
        <v>48</v>
      </c>
      <c r="C203" s="26" t="s">
        <v>2907</v>
      </c>
      <c r="D203" t="s">
        <v>2908</v>
      </c>
      <c r="E203" s="27" t="s">
        <v>2909</v>
      </c>
      <c r="F203" s="28" t="s">
        <v>304</v>
      </c>
      <c r="G203" s="29">
        <v>0.90000000000000002</v>
      </c>
      <c r="H203" s="28">
        <v>0</v>
      </c>
      <c r="I203" s="30">
        <f>ROUND(G203*H203,P4)</f>
        <v>0</v>
      </c>
      <c r="L203" s="31">
        <v>0</v>
      </c>
      <c r="M203" s="24">
        <f>ROUND(G203*L203,P4)</f>
        <v>0</v>
      </c>
      <c r="N203" s="25" t="s">
        <v>305</v>
      </c>
      <c r="O203" s="32">
        <f>M203*AA203</f>
        <v>0</v>
      </c>
      <c r="P203" s="1">
        <v>3</v>
      </c>
      <c r="AA203" s="1">
        <f>IF(P203=1,$O$3,IF(P203=2,$O$4,$O$5))</f>
        <v>0</v>
      </c>
    </row>
    <row r="204">
      <c r="A204" s="1" t="s">
        <v>306</v>
      </c>
      <c r="E204" s="27" t="s">
        <v>307</v>
      </c>
    </row>
    <row r="205" ht="25.5">
      <c r="A205" s="1" t="s">
        <v>308</v>
      </c>
      <c r="E205" s="33" t="s">
        <v>2910</v>
      </c>
    </row>
    <row r="206" ht="153">
      <c r="A206" s="1" t="s">
        <v>309</v>
      </c>
      <c r="E206" s="27" t="s">
        <v>310</v>
      </c>
    </row>
  </sheetData>
  <sheetProtection sheet="1" objects="1" scenarios="1" spinCount="100000" saltValue="CcD4ZJMrRWgulImMi6Gv83wydV3A2GXiLCYxFyEEA7mfm3FBqraTH/Lg0TlGAvweK0QcdYqMrUNue3mnue2QzQ==" hashValue="5UcZ9QT/+qHIYnCSOhTUXamJtbFrf+7mEvEU23DwRMn2KxZBS8q2H9Qlccp33DOyNirogZOBIruoJcvSicb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COUNTIFS(L8:L18,"=0",A8:A18,"P")+COUNTIFS(L8:L18,"",A8:A18,"P")+SUM(Q8:Q18)</f>
        <v>0</v>
      </c>
    </row>
    <row r="8" ht="25.5">
      <c r="A8" s="1" t="s">
        <v>295</v>
      </c>
      <c r="C8" s="22" t="s">
        <v>2911</v>
      </c>
      <c r="E8" s="23" t="s">
        <v>85</v>
      </c>
      <c r="L8" s="24">
        <f>L9</f>
        <v>0</v>
      </c>
      <c r="M8" s="24">
        <f>M9</f>
        <v>0</v>
      </c>
      <c r="N8" s="25"/>
    </row>
    <row r="9">
      <c r="A9" s="1" t="s">
        <v>297</v>
      </c>
      <c r="C9" s="22" t="s">
        <v>2738</v>
      </c>
      <c r="E9" s="23" t="s">
        <v>2739</v>
      </c>
      <c r="L9" s="24">
        <f>SUMIFS(L10:L17,A10:A17,"P")</f>
        <v>0</v>
      </c>
      <c r="M9" s="24">
        <f>SUMIFS(M10:M17,A10:A17,"P")</f>
        <v>0</v>
      </c>
      <c r="N9" s="25"/>
    </row>
    <row r="10" ht="25.5">
      <c r="A10" s="1" t="s">
        <v>300</v>
      </c>
      <c r="B10" s="1">
        <v>1</v>
      </c>
      <c r="C10" s="26" t="s">
        <v>2912</v>
      </c>
      <c r="D10" t="s">
        <v>298</v>
      </c>
      <c r="E10" s="27" t="s">
        <v>2913</v>
      </c>
      <c r="F10" s="28" t="s">
        <v>333</v>
      </c>
      <c r="G10" s="29">
        <v>9502.0439999999999</v>
      </c>
      <c r="H10" s="28">
        <v>0</v>
      </c>
      <c r="I10" s="30">
        <f>ROUND(G10*H10,P4)</f>
        <v>0</v>
      </c>
      <c r="L10" s="31">
        <v>0</v>
      </c>
      <c r="M10" s="24">
        <f>ROUND(G10*L10,P4)</f>
        <v>0</v>
      </c>
      <c r="N10" s="25" t="s">
        <v>2659</v>
      </c>
      <c r="O10" s="32">
        <f>M10*AA10</f>
        <v>0</v>
      </c>
      <c r="P10" s="1">
        <v>3</v>
      </c>
      <c r="AA10" s="1">
        <f>IF(P10=1,$O$3,IF(P10=2,$O$4,$O$5))</f>
        <v>0</v>
      </c>
    </row>
    <row r="11">
      <c r="A11" s="1" t="s">
        <v>306</v>
      </c>
      <c r="E11" s="27" t="s">
        <v>2914</v>
      </c>
    </row>
    <row r="12" ht="25.5">
      <c r="A12" s="1" t="s">
        <v>308</v>
      </c>
      <c r="E12" s="33" t="s">
        <v>2915</v>
      </c>
    </row>
    <row r="13" ht="255">
      <c r="A13" s="1" t="s">
        <v>309</v>
      </c>
      <c r="E13" s="27" t="s">
        <v>2916</v>
      </c>
    </row>
    <row r="14" ht="25.5">
      <c r="A14" s="1" t="s">
        <v>300</v>
      </c>
      <c r="B14" s="1">
        <v>2</v>
      </c>
      <c r="C14" s="26" t="s">
        <v>2917</v>
      </c>
      <c r="D14" t="s">
        <v>298</v>
      </c>
      <c r="E14" s="27" t="s">
        <v>2918</v>
      </c>
      <c r="F14" s="28" t="s">
        <v>333</v>
      </c>
      <c r="G14" s="29">
        <v>747.09500000000003</v>
      </c>
      <c r="H14" s="28">
        <v>0</v>
      </c>
      <c r="I14" s="30">
        <f>ROUND(G14*H14,P4)</f>
        <v>0</v>
      </c>
      <c r="L14" s="31">
        <v>0</v>
      </c>
      <c r="M14" s="24">
        <f>ROUND(G14*L14,P4)</f>
        <v>0</v>
      </c>
      <c r="N14" s="25" t="s">
        <v>2659</v>
      </c>
      <c r="O14" s="32">
        <f>M14*AA14</f>
        <v>0</v>
      </c>
      <c r="P14" s="1">
        <v>3</v>
      </c>
      <c r="AA14" s="1">
        <f>IF(P14=1,$O$3,IF(P14=2,$O$4,$O$5))</f>
        <v>0</v>
      </c>
    </row>
    <row r="15" ht="25.5">
      <c r="A15" s="1" t="s">
        <v>306</v>
      </c>
      <c r="E15" s="27" t="s">
        <v>2919</v>
      </c>
    </row>
    <row r="16" ht="38.25">
      <c r="A16" s="1" t="s">
        <v>308</v>
      </c>
      <c r="E16" s="33" t="s">
        <v>2920</v>
      </c>
    </row>
    <row r="17" ht="255">
      <c r="A17" s="1" t="s">
        <v>309</v>
      </c>
      <c r="E17" s="27" t="s">
        <v>2916</v>
      </c>
    </row>
  </sheetData>
  <sheetProtection sheet="1" objects="1" scenarios="1" spinCount="100000" saltValue="hsyXjD0VQBFLxBQLQQ7SPhcotMv87Qh166LVEUiNOJWaOCPLNZXzvKBgMnZ2P4pZR+CDTy8oKQv5t7LGunQqHw==" hashValue="yhHtJYQ1JfIQMFd2gjlI8RVzXcW7KVu4Tja2SIWPu8/DAc6v8LNRpnbg3KjwO81b62itruD8pvZ1QlBXdblO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COUNTIFS(L8:L78,"=0",A8:A78,"P")+COUNTIFS(L8:L78,"",A8:A78,"P")+SUM(Q8:Q78)</f>
        <v>0</v>
      </c>
    </row>
    <row r="8" ht="25.5">
      <c r="A8" s="1" t="s">
        <v>295</v>
      </c>
      <c r="C8" s="22" t="s">
        <v>2921</v>
      </c>
      <c r="E8" s="23" t="s">
        <v>87</v>
      </c>
      <c r="L8" s="24">
        <f>L9+L22+L39+L52+L65</f>
        <v>0</v>
      </c>
      <c r="M8" s="24">
        <f>M9+M22+M39+M52+M65</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90.900000000000006</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2922</v>
      </c>
    </row>
    <row r="13" ht="89.25">
      <c r="A13" s="1" t="s">
        <v>309</v>
      </c>
      <c r="E13" s="27" t="s">
        <v>2730</v>
      </c>
    </row>
    <row r="14">
      <c r="A14" s="1" t="s">
        <v>300</v>
      </c>
      <c r="B14" s="1">
        <v>2</v>
      </c>
      <c r="C14" s="26" t="s">
        <v>2731</v>
      </c>
      <c r="D14" t="s">
        <v>298</v>
      </c>
      <c r="E14" s="27" t="s">
        <v>2732</v>
      </c>
      <c r="F14" s="28" t="s">
        <v>327</v>
      </c>
      <c r="G14" s="29">
        <v>66.900000000000006</v>
      </c>
      <c r="H14" s="28">
        <v>0</v>
      </c>
      <c r="I14" s="30">
        <f>ROUND(G14*H14,P4)</f>
        <v>0</v>
      </c>
      <c r="L14" s="31">
        <v>0</v>
      </c>
      <c r="M14" s="24">
        <f>ROUND(G14*L14,P4)</f>
        <v>0</v>
      </c>
      <c r="N14" s="25" t="s">
        <v>2659</v>
      </c>
      <c r="O14" s="32">
        <f>M14*AA14</f>
        <v>0</v>
      </c>
      <c r="P14" s="1">
        <v>3</v>
      </c>
      <c r="AA14" s="1">
        <f>IF(P14=1,$O$3,IF(P14=2,$O$4,$O$5))</f>
        <v>0</v>
      </c>
    </row>
    <row r="15">
      <c r="A15" s="1" t="s">
        <v>306</v>
      </c>
      <c r="E15" s="27" t="s">
        <v>329</v>
      </c>
    </row>
    <row r="16" ht="38.25">
      <c r="A16" s="1" t="s">
        <v>308</v>
      </c>
      <c r="E16" s="33" t="s">
        <v>2923</v>
      </c>
    </row>
    <row r="17" ht="89.25">
      <c r="A17" s="1" t="s">
        <v>309</v>
      </c>
      <c r="E17" s="27" t="s">
        <v>2730</v>
      </c>
    </row>
    <row r="18">
      <c r="A18" s="1" t="s">
        <v>300</v>
      </c>
      <c r="B18" s="1">
        <v>3</v>
      </c>
      <c r="C18" s="26" t="s">
        <v>2734</v>
      </c>
      <c r="D18" t="s">
        <v>298</v>
      </c>
      <c r="E18" s="27" t="s">
        <v>2735</v>
      </c>
      <c r="F18" s="28" t="s">
        <v>350</v>
      </c>
      <c r="G18" s="29">
        <v>101.40000000000001</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2924</v>
      </c>
    </row>
    <row r="21" ht="153">
      <c r="A21" s="1" t="s">
        <v>309</v>
      </c>
      <c r="E21" s="27" t="s">
        <v>2737</v>
      </c>
    </row>
    <row r="22">
      <c r="A22" s="1" t="s">
        <v>297</v>
      </c>
      <c r="C22" s="22" t="s">
        <v>2738</v>
      </c>
      <c r="E22" s="23" t="s">
        <v>2739</v>
      </c>
      <c r="L22" s="24">
        <f>SUMIFS(L23:L38,A23:A38,"P")</f>
        <v>0</v>
      </c>
      <c r="M22" s="24">
        <f>SUMIFS(M23:M38,A23:A38,"P")</f>
        <v>0</v>
      </c>
      <c r="N22" s="25"/>
    </row>
    <row r="23" ht="25.5">
      <c r="A23" s="1" t="s">
        <v>300</v>
      </c>
      <c r="B23" s="1">
        <v>4</v>
      </c>
      <c r="C23" s="26" t="s">
        <v>2740</v>
      </c>
      <c r="D23" t="s">
        <v>298</v>
      </c>
      <c r="E23" s="27" t="s">
        <v>2741</v>
      </c>
      <c r="F23" s="28" t="s">
        <v>333</v>
      </c>
      <c r="G23" s="29">
        <v>38.798999999999999</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2925</v>
      </c>
    </row>
    <row r="26" ht="306">
      <c r="A26" s="1" t="s">
        <v>309</v>
      </c>
      <c r="E26" s="27" t="s">
        <v>2743</v>
      </c>
    </row>
    <row r="27" ht="25.5">
      <c r="A27" s="1" t="s">
        <v>300</v>
      </c>
      <c r="B27" s="1">
        <v>5</v>
      </c>
      <c r="C27" s="26" t="s">
        <v>2747</v>
      </c>
      <c r="D27" t="s">
        <v>298</v>
      </c>
      <c r="E27" s="27" t="s">
        <v>2748</v>
      </c>
      <c r="F27" s="28" t="s">
        <v>333</v>
      </c>
      <c r="G27" s="29">
        <v>7.8399999999999999</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2926</v>
      </c>
    </row>
    <row r="30" ht="306">
      <c r="A30" s="1" t="s">
        <v>309</v>
      </c>
      <c r="E30" s="27" t="s">
        <v>2750</v>
      </c>
    </row>
    <row r="31" ht="25.5">
      <c r="A31" s="1" t="s">
        <v>300</v>
      </c>
      <c r="B31" s="1">
        <v>6</v>
      </c>
      <c r="C31" s="26" t="s">
        <v>2751</v>
      </c>
      <c r="D31" t="s">
        <v>298</v>
      </c>
      <c r="E31" s="27" t="s">
        <v>2752</v>
      </c>
      <c r="F31" s="28" t="s">
        <v>333</v>
      </c>
      <c r="G31" s="29">
        <v>15</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2927</v>
      </c>
    </row>
    <row r="34" ht="114.75">
      <c r="A34" s="1" t="s">
        <v>309</v>
      </c>
      <c r="E34" s="27" t="s">
        <v>2754</v>
      </c>
    </row>
    <row r="35">
      <c r="A35" s="1" t="s">
        <v>300</v>
      </c>
      <c r="B35" s="1">
        <v>7</v>
      </c>
      <c r="C35" s="26" t="s">
        <v>2768</v>
      </c>
      <c r="D35" t="s">
        <v>298</v>
      </c>
      <c r="E35" s="27" t="s">
        <v>2769</v>
      </c>
      <c r="F35" s="28" t="s">
        <v>333</v>
      </c>
      <c r="G35" s="29">
        <v>46.639000000000003</v>
      </c>
      <c r="H35" s="28">
        <v>0</v>
      </c>
      <c r="I35" s="30">
        <f>ROUND(G35*H35,P4)</f>
        <v>0</v>
      </c>
      <c r="L35" s="31">
        <v>0</v>
      </c>
      <c r="M35" s="24">
        <f>ROUND(G35*L35,P4)</f>
        <v>0</v>
      </c>
      <c r="N35" s="25" t="s">
        <v>2659</v>
      </c>
      <c r="O35" s="32">
        <f>M35*AA35</f>
        <v>0</v>
      </c>
      <c r="P35" s="1">
        <v>3</v>
      </c>
      <c r="AA35" s="1">
        <f>IF(P35=1,$O$3,IF(P35=2,$O$4,$O$5))</f>
        <v>0</v>
      </c>
    </row>
    <row r="36">
      <c r="A36" s="1" t="s">
        <v>306</v>
      </c>
      <c r="E36" s="27" t="s">
        <v>2660</v>
      </c>
    </row>
    <row r="37" ht="25.5">
      <c r="A37" s="1" t="s">
        <v>308</v>
      </c>
      <c r="E37" s="33" t="s">
        <v>2928</v>
      </c>
    </row>
    <row r="38" ht="191.25">
      <c r="A38" s="1" t="s">
        <v>309</v>
      </c>
      <c r="E38" s="27" t="s">
        <v>2771</v>
      </c>
    </row>
    <row r="39">
      <c r="A39" s="1" t="s">
        <v>297</v>
      </c>
      <c r="C39" s="22" t="s">
        <v>2791</v>
      </c>
      <c r="E39" s="23" t="s">
        <v>2792</v>
      </c>
      <c r="L39" s="24">
        <f>SUMIFS(L40:L51,A40:A51,"P")</f>
        <v>0</v>
      </c>
      <c r="M39" s="24">
        <f>SUMIFS(M40:M51,A40:A51,"P")</f>
        <v>0</v>
      </c>
      <c r="N39" s="25"/>
    </row>
    <row r="40" ht="25.5">
      <c r="A40" s="1" t="s">
        <v>300</v>
      </c>
      <c r="B40" s="1">
        <v>8</v>
      </c>
      <c r="C40" s="26" t="s">
        <v>2845</v>
      </c>
      <c r="D40" t="s">
        <v>298</v>
      </c>
      <c r="E40" s="27" t="s">
        <v>2846</v>
      </c>
      <c r="F40" s="28" t="s">
        <v>359</v>
      </c>
      <c r="G40" s="29">
        <v>2</v>
      </c>
      <c r="H40" s="28">
        <v>0</v>
      </c>
      <c r="I40" s="30">
        <f>ROUND(G40*H40,P4)</f>
        <v>0</v>
      </c>
      <c r="L40" s="31">
        <v>0</v>
      </c>
      <c r="M40" s="24">
        <f>ROUND(G40*L40,P4)</f>
        <v>0</v>
      </c>
      <c r="N40" s="25" t="s">
        <v>2659</v>
      </c>
      <c r="O40" s="32">
        <f>M40*AA40</f>
        <v>0</v>
      </c>
      <c r="P40" s="1">
        <v>3</v>
      </c>
      <c r="AA40" s="1">
        <f>IF(P40=1,$O$3,IF(P40=2,$O$4,$O$5))</f>
        <v>0</v>
      </c>
    </row>
    <row r="41">
      <c r="A41" s="1" t="s">
        <v>306</v>
      </c>
      <c r="E41" s="27" t="s">
        <v>329</v>
      </c>
    </row>
    <row r="42" ht="25.5">
      <c r="A42" s="1" t="s">
        <v>308</v>
      </c>
      <c r="E42" s="33" t="s">
        <v>2929</v>
      </c>
    </row>
    <row r="43" ht="191.25">
      <c r="A43" s="1" t="s">
        <v>309</v>
      </c>
      <c r="E43" s="27" t="s">
        <v>2848</v>
      </c>
    </row>
    <row r="44">
      <c r="A44" s="1" t="s">
        <v>300</v>
      </c>
      <c r="B44" s="1">
        <v>9</v>
      </c>
      <c r="C44" s="26" t="s">
        <v>2798</v>
      </c>
      <c r="D44" t="s">
        <v>298</v>
      </c>
      <c r="E44" s="27" t="s">
        <v>2799</v>
      </c>
      <c r="F44" s="28" t="s">
        <v>359</v>
      </c>
      <c r="G44" s="29">
        <v>10</v>
      </c>
      <c r="H44" s="28">
        <v>0</v>
      </c>
      <c r="I44" s="30">
        <f>ROUND(G44*H44,P4)</f>
        <v>0</v>
      </c>
      <c r="L44" s="31">
        <v>0</v>
      </c>
      <c r="M44" s="24">
        <f>ROUND(G44*L44,P4)</f>
        <v>0</v>
      </c>
      <c r="N44" s="25" t="s">
        <v>2659</v>
      </c>
      <c r="O44" s="32">
        <f>M44*AA44</f>
        <v>0</v>
      </c>
      <c r="P44" s="1">
        <v>3</v>
      </c>
      <c r="AA44" s="1">
        <f>IF(P44=1,$O$3,IF(P44=2,$O$4,$O$5))</f>
        <v>0</v>
      </c>
    </row>
    <row r="45">
      <c r="A45" s="1" t="s">
        <v>306</v>
      </c>
      <c r="E45" s="27" t="s">
        <v>329</v>
      </c>
    </row>
    <row r="46" ht="38.25">
      <c r="A46" s="1" t="s">
        <v>308</v>
      </c>
      <c r="E46" s="33" t="s">
        <v>2930</v>
      </c>
    </row>
    <row r="47" ht="255">
      <c r="A47" s="1" t="s">
        <v>309</v>
      </c>
      <c r="E47" s="27" t="s">
        <v>2797</v>
      </c>
    </row>
    <row r="48">
      <c r="A48" s="1" t="s">
        <v>300</v>
      </c>
      <c r="B48" s="1">
        <v>10</v>
      </c>
      <c r="C48" s="26" t="s">
        <v>2809</v>
      </c>
      <c r="D48" t="s">
        <v>298</v>
      </c>
      <c r="E48" s="27" t="s">
        <v>2931</v>
      </c>
      <c r="F48" s="28" t="s">
        <v>359</v>
      </c>
      <c r="G48" s="29">
        <v>10</v>
      </c>
      <c r="H48" s="28">
        <v>0</v>
      </c>
      <c r="I48" s="30">
        <f>ROUND(G48*H48,P4)</f>
        <v>0</v>
      </c>
      <c r="L48" s="31">
        <v>0</v>
      </c>
      <c r="M48" s="24">
        <f>ROUND(G48*L48,P4)</f>
        <v>0</v>
      </c>
      <c r="N48" s="25" t="s">
        <v>2659</v>
      </c>
      <c r="O48" s="32">
        <f>M48*AA48</f>
        <v>0</v>
      </c>
      <c r="P48" s="1">
        <v>3</v>
      </c>
      <c r="AA48" s="1">
        <f>IF(P48=1,$O$3,IF(P48=2,$O$4,$O$5))</f>
        <v>0</v>
      </c>
    </row>
    <row r="49">
      <c r="A49" s="1" t="s">
        <v>306</v>
      </c>
      <c r="E49" s="27" t="s">
        <v>329</v>
      </c>
    </row>
    <row r="50" ht="38.25">
      <c r="A50" s="1" t="s">
        <v>308</v>
      </c>
      <c r="E50" s="33" t="s">
        <v>2932</v>
      </c>
    </row>
    <row r="51" ht="102">
      <c r="A51" s="1" t="s">
        <v>309</v>
      </c>
      <c r="E51" s="27" t="s">
        <v>2812</v>
      </c>
    </row>
    <row r="52">
      <c r="A52" s="1" t="s">
        <v>297</v>
      </c>
      <c r="C52" s="22" t="s">
        <v>2699</v>
      </c>
      <c r="E52" s="23" t="s">
        <v>2700</v>
      </c>
      <c r="L52" s="24">
        <f>SUMIFS(L53:L64,A53:A64,"P")</f>
        <v>0</v>
      </c>
      <c r="M52" s="24">
        <f>SUMIFS(M53:M64,A53:A64,"P")</f>
        <v>0</v>
      </c>
      <c r="N52" s="25"/>
    </row>
    <row r="53" ht="25.5">
      <c r="A53" s="1" t="s">
        <v>300</v>
      </c>
      <c r="B53" s="1">
        <v>11</v>
      </c>
      <c r="C53" s="26" t="s">
        <v>2863</v>
      </c>
      <c r="D53" t="s">
        <v>298</v>
      </c>
      <c r="E53" s="27" t="s">
        <v>2864</v>
      </c>
      <c r="F53" s="28" t="s">
        <v>333</v>
      </c>
      <c r="G53" s="29">
        <v>43</v>
      </c>
      <c r="H53" s="28">
        <v>0</v>
      </c>
      <c r="I53" s="30">
        <f>ROUND(G53*H53,P4)</f>
        <v>0</v>
      </c>
      <c r="L53" s="31">
        <v>0</v>
      </c>
      <c r="M53" s="24">
        <f>ROUND(G53*L53,P4)</f>
        <v>0</v>
      </c>
      <c r="N53" s="25" t="s">
        <v>2659</v>
      </c>
      <c r="O53" s="32">
        <f>M53*AA53</f>
        <v>0</v>
      </c>
      <c r="P53" s="1">
        <v>3</v>
      </c>
      <c r="AA53" s="1">
        <f>IF(P53=1,$O$3,IF(P53=2,$O$4,$O$5))</f>
        <v>0</v>
      </c>
    </row>
    <row r="54">
      <c r="A54" s="1" t="s">
        <v>306</v>
      </c>
      <c r="E54" s="27" t="s">
        <v>329</v>
      </c>
    </row>
    <row r="55" ht="25.5">
      <c r="A55" s="1" t="s">
        <v>308</v>
      </c>
      <c r="E55" s="33" t="s">
        <v>2933</v>
      </c>
    </row>
    <row r="56" ht="191.25">
      <c r="A56" s="1" t="s">
        <v>309</v>
      </c>
      <c r="E56" s="27" t="s">
        <v>2866</v>
      </c>
    </row>
    <row r="57" ht="25.5">
      <c r="A57" s="1" t="s">
        <v>300</v>
      </c>
      <c r="B57" s="1">
        <v>12</v>
      </c>
      <c r="C57" s="26" t="s">
        <v>2867</v>
      </c>
      <c r="D57" t="s">
        <v>298</v>
      </c>
      <c r="E57" s="27" t="s">
        <v>2868</v>
      </c>
      <c r="F57" s="28" t="s">
        <v>1774</v>
      </c>
      <c r="G57" s="29">
        <v>161.76599999999999</v>
      </c>
      <c r="H57" s="28">
        <v>0</v>
      </c>
      <c r="I57" s="30">
        <f>ROUND(G57*H57,P4)</f>
        <v>0</v>
      </c>
      <c r="L57" s="31">
        <v>0</v>
      </c>
      <c r="M57" s="24">
        <f>ROUND(G57*L57,P4)</f>
        <v>0</v>
      </c>
      <c r="N57" s="25" t="s">
        <v>2659</v>
      </c>
      <c r="O57" s="32">
        <f>M57*AA57</f>
        <v>0</v>
      </c>
      <c r="P57" s="1">
        <v>3</v>
      </c>
      <c r="AA57" s="1">
        <f>IF(P57=1,$O$3,IF(P57=2,$O$4,$O$5))</f>
        <v>0</v>
      </c>
    </row>
    <row r="58">
      <c r="A58" s="1" t="s">
        <v>306</v>
      </c>
      <c r="E58" s="27" t="s">
        <v>329</v>
      </c>
    </row>
    <row r="59" ht="25.5">
      <c r="A59" s="1" t="s">
        <v>308</v>
      </c>
      <c r="E59" s="33" t="s">
        <v>2934</v>
      </c>
    </row>
    <row r="60" ht="102">
      <c r="A60" s="1" t="s">
        <v>309</v>
      </c>
      <c r="E60" s="27" t="s">
        <v>2870</v>
      </c>
    </row>
    <row r="61" ht="25.5">
      <c r="A61" s="1" t="s">
        <v>300</v>
      </c>
      <c r="B61" s="1">
        <v>13</v>
      </c>
      <c r="C61" s="26" t="s">
        <v>2882</v>
      </c>
      <c r="D61" t="s">
        <v>298</v>
      </c>
      <c r="E61" s="27" t="s">
        <v>2883</v>
      </c>
      <c r="F61" s="28" t="s">
        <v>327</v>
      </c>
      <c r="G61" s="29">
        <v>70.299999999999997</v>
      </c>
      <c r="H61" s="28">
        <v>0</v>
      </c>
      <c r="I61" s="30">
        <f>ROUND(G61*H61,P4)</f>
        <v>0</v>
      </c>
      <c r="L61" s="31">
        <v>0</v>
      </c>
      <c r="M61" s="24">
        <f>ROUND(G61*L61,P4)</f>
        <v>0</v>
      </c>
      <c r="N61" s="25" t="s">
        <v>780</v>
      </c>
      <c r="O61" s="32">
        <f>M61*AA61</f>
        <v>0</v>
      </c>
      <c r="P61" s="1">
        <v>3</v>
      </c>
      <c r="AA61" s="1">
        <f>IF(P61=1,$O$3,IF(P61=2,$O$4,$O$5))</f>
        <v>0</v>
      </c>
    </row>
    <row r="62">
      <c r="A62" s="1" t="s">
        <v>306</v>
      </c>
      <c r="E62" s="27" t="s">
        <v>2884</v>
      </c>
    </row>
    <row r="63" ht="25.5">
      <c r="A63" s="1" t="s">
        <v>308</v>
      </c>
      <c r="E63" s="33" t="s">
        <v>2935</v>
      </c>
    </row>
    <row r="64" ht="178.5">
      <c r="A64" s="1" t="s">
        <v>309</v>
      </c>
      <c r="E64" s="27" t="s">
        <v>2886</v>
      </c>
    </row>
    <row r="65">
      <c r="A65" s="1" t="s">
        <v>297</v>
      </c>
      <c r="C65" s="22" t="s">
        <v>1059</v>
      </c>
      <c r="E65" s="23" t="s">
        <v>1060</v>
      </c>
      <c r="L65" s="24">
        <f>SUMIFS(L66:L77,A66:A77,"P")</f>
        <v>0</v>
      </c>
      <c r="M65" s="24">
        <f>SUMIFS(M66:M77,A66:A77,"P")</f>
        <v>0</v>
      </c>
      <c r="N65" s="25"/>
    </row>
    <row r="66" ht="25.5">
      <c r="A66" s="1" t="s">
        <v>300</v>
      </c>
      <c r="B66" s="1">
        <v>14</v>
      </c>
      <c r="C66" s="26" t="s">
        <v>2891</v>
      </c>
      <c r="D66" t="s">
        <v>2892</v>
      </c>
      <c r="E66" s="27" t="s">
        <v>2893</v>
      </c>
      <c r="F66" s="28" t="s">
        <v>304</v>
      </c>
      <c r="G66" s="29">
        <v>19.199999999999999</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2936</v>
      </c>
    </row>
    <row r="69" ht="153">
      <c r="A69" s="1" t="s">
        <v>309</v>
      </c>
      <c r="E69" s="27" t="s">
        <v>310</v>
      </c>
    </row>
    <row r="70" ht="25.5">
      <c r="A70" s="1" t="s">
        <v>300</v>
      </c>
      <c r="B70" s="1">
        <v>15</v>
      </c>
      <c r="C70" s="26" t="s">
        <v>2895</v>
      </c>
      <c r="D70" t="s">
        <v>2896</v>
      </c>
      <c r="E70" s="27" t="s">
        <v>2897</v>
      </c>
      <c r="F70" s="28" t="s">
        <v>304</v>
      </c>
      <c r="G70" s="29">
        <v>0.01</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2937</v>
      </c>
    </row>
    <row r="73" ht="153">
      <c r="A73" s="1" t="s">
        <v>309</v>
      </c>
      <c r="E73" s="27" t="s">
        <v>310</v>
      </c>
    </row>
    <row r="74" ht="25.5">
      <c r="A74" s="1" t="s">
        <v>300</v>
      </c>
      <c r="B74" s="1">
        <v>16</v>
      </c>
      <c r="C74" s="26" t="s">
        <v>2899</v>
      </c>
      <c r="D74" t="s">
        <v>2900</v>
      </c>
      <c r="E74" s="27" t="s">
        <v>2901</v>
      </c>
      <c r="F74" s="28" t="s">
        <v>304</v>
      </c>
      <c r="G74" s="29">
        <v>0.029999999999999999</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2938</v>
      </c>
    </row>
    <row r="77" ht="153">
      <c r="A77" s="1" t="s">
        <v>309</v>
      </c>
      <c r="E77" s="27" t="s">
        <v>310</v>
      </c>
    </row>
  </sheetData>
  <sheetProtection sheet="1" objects="1" scenarios="1" spinCount="100000" saltValue="HFfdH2D+f4eRalP4m/A3ZiyXl+lpz2zfdMgJDPs5V7yHCsRu+pJL1aScRvMnnTX4JaZY39I0Z98CXqs7wFbqlw==" hashValue="Iwg4P7SUcBSuV2kJ+aVFBd3VzJodadXfat3WgujFUwWrFb9F9X0Ak1ztafwsSYRTMKpL9z/iw5WBaXVBSvll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2939</v>
      </c>
      <c r="E8" s="23" t="s">
        <v>89</v>
      </c>
      <c r="L8" s="24">
        <f>L9</f>
        <v>0</v>
      </c>
      <c r="M8" s="24">
        <f>M9</f>
        <v>0</v>
      </c>
      <c r="N8" s="25"/>
    </row>
    <row r="9">
      <c r="A9" s="1" t="s">
        <v>297</v>
      </c>
      <c r="C9" s="22" t="s">
        <v>2738</v>
      </c>
      <c r="E9" s="23" t="s">
        <v>2739</v>
      </c>
      <c r="L9" s="24">
        <f>SUMIFS(L10:L13,A10:A13,"P")</f>
        <v>0</v>
      </c>
      <c r="M9" s="24">
        <f>SUMIFS(M10:M13,A10:A13,"P")</f>
        <v>0</v>
      </c>
      <c r="N9" s="25"/>
    </row>
    <row r="10" ht="25.5">
      <c r="A10" s="1" t="s">
        <v>300</v>
      </c>
      <c r="B10" s="1">
        <v>1</v>
      </c>
      <c r="C10" s="26" t="s">
        <v>2912</v>
      </c>
      <c r="D10" t="s">
        <v>298</v>
      </c>
      <c r="E10" s="27" t="s">
        <v>2913</v>
      </c>
      <c r="F10" s="28" t="s">
        <v>333</v>
      </c>
      <c r="G10" s="29">
        <v>61.639000000000003</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2940</v>
      </c>
    </row>
    <row r="13" ht="255">
      <c r="A13" s="1" t="s">
        <v>309</v>
      </c>
      <c r="E13" s="27" t="s">
        <v>2916</v>
      </c>
    </row>
  </sheetData>
  <sheetProtection sheet="1" objects="1" scenarios="1" spinCount="100000" saltValue="rlYRdaHJpJmRCa1Y6z/PCf8H+YkL579BHXOiCLxzWoQpWlXdtgXR4zDThVntMJPQfYB5w6Zbdyth8T70+pGKTQ==" hashValue="jNES2FLV61rOJlB0xenRkXrS2UtwTnJgsvhEekQImTanSRd7gLCUjwnWPyIaxDdJsjPdjGbEEY7IbNPO7aS+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2941</v>
      </c>
      <c r="E8" s="23" t="s">
        <v>91</v>
      </c>
      <c r="L8" s="24">
        <f>L9+L22+L75+L100+L129+L170</f>
        <v>0</v>
      </c>
      <c r="M8" s="24">
        <f>M9+M22+M75+M100+M129+M170</f>
        <v>0</v>
      </c>
      <c r="N8" s="25"/>
    </row>
    <row r="9">
      <c r="A9" s="1" t="s">
        <v>297</v>
      </c>
      <c r="C9" s="22" t="s">
        <v>2655</v>
      </c>
      <c r="E9" s="23" t="s">
        <v>655</v>
      </c>
      <c r="L9" s="24">
        <f>SUMIFS(L10:L21,A10:A21,"P")</f>
        <v>0</v>
      </c>
      <c r="M9" s="24">
        <f>SUMIFS(M10:M21,A10:A21,"P")</f>
        <v>0</v>
      </c>
      <c r="N9" s="25"/>
    </row>
    <row r="10">
      <c r="A10" s="1" t="s">
        <v>300</v>
      </c>
      <c r="B10" s="1">
        <v>1</v>
      </c>
      <c r="C10" s="26" t="s">
        <v>2727</v>
      </c>
      <c r="D10" t="s">
        <v>298</v>
      </c>
      <c r="E10" s="27" t="s">
        <v>2728</v>
      </c>
      <c r="F10" s="28" t="s">
        <v>327</v>
      </c>
      <c r="G10" s="29">
        <v>777.10000000000002</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2942</v>
      </c>
    </row>
    <row r="13" ht="89.25">
      <c r="A13" s="1" t="s">
        <v>309</v>
      </c>
      <c r="E13" s="27" t="s">
        <v>2730</v>
      </c>
    </row>
    <row r="14">
      <c r="A14" s="1" t="s">
        <v>300</v>
      </c>
      <c r="B14" s="1">
        <v>2</v>
      </c>
      <c r="C14" s="26" t="s">
        <v>2731</v>
      </c>
      <c r="D14" t="s">
        <v>298</v>
      </c>
      <c r="E14" s="27" t="s">
        <v>2732</v>
      </c>
      <c r="F14" s="28" t="s">
        <v>327</v>
      </c>
      <c r="G14" s="29">
        <v>479.39999999999998</v>
      </c>
      <c r="H14" s="28">
        <v>0</v>
      </c>
      <c r="I14" s="30">
        <f>ROUND(G14*H14,P4)</f>
        <v>0</v>
      </c>
      <c r="L14" s="31">
        <v>0</v>
      </c>
      <c r="M14" s="24">
        <f>ROUND(G14*L14,P4)</f>
        <v>0</v>
      </c>
      <c r="N14" s="25" t="s">
        <v>2659</v>
      </c>
      <c r="O14" s="32">
        <f>M14*AA14</f>
        <v>0</v>
      </c>
      <c r="P14" s="1">
        <v>3</v>
      </c>
      <c r="AA14" s="1">
        <f>IF(P14=1,$O$3,IF(P14=2,$O$4,$O$5))</f>
        <v>0</v>
      </c>
    </row>
    <row r="15">
      <c r="A15" s="1" t="s">
        <v>306</v>
      </c>
      <c r="E15" s="27" t="s">
        <v>329</v>
      </c>
    </row>
    <row r="16" ht="51">
      <c r="A16" s="1" t="s">
        <v>308</v>
      </c>
      <c r="E16" s="33" t="s">
        <v>2943</v>
      </c>
    </row>
    <row r="17" ht="89.25">
      <c r="A17" s="1" t="s">
        <v>309</v>
      </c>
      <c r="E17" s="27" t="s">
        <v>2730</v>
      </c>
    </row>
    <row r="18">
      <c r="A18" s="1" t="s">
        <v>300</v>
      </c>
      <c r="B18" s="1">
        <v>3</v>
      </c>
      <c r="C18" s="26" t="s">
        <v>2734</v>
      </c>
      <c r="D18" t="s">
        <v>298</v>
      </c>
      <c r="E18" s="27" t="s">
        <v>2735</v>
      </c>
      <c r="F18" s="28" t="s">
        <v>350</v>
      </c>
      <c r="G18" s="29">
        <v>1427</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2944</v>
      </c>
    </row>
    <row r="21" ht="153">
      <c r="A21" s="1" t="s">
        <v>309</v>
      </c>
      <c r="E21" s="27" t="s">
        <v>2737</v>
      </c>
    </row>
    <row r="22">
      <c r="A22" s="1" t="s">
        <v>297</v>
      </c>
      <c r="C22" s="22" t="s">
        <v>2738</v>
      </c>
      <c r="E22" s="23" t="s">
        <v>2739</v>
      </c>
      <c r="L22" s="24">
        <f>SUMIFS(L23:L74,A23:A74,"P")</f>
        <v>0</v>
      </c>
      <c r="M22" s="24">
        <f>SUMIFS(M23:M74,A23:A74,"P")</f>
        <v>0</v>
      </c>
      <c r="N22" s="25"/>
    </row>
    <row r="23" ht="25.5">
      <c r="A23" s="1" t="s">
        <v>300</v>
      </c>
      <c r="B23" s="1">
        <v>4</v>
      </c>
      <c r="C23" s="26" t="s">
        <v>2740</v>
      </c>
      <c r="D23" t="s">
        <v>298</v>
      </c>
      <c r="E23" s="27" t="s">
        <v>2741</v>
      </c>
      <c r="F23" s="28" t="s">
        <v>333</v>
      </c>
      <c r="G23" s="29">
        <v>115.206</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2945</v>
      </c>
    </row>
    <row r="26" ht="306">
      <c r="A26" s="1" t="s">
        <v>309</v>
      </c>
      <c r="E26" s="27" t="s">
        <v>2743</v>
      </c>
    </row>
    <row r="27">
      <c r="A27" s="1" t="s">
        <v>300</v>
      </c>
      <c r="B27" s="1">
        <v>5</v>
      </c>
      <c r="C27" s="26" t="s">
        <v>2946</v>
      </c>
      <c r="D27" t="s">
        <v>298</v>
      </c>
      <c r="E27" s="27" t="s">
        <v>2947</v>
      </c>
      <c r="F27" s="28" t="s">
        <v>333</v>
      </c>
      <c r="G27" s="29">
        <v>8.9000000000000004</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2948</v>
      </c>
    </row>
    <row r="30" ht="306">
      <c r="A30" s="1" t="s">
        <v>309</v>
      </c>
      <c r="E30" s="27" t="s">
        <v>2750</v>
      </c>
    </row>
    <row r="31" ht="25.5">
      <c r="A31" s="1" t="s">
        <v>300</v>
      </c>
      <c r="B31" s="1">
        <v>6</v>
      </c>
      <c r="C31" s="26" t="s">
        <v>2949</v>
      </c>
      <c r="D31" t="s">
        <v>298</v>
      </c>
      <c r="E31" s="27" t="s">
        <v>2950</v>
      </c>
      <c r="F31" s="28" t="s">
        <v>333</v>
      </c>
      <c r="G31" s="29">
        <v>44.024000000000001</v>
      </c>
      <c r="H31" s="28">
        <v>0</v>
      </c>
      <c r="I31" s="30">
        <f>ROUND(G31*H31,P4)</f>
        <v>0</v>
      </c>
      <c r="L31" s="31">
        <v>0</v>
      </c>
      <c r="M31" s="24">
        <f>ROUND(G31*L31,P4)</f>
        <v>0</v>
      </c>
      <c r="N31" s="25" t="s">
        <v>2659</v>
      </c>
      <c r="O31" s="32">
        <f>M31*AA31</f>
        <v>0</v>
      </c>
      <c r="P31" s="1">
        <v>3</v>
      </c>
      <c r="AA31" s="1">
        <f>IF(P31=1,$O$3,IF(P31=2,$O$4,$O$5))</f>
        <v>0</v>
      </c>
    </row>
    <row r="32">
      <c r="A32" s="1" t="s">
        <v>306</v>
      </c>
      <c r="E32" s="27" t="s">
        <v>2951</v>
      </c>
    </row>
    <row r="33" ht="38.25">
      <c r="A33" s="1" t="s">
        <v>308</v>
      </c>
      <c r="E33" s="33" t="s">
        <v>2952</v>
      </c>
    </row>
    <row r="34" ht="306">
      <c r="A34" s="1" t="s">
        <v>309</v>
      </c>
      <c r="E34" s="27" t="s">
        <v>2743</v>
      </c>
    </row>
    <row r="35" ht="25.5">
      <c r="A35" s="1" t="s">
        <v>300</v>
      </c>
      <c r="B35" s="1">
        <v>7</v>
      </c>
      <c r="C35" s="26" t="s">
        <v>2744</v>
      </c>
      <c r="D35" t="s">
        <v>298</v>
      </c>
      <c r="E35" s="27" t="s">
        <v>2745</v>
      </c>
      <c r="F35" s="28" t="s">
        <v>333</v>
      </c>
      <c r="G35" s="29">
        <v>95.459999999999994</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2953</v>
      </c>
    </row>
    <row r="38" ht="306">
      <c r="A38" s="1" t="s">
        <v>309</v>
      </c>
      <c r="E38" s="27" t="s">
        <v>2743</v>
      </c>
    </row>
    <row r="39">
      <c r="A39" s="1" t="s">
        <v>300</v>
      </c>
      <c r="B39" s="1">
        <v>8</v>
      </c>
      <c r="C39" s="26" t="s">
        <v>2954</v>
      </c>
      <c r="D39" t="s">
        <v>298</v>
      </c>
      <c r="E39" s="27" t="s">
        <v>2955</v>
      </c>
      <c r="F39" s="28" t="s">
        <v>333</v>
      </c>
      <c r="G39" s="29">
        <v>68.882000000000005</v>
      </c>
      <c r="H39" s="28">
        <v>0</v>
      </c>
      <c r="I39" s="30">
        <f>ROUND(G39*H39,P4)</f>
        <v>0</v>
      </c>
      <c r="L39" s="31">
        <v>0</v>
      </c>
      <c r="M39" s="24">
        <f>ROUND(G39*L39,P4)</f>
        <v>0</v>
      </c>
      <c r="N39" s="25" t="s">
        <v>2659</v>
      </c>
      <c r="O39" s="32">
        <f>M39*AA39</f>
        <v>0</v>
      </c>
      <c r="P39" s="1">
        <v>3</v>
      </c>
      <c r="AA39" s="1">
        <f>IF(P39=1,$O$3,IF(P39=2,$O$4,$O$5))</f>
        <v>0</v>
      </c>
    </row>
    <row r="40">
      <c r="A40" s="1" t="s">
        <v>306</v>
      </c>
      <c r="E40" s="27" t="s">
        <v>2660</v>
      </c>
    </row>
    <row r="41" ht="25.5">
      <c r="A41" s="1" t="s">
        <v>308</v>
      </c>
      <c r="E41" s="33" t="s">
        <v>2956</v>
      </c>
    </row>
    <row r="42" ht="114.75">
      <c r="A42" s="1" t="s">
        <v>309</v>
      </c>
      <c r="E42" s="27" t="s">
        <v>2754</v>
      </c>
    </row>
    <row r="43" ht="25.5">
      <c r="A43" s="1" t="s">
        <v>300</v>
      </c>
      <c r="B43" s="1">
        <v>9</v>
      </c>
      <c r="C43" s="26" t="s">
        <v>2751</v>
      </c>
      <c r="D43" t="s">
        <v>298</v>
      </c>
      <c r="E43" s="27" t="s">
        <v>2752</v>
      </c>
      <c r="F43" s="28" t="s">
        <v>333</v>
      </c>
      <c r="G43" s="29">
        <v>357.75999999999999</v>
      </c>
      <c r="H43" s="28">
        <v>0</v>
      </c>
      <c r="I43" s="30">
        <f>ROUND(G43*H43,P4)</f>
        <v>0</v>
      </c>
      <c r="L43" s="31">
        <v>0</v>
      </c>
      <c r="M43" s="24">
        <f>ROUND(G43*L43,P4)</f>
        <v>0</v>
      </c>
      <c r="N43" s="25" t="s">
        <v>2659</v>
      </c>
      <c r="O43" s="32">
        <f>M43*AA43</f>
        <v>0</v>
      </c>
      <c r="P43" s="1">
        <v>3</v>
      </c>
      <c r="AA43" s="1">
        <f>IF(P43=1,$O$3,IF(P43=2,$O$4,$O$5))</f>
        <v>0</v>
      </c>
    </row>
    <row r="44">
      <c r="A44" s="1" t="s">
        <v>306</v>
      </c>
      <c r="E44" s="27" t="s">
        <v>329</v>
      </c>
    </row>
    <row r="45" ht="25.5">
      <c r="A45" s="1" t="s">
        <v>308</v>
      </c>
      <c r="E45" s="33" t="s">
        <v>2957</v>
      </c>
    </row>
    <row r="46" ht="114.75">
      <c r="A46" s="1" t="s">
        <v>309</v>
      </c>
      <c r="E46" s="27" t="s">
        <v>2754</v>
      </c>
    </row>
    <row r="47" ht="25.5">
      <c r="A47" s="1" t="s">
        <v>300</v>
      </c>
      <c r="B47" s="1">
        <v>10</v>
      </c>
      <c r="C47" s="26" t="s">
        <v>2958</v>
      </c>
      <c r="D47" t="s">
        <v>298</v>
      </c>
      <c r="E47" s="27" t="s">
        <v>2959</v>
      </c>
      <c r="F47" s="28" t="s">
        <v>333</v>
      </c>
      <c r="G47" s="29">
        <v>81.587000000000003</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2960</v>
      </c>
    </row>
    <row r="50" ht="114.75">
      <c r="A50" s="1" t="s">
        <v>309</v>
      </c>
      <c r="E50" s="27" t="s">
        <v>2754</v>
      </c>
    </row>
    <row r="51">
      <c r="A51" s="1" t="s">
        <v>300</v>
      </c>
      <c r="B51" s="1">
        <v>11</v>
      </c>
      <c r="C51" s="26" t="s">
        <v>2755</v>
      </c>
      <c r="D51" t="s">
        <v>298</v>
      </c>
      <c r="E51" s="27" t="s">
        <v>2961</v>
      </c>
      <c r="F51" s="28" t="s">
        <v>2757</v>
      </c>
      <c r="G51" s="29">
        <v>1422</v>
      </c>
      <c r="H51" s="28">
        <v>0</v>
      </c>
      <c r="I51" s="30">
        <f>ROUND(G51*H51,P4)</f>
        <v>0</v>
      </c>
      <c r="L51" s="31">
        <v>0</v>
      </c>
      <c r="M51" s="24">
        <f>ROUND(G51*L51,P4)</f>
        <v>0</v>
      </c>
      <c r="N51" s="25" t="s">
        <v>2659</v>
      </c>
      <c r="O51" s="32">
        <f>M51*AA51</f>
        <v>0</v>
      </c>
      <c r="P51" s="1">
        <v>3</v>
      </c>
      <c r="AA51" s="1">
        <f>IF(P51=1,$O$3,IF(P51=2,$O$4,$O$5))</f>
        <v>0</v>
      </c>
    </row>
    <row r="52">
      <c r="A52" s="1" t="s">
        <v>306</v>
      </c>
      <c r="E52" s="27" t="s">
        <v>2962</v>
      </c>
    </row>
    <row r="53" ht="38.25">
      <c r="A53" s="1" t="s">
        <v>308</v>
      </c>
      <c r="E53" s="33" t="s">
        <v>2963</v>
      </c>
    </row>
    <row r="54" ht="140.25">
      <c r="A54" s="1" t="s">
        <v>309</v>
      </c>
      <c r="E54" s="27" t="s">
        <v>2760</v>
      </c>
    </row>
    <row r="55" ht="25.5">
      <c r="A55" s="1" t="s">
        <v>300</v>
      </c>
      <c r="B55" s="1">
        <v>12</v>
      </c>
      <c r="C55" s="26" t="s">
        <v>2764</v>
      </c>
      <c r="D55" t="s">
        <v>298</v>
      </c>
      <c r="E55" s="27" t="s">
        <v>2765</v>
      </c>
      <c r="F55" s="28" t="s">
        <v>333</v>
      </c>
      <c r="G55" s="29">
        <v>426.642</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2964</v>
      </c>
    </row>
    <row r="58" ht="178.5">
      <c r="A58" s="1" t="s">
        <v>309</v>
      </c>
      <c r="E58" s="27" t="s">
        <v>2767</v>
      </c>
    </row>
    <row r="59" ht="25.5">
      <c r="A59" s="1" t="s">
        <v>300</v>
      </c>
      <c r="B59" s="1">
        <v>13</v>
      </c>
      <c r="C59" s="26" t="s">
        <v>2965</v>
      </c>
      <c r="D59" t="s">
        <v>298</v>
      </c>
      <c r="E59" s="27" t="s">
        <v>2966</v>
      </c>
      <c r="F59" s="28" t="s">
        <v>333</v>
      </c>
      <c r="G59" s="29">
        <v>81.587000000000003</v>
      </c>
      <c r="H59" s="28">
        <v>0</v>
      </c>
      <c r="I59" s="30">
        <f>ROUND(G59*H59,P4)</f>
        <v>0</v>
      </c>
      <c r="L59" s="31">
        <v>0</v>
      </c>
      <c r="M59" s="24">
        <f>ROUND(G59*L59,P4)</f>
        <v>0</v>
      </c>
      <c r="N59" s="25" t="s">
        <v>2659</v>
      </c>
      <c r="O59" s="32">
        <f>M59*AA59</f>
        <v>0</v>
      </c>
      <c r="P59" s="1">
        <v>3</v>
      </c>
      <c r="AA59" s="1">
        <f>IF(P59=1,$O$3,IF(P59=2,$O$4,$O$5))</f>
        <v>0</v>
      </c>
    </row>
    <row r="60">
      <c r="A60" s="1" t="s">
        <v>306</v>
      </c>
      <c r="E60" s="27" t="s">
        <v>329</v>
      </c>
    </row>
    <row r="61" ht="25.5">
      <c r="A61" s="1" t="s">
        <v>308</v>
      </c>
      <c r="E61" s="33" t="s">
        <v>2967</v>
      </c>
    </row>
    <row r="62" ht="178.5">
      <c r="A62" s="1" t="s">
        <v>309</v>
      </c>
      <c r="E62" s="27" t="s">
        <v>2767</v>
      </c>
    </row>
    <row r="63">
      <c r="A63" s="1" t="s">
        <v>300</v>
      </c>
      <c r="B63" s="1">
        <v>14</v>
      </c>
      <c r="C63" s="26" t="s">
        <v>2768</v>
      </c>
      <c r="D63" t="s">
        <v>298</v>
      </c>
      <c r="E63" s="27" t="s">
        <v>2769</v>
      </c>
      <c r="F63" s="28" t="s">
        <v>333</v>
      </c>
      <c r="G63" s="29">
        <v>296.154</v>
      </c>
      <c r="H63" s="28">
        <v>0</v>
      </c>
      <c r="I63" s="30">
        <f>ROUND(G63*H63,P4)</f>
        <v>0</v>
      </c>
      <c r="L63" s="31">
        <v>0</v>
      </c>
      <c r="M63" s="24">
        <f>ROUND(G63*L63,P4)</f>
        <v>0</v>
      </c>
      <c r="N63" s="25" t="s">
        <v>2659</v>
      </c>
      <c r="O63" s="32">
        <f>M63*AA63</f>
        <v>0</v>
      </c>
      <c r="P63" s="1">
        <v>3</v>
      </c>
      <c r="AA63" s="1">
        <f>IF(P63=1,$O$3,IF(P63=2,$O$4,$O$5))</f>
        <v>0</v>
      </c>
    </row>
    <row r="64">
      <c r="A64" s="1" t="s">
        <v>306</v>
      </c>
      <c r="E64" s="27" t="s">
        <v>2660</v>
      </c>
    </row>
    <row r="65" ht="25.5">
      <c r="A65" s="1" t="s">
        <v>308</v>
      </c>
      <c r="E65" s="33" t="s">
        <v>2968</v>
      </c>
    </row>
    <row r="66" ht="191.25">
      <c r="A66" s="1" t="s">
        <v>309</v>
      </c>
      <c r="E66" s="27" t="s">
        <v>2771</v>
      </c>
    </row>
    <row r="67">
      <c r="A67" s="1" t="s">
        <v>300</v>
      </c>
      <c r="B67" s="1">
        <v>15</v>
      </c>
      <c r="C67" s="26" t="s">
        <v>2776</v>
      </c>
      <c r="D67" t="s">
        <v>298</v>
      </c>
      <c r="E67" s="27" t="s">
        <v>2969</v>
      </c>
      <c r="F67" s="28" t="s">
        <v>359</v>
      </c>
      <c r="G67" s="29">
        <v>1</v>
      </c>
      <c r="H67" s="28">
        <v>0</v>
      </c>
      <c r="I67" s="30">
        <f>ROUND(G67*H67,P4)</f>
        <v>0</v>
      </c>
      <c r="L67" s="31">
        <v>0</v>
      </c>
      <c r="M67" s="24">
        <f>ROUND(G67*L67,P4)</f>
        <v>0</v>
      </c>
      <c r="N67" s="25" t="s">
        <v>2659</v>
      </c>
      <c r="O67" s="32">
        <f>M67*AA67</f>
        <v>0</v>
      </c>
      <c r="P67" s="1">
        <v>3</v>
      </c>
      <c r="AA67" s="1">
        <f>IF(P67=1,$O$3,IF(P67=2,$O$4,$O$5))</f>
        <v>0</v>
      </c>
    </row>
    <row r="68">
      <c r="A68" s="1" t="s">
        <v>306</v>
      </c>
      <c r="E68" s="27" t="s">
        <v>329</v>
      </c>
    </row>
    <row r="69" ht="25.5">
      <c r="A69" s="1" t="s">
        <v>308</v>
      </c>
      <c r="E69" s="33" t="s">
        <v>2970</v>
      </c>
    </row>
    <row r="70" ht="127.5">
      <c r="A70" s="1" t="s">
        <v>309</v>
      </c>
      <c r="E70" s="27" t="s">
        <v>2779</v>
      </c>
    </row>
    <row r="71" ht="25.5">
      <c r="A71" s="1" t="s">
        <v>300</v>
      </c>
      <c r="B71" s="1">
        <v>16</v>
      </c>
      <c r="C71" s="26" t="s">
        <v>2971</v>
      </c>
      <c r="D71" t="s">
        <v>298</v>
      </c>
      <c r="E71" s="27" t="s">
        <v>2972</v>
      </c>
      <c r="F71" s="28" t="s">
        <v>333</v>
      </c>
      <c r="G71" s="29">
        <v>32.564</v>
      </c>
      <c r="H71" s="28">
        <v>0</v>
      </c>
      <c r="I71" s="30">
        <f>ROUND(G71*H71,P4)</f>
        <v>0</v>
      </c>
      <c r="L71" s="31">
        <v>0</v>
      </c>
      <c r="M71" s="24">
        <f>ROUND(G71*L71,P4)</f>
        <v>0</v>
      </c>
      <c r="N71" s="25" t="s">
        <v>780</v>
      </c>
      <c r="O71" s="32">
        <f>M71*AA71</f>
        <v>0</v>
      </c>
      <c r="P71" s="1">
        <v>3</v>
      </c>
      <c r="AA71" s="1">
        <f>IF(P71=1,$O$3,IF(P71=2,$O$4,$O$5))</f>
        <v>0</v>
      </c>
    </row>
    <row r="72">
      <c r="A72" s="1" t="s">
        <v>306</v>
      </c>
      <c r="E72" s="27" t="s">
        <v>2660</v>
      </c>
    </row>
    <row r="73" ht="51">
      <c r="A73" s="1" t="s">
        <v>308</v>
      </c>
      <c r="E73" s="33" t="s">
        <v>2973</v>
      </c>
    </row>
    <row r="74" ht="306">
      <c r="A74" s="1" t="s">
        <v>309</v>
      </c>
      <c r="E74" s="27" t="s">
        <v>2750</v>
      </c>
    </row>
    <row r="75">
      <c r="A75" s="1" t="s">
        <v>297</v>
      </c>
      <c r="C75" s="22" t="s">
        <v>2791</v>
      </c>
      <c r="E75" s="23" t="s">
        <v>2792</v>
      </c>
      <c r="L75" s="24">
        <f>SUMIFS(L76:L99,A76:A99,"P")</f>
        <v>0</v>
      </c>
      <c r="M75" s="24">
        <f>SUMIFS(M76:M99,A76:A99,"P")</f>
        <v>0</v>
      </c>
      <c r="N75" s="25"/>
    </row>
    <row r="76" ht="25.5">
      <c r="A76" s="1" t="s">
        <v>300</v>
      </c>
      <c r="B76" s="1">
        <v>17</v>
      </c>
      <c r="C76" s="26" t="s">
        <v>2845</v>
      </c>
      <c r="D76" t="s">
        <v>298</v>
      </c>
      <c r="E76" s="27" t="s">
        <v>2846</v>
      </c>
      <c r="F76" s="28" t="s">
        <v>359</v>
      </c>
      <c r="G76" s="29">
        <v>4</v>
      </c>
      <c r="H76" s="28">
        <v>0</v>
      </c>
      <c r="I76" s="30">
        <f>ROUND(G76*H76,P4)</f>
        <v>0</v>
      </c>
      <c r="L76" s="31">
        <v>0</v>
      </c>
      <c r="M76" s="24">
        <f>ROUND(G76*L76,P4)</f>
        <v>0</v>
      </c>
      <c r="N76" s="25" t="s">
        <v>2659</v>
      </c>
      <c r="O76" s="32">
        <f>M76*AA76</f>
        <v>0</v>
      </c>
      <c r="P76" s="1">
        <v>3</v>
      </c>
      <c r="AA76" s="1">
        <f>IF(P76=1,$O$3,IF(P76=2,$O$4,$O$5))</f>
        <v>0</v>
      </c>
    </row>
    <row r="77">
      <c r="A77" s="1" t="s">
        <v>306</v>
      </c>
      <c r="E77" s="27" t="s">
        <v>329</v>
      </c>
    </row>
    <row r="78" ht="25.5">
      <c r="A78" s="1" t="s">
        <v>308</v>
      </c>
      <c r="E78" s="33" t="s">
        <v>2974</v>
      </c>
    </row>
    <row r="79" ht="191.25">
      <c r="A79" s="1" t="s">
        <v>309</v>
      </c>
      <c r="E79" s="27" t="s">
        <v>2848</v>
      </c>
    </row>
    <row r="80">
      <c r="A80" s="1" t="s">
        <v>300</v>
      </c>
      <c r="B80" s="1">
        <v>18</v>
      </c>
      <c r="C80" s="26" t="s">
        <v>2798</v>
      </c>
      <c r="D80" t="s">
        <v>298</v>
      </c>
      <c r="E80" s="27" t="s">
        <v>2799</v>
      </c>
      <c r="F80" s="28" t="s">
        <v>359</v>
      </c>
      <c r="G80" s="29">
        <v>56</v>
      </c>
      <c r="H80" s="28">
        <v>0</v>
      </c>
      <c r="I80" s="30">
        <f>ROUND(G80*H80,P4)</f>
        <v>0</v>
      </c>
      <c r="L80" s="31">
        <v>0</v>
      </c>
      <c r="M80" s="24">
        <f>ROUND(G80*L80,P4)</f>
        <v>0</v>
      </c>
      <c r="N80" s="25" t="s">
        <v>2659</v>
      </c>
      <c r="O80" s="32">
        <f>M80*AA80</f>
        <v>0</v>
      </c>
      <c r="P80" s="1">
        <v>3</v>
      </c>
      <c r="AA80" s="1">
        <f>IF(P80=1,$O$3,IF(P80=2,$O$4,$O$5))</f>
        <v>0</v>
      </c>
    </row>
    <row r="81">
      <c r="A81" s="1" t="s">
        <v>306</v>
      </c>
      <c r="E81" s="27" t="s">
        <v>329</v>
      </c>
    </row>
    <row r="82" ht="51">
      <c r="A82" s="1" t="s">
        <v>308</v>
      </c>
      <c r="E82" s="33" t="s">
        <v>2975</v>
      </c>
    </row>
    <row r="83" ht="255">
      <c r="A83" s="1" t="s">
        <v>309</v>
      </c>
      <c r="E83" s="27" t="s">
        <v>2797</v>
      </c>
    </row>
    <row r="84">
      <c r="A84" s="1" t="s">
        <v>300</v>
      </c>
      <c r="B84" s="1">
        <v>19</v>
      </c>
      <c r="C84" s="26" t="s">
        <v>2805</v>
      </c>
      <c r="D84" t="s">
        <v>298</v>
      </c>
      <c r="E84" s="27" t="s">
        <v>2806</v>
      </c>
      <c r="F84" s="28" t="s">
        <v>333</v>
      </c>
      <c r="G84" s="29">
        <v>428.27999999999997</v>
      </c>
      <c r="H84" s="28">
        <v>0</v>
      </c>
      <c r="I84" s="30">
        <f>ROUND(G84*H84,P4)</f>
        <v>0</v>
      </c>
      <c r="L84" s="31">
        <v>0</v>
      </c>
      <c r="M84" s="24">
        <f>ROUND(G84*L84,P4)</f>
        <v>0</v>
      </c>
      <c r="N84" s="25" t="s">
        <v>2659</v>
      </c>
      <c r="O84" s="32">
        <f>M84*AA84</f>
        <v>0</v>
      </c>
      <c r="P84" s="1">
        <v>3</v>
      </c>
      <c r="AA84" s="1">
        <f>IF(P84=1,$O$3,IF(P84=2,$O$4,$O$5))</f>
        <v>0</v>
      </c>
    </row>
    <row r="85">
      <c r="A85" s="1" t="s">
        <v>306</v>
      </c>
      <c r="E85" s="27" t="s">
        <v>329</v>
      </c>
    </row>
    <row r="86" ht="38.25">
      <c r="A86" s="1" t="s">
        <v>308</v>
      </c>
      <c r="E86" s="33" t="s">
        <v>2976</v>
      </c>
    </row>
    <row r="87" ht="165.75">
      <c r="A87" s="1" t="s">
        <v>309</v>
      </c>
      <c r="E87" s="27" t="s">
        <v>2808</v>
      </c>
    </row>
    <row r="88">
      <c r="A88" s="1" t="s">
        <v>300</v>
      </c>
      <c r="B88" s="1">
        <v>20</v>
      </c>
      <c r="C88" s="26" t="s">
        <v>2809</v>
      </c>
      <c r="D88" t="s">
        <v>298</v>
      </c>
      <c r="E88" s="27" t="s">
        <v>2931</v>
      </c>
      <c r="F88" s="28" t="s">
        <v>359</v>
      </c>
      <c r="G88" s="29">
        <v>58</v>
      </c>
      <c r="H88" s="28">
        <v>0</v>
      </c>
      <c r="I88" s="30">
        <f>ROUND(G88*H88,P4)</f>
        <v>0</v>
      </c>
      <c r="L88" s="31">
        <v>0</v>
      </c>
      <c r="M88" s="24">
        <f>ROUND(G88*L88,P4)</f>
        <v>0</v>
      </c>
      <c r="N88" s="25" t="s">
        <v>2659</v>
      </c>
      <c r="O88" s="32">
        <f>M88*AA88</f>
        <v>0</v>
      </c>
      <c r="P88" s="1">
        <v>3</v>
      </c>
      <c r="AA88" s="1">
        <f>IF(P88=1,$O$3,IF(P88=2,$O$4,$O$5))</f>
        <v>0</v>
      </c>
    </row>
    <row r="89">
      <c r="A89" s="1" t="s">
        <v>306</v>
      </c>
      <c r="E89" s="27" t="s">
        <v>329</v>
      </c>
    </row>
    <row r="90" ht="38.25">
      <c r="A90" s="1" t="s">
        <v>308</v>
      </c>
      <c r="E90" s="33" t="s">
        <v>2977</v>
      </c>
    </row>
    <row r="91" ht="102">
      <c r="A91" s="1" t="s">
        <v>309</v>
      </c>
      <c r="E91" s="27" t="s">
        <v>2812</v>
      </c>
    </row>
    <row r="92">
      <c r="A92" s="1" t="s">
        <v>300</v>
      </c>
      <c r="B92" s="1">
        <v>21</v>
      </c>
      <c r="C92" s="26" t="s">
        <v>2813</v>
      </c>
      <c r="D92" t="s">
        <v>298</v>
      </c>
      <c r="E92" s="27" t="s">
        <v>2814</v>
      </c>
      <c r="F92" s="28" t="s">
        <v>359</v>
      </c>
      <c r="G92" s="29">
        <v>8</v>
      </c>
      <c r="H92" s="28">
        <v>0</v>
      </c>
      <c r="I92" s="30">
        <f>ROUND(G92*H92,P4)</f>
        <v>0</v>
      </c>
      <c r="L92" s="31">
        <v>0</v>
      </c>
      <c r="M92" s="24">
        <f>ROUND(G92*L92,P4)</f>
        <v>0</v>
      </c>
      <c r="N92" s="25" t="s">
        <v>2659</v>
      </c>
      <c r="O92" s="32">
        <f>M92*AA92</f>
        <v>0</v>
      </c>
      <c r="P92" s="1">
        <v>3</v>
      </c>
      <c r="AA92" s="1">
        <f>IF(P92=1,$O$3,IF(P92=2,$O$4,$O$5))</f>
        <v>0</v>
      </c>
    </row>
    <row r="93">
      <c r="A93" s="1" t="s">
        <v>306</v>
      </c>
      <c r="E93" s="27" t="s">
        <v>329</v>
      </c>
    </row>
    <row r="94" ht="38.25">
      <c r="A94" s="1" t="s">
        <v>308</v>
      </c>
      <c r="E94" s="33" t="s">
        <v>2978</v>
      </c>
    </row>
    <row r="95" ht="114.75">
      <c r="A95" s="1" t="s">
        <v>309</v>
      </c>
      <c r="E95" s="27" t="s">
        <v>2816</v>
      </c>
    </row>
    <row r="96">
      <c r="A96" s="1" t="s">
        <v>300</v>
      </c>
      <c r="B96" s="1">
        <v>22</v>
      </c>
      <c r="C96" s="26" t="s">
        <v>2817</v>
      </c>
      <c r="D96" t="s">
        <v>298</v>
      </c>
      <c r="E96" s="27" t="s">
        <v>2818</v>
      </c>
      <c r="F96" s="28" t="s">
        <v>359</v>
      </c>
      <c r="G96" s="29">
        <v>8</v>
      </c>
      <c r="H96" s="28">
        <v>0</v>
      </c>
      <c r="I96" s="30">
        <f>ROUND(G96*H96,P4)</f>
        <v>0</v>
      </c>
      <c r="L96" s="31">
        <v>0</v>
      </c>
      <c r="M96" s="24">
        <f>ROUND(G96*L96,P4)</f>
        <v>0</v>
      </c>
      <c r="N96" s="25" t="s">
        <v>2659</v>
      </c>
      <c r="O96" s="32">
        <f>M96*AA96</f>
        <v>0</v>
      </c>
      <c r="P96" s="1">
        <v>3</v>
      </c>
      <c r="AA96" s="1">
        <f>IF(P96=1,$O$3,IF(P96=2,$O$4,$O$5))</f>
        <v>0</v>
      </c>
    </row>
    <row r="97">
      <c r="A97" s="1" t="s">
        <v>306</v>
      </c>
      <c r="E97" s="27" t="s">
        <v>329</v>
      </c>
    </row>
    <row r="98" ht="38.25">
      <c r="A98" s="1" t="s">
        <v>308</v>
      </c>
      <c r="E98" s="33" t="s">
        <v>2978</v>
      </c>
    </row>
    <row r="99" ht="127.5">
      <c r="A99" s="1" t="s">
        <v>309</v>
      </c>
      <c r="E99" s="27" t="s">
        <v>2819</v>
      </c>
    </row>
    <row r="100">
      <c r="A100" s="1" t="s">
        <v>297</v>
      </c>
      <c r="C100" s="22" t="s">
        <v>2820</v>
      </c>
      <c r="E100" s="23" t="s">
        <v>2821</v>
      </c>
      <c r="L100" s="24">
        <f>SUMIFS(L101:L128,A101:A128,"P")</f>
        <v>0</v>
      </c>
      <c r="M100" s="24">
        <f>SUMIFS(M101:M128,A101:A128,"P")</f>
        <v>0</v>
      </c>
      <c r="N100" s="25"/>
    </row>
    <row r="101">
      <c r="A101" s="1" t="s">
        <v>300</v>
      </c>
      <c r="B101" s="1">
        <v>23</v>
      </c>
      <c r="C101" s="26" t="s">
        <v>2979</v>
      </c>
      <c r="D101" t="s">
        <v>298</v>
      </c>
      <c r="E101" s="27" t="s">
        <v>2980</v>
      </c>
      <c r="F101" s="28" t="s">
        <v>359</v>
      </c>
      <c r="G101" s="29">
        <v>1</v>
      </c>
      <c r="H101" s="28">
        <v>0</v>
      </c>
      <c r="I101" s="30">
        <f>ROUND(G101*H101,P4)</f>
        <v>0</v>
      </c>
      <c r="L101" s="31">
        <v>0</v>
      </c>
      <c r="M101" s="24">
        <f>ROUND(G101*L101,P4)</f>
        <v>0</v>
      </c>
      <c r="N101" s="25" t="s">
        <v>2659</v>
      </c>
      <c r="O101" s="32">
        <f>M101*AA101</f>
        <v>0</v>
      </c>
      <c r="P101" s="1">
        <v>3</v>
      </c>
      <c r="AA101" s="1">
        <f>IF(P101=1,$O$3,IF(P101=2,$O$4,$O$5))</f>
        <v>0</v>
      </c>
    </row>
    <row r="102">
      <c r="A102" s="1" t="s">
        <v>306</v>
      </c>
      <c r="E102" s="27" t="s">
        <v>329</v>
      </c>
    </row>
    <row r="103" ht="25.5">
      <c r="A103" s="1" t="s">
        <v>308</v>
      </c>
      <c r="E103" s="33" t="s">
        <v>2981</v>
      </c>
    </row>
    <row r="104" ht="409.5">
      <c r="A104" s="1" t="s">
        <v>309</v>
      </c>
      <c r="E104" s="27" t="s">
        <v>2982</v>
      </c>
    </row>
    <row r="105">
      <c r="A105" s="1" t="s">
        <v>300</v>
      </c>
      <c r="B105" s="1">
        <v>24</v>
      </c>
      <c r="C105" s="26" t="s">
        <v>2833</v>
      </c>
      <c r="D105" t="s">
        <v>298</v>
      </c>
      <c r="E105" s="27" t="s">
        <v>2834</v>
      </c>
      <c r="F105" s="28" t="s">
        <v>1714</v>
      </c>
      <c r="G105" s="29">
        <v>1</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2983</v>
      </c>
    </row>
    <row r="108" ht="89.25">
      <c r="A108" s="1" t="s">
        <v>309</v>
      </c>
      <c r="E108" s="27" t="s">
        <v>2836</v>
      </c>
    </row>
    <row r="109" ht="25.5">
      <c r="A109" s="1" t="s">
        <v>300</v>
      </c>
      <c r="B109" s="1">
        <v>25</v>
      </c>
      <c r="C109" s="26" t="s">
        <v>2837</v>
      </c>
      <c r="D109" t="s">
        <v>298</v>
      </c>
      <c r="E109" s="27" t="s">
        <v>2984</v>
      </c>
      <c r="F109" s="28" t="s">
        <v>1714</v>
      </c>
      <c r="G109" s="29">
        <v>1</v>
      </c>
      <c r="H109" s="28">
        <v>0</v>
      </c>
      <c r="I109" s="30">
        <f>ROUND(G109*H109,P4)</f>
        <v>0</v>
      </c>
      <c r="L109" s="31">
        <v>0</v>
      </c>
      <c r="M109" s="24">
        <f>ROUND(G109*L109,P4)</f>
        <v>0</v>
      </c>
      <c r="N109" s="25" t="s">
        <v>2659</v>
      </c>
      <c r="O109" s="32">
        <f>M109*AA109</f>
        <v>0</v>
      </c>
      <c r="P109" s="1">
        <v>3</v>
      </c>
      <c r="AA109" s="1">
        <f>IF(P109=1,$O$3,IF(P109=2,$O$4,$O$5))</f>
        <v>0</v>
      </c>
    </row>
    <row r="110">
      <c r="A110" s="1" t="s">
        <v>306</v>
      </c>
      <c r="E110" s="27" t="s">
        <v>2660</v>
      </c>
    </row>
    <row r="111" ht="25.5">
      <c r="A111" s="1" t="s">
        <v>308</v>
      </c>
      <c r="E111" s="33" t="s">
        <v>2985</v>
      </c>
    </row>
    <row r="112" ht="89.25">
      <c r="A112" s="1" t="s">
        <v>309</v>
      </c>
      <c r="E112" s="27" t="s">
        <v>2840</v>
      </c>
    </row>
    <row r="113">
      <c r="A113" s="1" t="s">
        <v>300</v>
      </c>
      <c r="B113" s="1">
        <v>26</v>
      </c>
      <c r="C113" s="26" t="s">
        <v>2841</v>
      </c>
      <c r="D113" t="s">
        <v>298</v>
      </c>
      <c r="E113" s="27" t="s">
        <v>2842</v>
      </c>
      <c r="F113" s="28" t="s">
        <v>359</v>
      </c>
      <c r="G113" s="29">
        <v>1</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2983</v>
      </c>
    </row>
    <row r="116" ht="76.5">
      <c r="A116" s="1" t="s">
        <v>309</v>
      </c>
      <c r="E116" s="27" t="s">
        <v>2844</v>
      </c>
    </row>
    <row r="117">
      <c r="A117" s="1" t="s">
        <v>300</v>
      </c>
      <c r="B117" s="1">
        <v>27</v>
      </c>
      <c r="C117" s="26" t="s">
        <v>2854</v>
      </c>
      <c r="D117" t="s">
        <v>298</v>
      </c>
      <c r="E117" s="27" t="s">
        <v>2855</v>
      </c>
      <c r="F117" s="28" t="s">
        <v>359</v>
      </c>
      <c r="G117" s="29">
        <v>0</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25.5">
      <c r="A119" s="1" t="s">
        <v>308</v>
      </c>
      <c r="E119" s="33" t="s">
        <v>2985</v>
      </c>
    </row>
    <row r="120" ht="140.25">
      <c r="A120" s="1" t="s">
        <v>309</v>
      </c>
      <c r="E120" s="27" t="s">
        <v>2857</v>
      </c>
    </row>
    <row r="121">
      <c r="A121" s="1" t="s">
        <v>300</v>
      </c>
      <c r="B121" s="1">
        <v>28</v>
      </c>
      <c r="C121" s="26" t="s">
        <v>2858</v>
      </c>
      <c r="D121" t="s">
        <v>298</v>
      </c>
      <c r="E121" s="27" t="s">
        <v>2986</v>
      </c>
      <c r="F121" s="28" t="s">
        <v>359</v>
      </c>
      <c r="G121" s="29">
        <v>1</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2985</v>
      </c>
    </row>
    <row r="124" ht="127.5">
      <c r="A124" s="1" t="s">
        <v>309</v>
      </c>
      <c r="E124" s="27" t="s">
        <v>2860</v>
      </c>
    </row>
    <row r="125">
      <c r="A125" s="1" t="s">
        <v>300</v>
      </c>
      <c r="B125" s="1">
        <v>29</v>
      </c>
      <c r="C125" s="26" t="s">
        <v>2987</v>
      </c>
      <c r="D125" t="s">
        <v>298</v>
      </c>
      <c r="E125" s="27" t="s">
        <v>2827</v>
      </c>
      <c r="F125" s="28" t="s">
        <v>359</v>
      </c>
      <c r="G125" s="29">
        <v>1</v>
      </c>
      <c r="H125" s="28">
        <v>0</v>
      </c>
      <c r="I125" s="30">
        <f>ROUND(G125*H125,P4)</f>
        <v>0</v>
      </c>
      <c r="L125" s="31">
        <v>0</v>
      </c>
      <c r="M125" s="24">
        <f>ROUND(G125*L125,P4)</f>
        <v>0</v>
      </c>
      <c r="N125" s="25" t="s">
        <v>780</v>
      </c>
      <c r="O125" s="32">
        <f>M125*AA125</f>
        <v>0</v>
      </c>
      <c r="P125" s="1">
        <v>3</v>
      </c>
      <c r="AA125" s="1">
        <f>IF(P125=1,$O$3,IF(P125=2,$O$4,$O$5))</f>
        <v>0</v>
      </c>
    </row>
    <row r="126">
      <c r="A126" s="1" t="s">
        <v>306</v>
      </c>
      <c r="E126" s="27" t="s">
        <v>2988</v>
      </c>
    </row>
    <row r="127" ht="25.5">
      <c r="A127" s="1" t="s">
        <v>308</v>
      </c>
      <c r="E127" s="33" t="s">
        <v>2989</v>
      </c>
    </row>
    <row r="128" ht="409.5">
      <c r="A128" s="1" t="s">
        <v>309</v>
      </c>
      <c r="E128" s="27" t="s">
        <v>2829</v>
      </c>
    </row>
    <row r="129">
      <c r="A129" s="1" t="s">
        <v>297</v>
      </c>
      <c r="C129" s="22" t="s">
        <v>2699</v>
      </c>
      <c r="E129" s="23" t="s">
        <v>2700</v>
      </c>
      <c r="L129" s="24">
        <f>SUMIFS(L130:L169,A130:A169,"P")</f>
        <v>0</v>
      </c>
      <c r="M129" s="24">
        <f>SUMIFS(M130:M169,A130:A169,"P")</f>
        <v>0</v>
      </c>
      <c r="N129" s="25"/>
    </row>
    <row r="130">
      <c r="A130" s="1" t="s">
        <v>300</v>
      </c>
      <c r="B130" s="1">
        <v>30</v>
      </c>
      <c r="C130" s="26" t="s">
        <v>2861</v>
      </c>
      <c r="D130" t="s">
        <v>298</v>
      </c>
      <c r="E130" s="27" t="s">
        <v>2862</v>
      </c>
      <c r="F130" s="28" t="s">
        <v>359</v>
      </c>
      <c r="G130" s="29">
        <v>4</v>
      </c>
      <c r="H130" s="28">
        <v>0</v>
      </c>
      <c r="I130" s="30">
        <f>ROUND(G130*H130,P4)</f>
        <v>0</v>
      </c>
      <c r="L130" s="31">
        <v>0</v>
      </c>
      <c r="M130" s="24">
        <f>ROUND(G130*L130,P4)</f>
        <v>0</v>
      </c>
      <c r="N130" s="25" t="s">
        <v>2659</v>
      </c>
      <c r="O130" s="32">
        <f>M130*AA130</f>
        <v>0</v>
      </c>
      <c r="P130" s="1">
        <v>3</v>
      </c>
      <c r="AA130" s="1">
        <f>IF(P130=1,$O$3,IF(P130=2,$O$4,$O$5))</f>
        <v>0</v>
      </c>
    </row>
    <row r="131">
      <c r="A131" s="1" t="s">
        <v>306</v>
      </c>
      <c r="E131" s="27" t="s">
        <v>329</v>
      </c>
    </row>
    <row r="132" ht="25.5">
      <c r="A132" s="1" t="s">
        <v>308</v>
      </c>
      <c r="E132" s="33" t="s">
        <v>2990</v>
      </c>
    </row>
    <row r="133" ht="89.25">
      <c r="A133" s="1" t="s">
        <v>309</v>
      </c>
      <c r="E133" s="27" t="s">
        <v>2662</v>
      </c>
    </row>
    <row r="134" ht="25.5">
      <c r="A134" s="1" t="s">
        <v>300</v>
      </c>
      <c r="B134" s="1">
        <v>31</v>
      </c>
      <c r="C134" s="26" t="s">
        <v>2863</v>
      </c>
      <c r="D134" t="s">
        <v>298</v>
      </c>
      <c r="E134" s="27" t="s">
        <v>2864</v>
      </c>
      <c r="F134" s="28" t="s">
        <v>333</v>
      </c>
      <c r="G134" s="29">
        <v>97.5</v>
      </c>
      <c r="H134" s="28">
        <v>0</v>
      </c>
      <c r="I134" s="30">
        <f>ROUND(G134*H134,P4)</f>
        <v>0</v>
      </c>
      <c r="L134" s="31">
        <v>0</v>
      </c>
      <c r="M134" s="24">
        <f>ROUND(G134*L134,P4)</f>
        <v>0</v>
      </c>
      <c r="N134" s="25" t="s">
        <v>2659</v>
      </c>
      <c r="O134" s="32">
        <f>M134*AA134</f>
        <v>0</v>
      </c>
      <c r="P134" s="1">
        <v>3</v>
      </c>
      <c r="AA134" s="1">
        <f>IF(P134=1,$O$3,IF(P134=2,$O$4,$O$5))</f>
        <v>0</v>
      </c>
    </row>
    <row r="135">
      <c r="A135" s="1" t="s">
        <v>306</v>
      </c>
      <c r="E135" s="27" t="s">
        <v>329</v>
      </c>
    </row>
    <row r="136" ht="25.5">
      <c r="A136" s="1" t="s">
        <v>308</v>
      </c>
      <c r="E136" s="33" t="s">
        <v>2991</v>
      </c>
    </row>
    <row r="137" ht="191.25">
      <c r="A137" s="1" t="s">
        <v>309</v>
      </c>
      <c r="E137" s="27" t="s">
        <v>2866</v>
      </c>
    </row>
    <row r="138" ht="25.5">
      <c r="A138" s="1" t="s">
        <v>300</v>
      </c>
      <c r="B138" s="1">
        <v>32</v>
      </c>
      <c r="C138" s="26" t="s">
        <v>2867</v>
      </c>
      <c r="D138" t="s">
        <v>298</v>
      </c>
      <c r="E138" s="27" t="s">
        <v>2868</v>
      </c>
      <c r="F138" s="28" t="s">
        <v>1774</v>
      </c>
      <c r="G138" s="29">
        <v>366.79500000000002</v>
      </c>
      <c r="H138" s="28">
        <v>0</v>
      </c>
      <c r="I138" s="30">
        <f>ROUND(G138*H138,P4)</f>
        <v>0</v>
      </c>
      <c r="L138" s="31">
        <v>0</v>
      </c>
      <c r="M138" s="24">
        <f>ROUND(G138*L138,P4)</f>
        <v>0</v>
      </c>
      <c r="N138" s="25" t="s">
        <v>2659</v>
      </c>
      <c r="O138" s="32">
        <f>M138*AA138</f>
        <v>0</v>
      </c>
      <c r="P138" s="1">
        <v>3</v>
      </c>
      <c r="AA138" s="1">
        <f>IF(P138=1,$O$3,IF(P138=2,$O$4,$O$5))</f>
        <v>0</v>
      </c>
    </row>
    <row r="139">
      <c r="A139" s="1" t="s">
        <v>306</v>
      </c>
      <c r="E139" s="27" t="s">
        <v>329</v>
      </c>
    </row>
    <row r="140" ht="25.5">
      <c r="A140" s="1" t="s">
        <v>308</v>
      </c>
      <c r="E140" s="33" t="s">
        <v>2992</v>
      </c>
    </row>
    <row r="141" ht="102">
      <c r="A141" s="1" t="s">
        <v>309</v>
      </c>
      <c r="E141" s="27" t="s">
        <v>2870</v>
      </c>
    </row>
    <row r="142" ht="25.5">
      <c r="A142" s="1" t="s">
        <v>300</v>
      </c>
      <c r="B142" s="1">
        <v>33</v>
      </c>
      <c r="C142" s="26" t="s">
        <v>2871</v>
      </c>
      <c r="D142" t="s">
        <v>298</v>
      </c>
      <c r="E142" s="27" t="s">
        <v>2872</v>
      </c>
      <c r="F142" s="28" t="s">
        <v>333</v>
      </c>
      <c r="G142" s="29">
        <v>497</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25.5">
      <c r="A144" s="1" t="s">
        <v>308</v>
      </c>
      <c r="E144" s="33" t="s">
        <v>2993</v>
      </c>
    </row>
    <row r="145" ht="191.25">
      <c r="A145" s="1" t="s">
        <v>309</v>
      </c>
      <c r="E145" s="27" t="s">
        <v>2873</v>
      </c>
    </row>
    <row r="146" ht="25.5">
      <c r="A146" s="1" t="s">
        <v>300</v>
      </c>
      <c r="B146" s="1">
        <v>34</v>
      </c>
      <c r="C146" s="26" t="s">
        <v>2874</v>
      </c>
      <c r="D146" t="s">
        <v>298</v>
      </c>
      <c r="E146" s="27" t="s">
        <v>2875</v>
      </c>
      <c r="F146" s="28" t="s">
        <v>1774</v>
      </c>
      <c r="G146" s="29">
        <v>1795.164</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25.5">
      <c r="A148" s="1" t="s">
        <v>308</v>
      </c>
      <c r="E148" s="33" t="s">
        <v>2994</v>
      </c>
    </row>
    <row r="149" ht="102">
      <c r="A149" s="1" t="s">
        <v>309</v>
      </c>
      <c r="E149" s="27" t="s">
        <v>2870</v>
      </c>
    </row>
    <row r="150" ht="38.25">
      <c r="A150" s="1" t="s">
        <v>300</v>
      </c>
      <c r="B150" s="1">
        <v>35</v>
      </c>
      <c r="C150" s="26" t="s">
        <v>2877</v>
      </c>
      <c r="D150" t="s">
        <v>298</v>
      </c>
      <c r="E150" s="27" t="s">
        <v>2878</v>
      </c>
      <c r="F150" s="28" t="s">
        <v>333</v>
      </c>
      <c r="G150" s="29">
        <v>175.18799999999999</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25.5">
      <c r="A152" s="1" t="s">
        <v>308</v>
      </c>
      <c r="E152" s="33" t="s">
        <v>2995</v>
      </c>
    </row>
    <row r="153" ht="216.75">
      <c r="A153" s="1" t="s">
        <v>309</v>
      </c>
      <c r="E153" s="27" t="s">
        <v>2880</v>
      </c>
    </row>
    <row r="154" ht="38.25">
      <c r="A154" s="1" t="s">
        <v>300</v>
      </c>
      <c r="B154" s="1">
        <v>36</v>
      </c>
      <c r="C154" s="26" t="s">
        <v>2996</v>
      </c>
      <c r="D154" t="s">
        <v>298</v>
      </c>
      <c r="E154" s="27" t="s">
        <v>2997</v>
      </c>
      <c r="F154" s="28" t="s">
        <v>333</v>
      </c>
      <c r="G154" s="29">
        <v>77.245000000000005</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2998</v>
      </c>
    </row>
    <row r="157" ht="216.75">
      <c r="A157" s="1" t="s">
        <v>309</v>
      </c>
      <c r="E157" s="27" t="s">
        <v>2880</v>
      </c>
    </row>
    <row r="158">
      <c r="A158" s="1" t="s">
        <v>300</v>
      </c>
      <c r="B158" s="1">
        <v>37</v>
      </c>
      <c r="C158" s="26" t="s">
        <v>2701</v>
      </c>
      <c r="D158" t="s">
        <v>298</v>
      </c>
      <c r="E158" s="27" t="s">
        <v>2702</v>
      </c>
      <c r="F158" s="28" t="s">
        <v>359</v>
      </c>
      <c r="G158" s="29">
        <v>8</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25.5">
      <c r="A160" s="1" t="s">
        <v>308</v>
      </c>
      <c r="E160" s="33" t="s">
        <v>2999</v>
      </c>
    </row>
    <row r="161" ht="127.5">
      <c r="A161" s="1" t="s">
        <v>309</v>
      </c>
      <c r="E161" s="27" t="s">
        <v>2704</v>
      </c>
    </row>
    <row r="162" ht="25.5">
      <c r="A162" s="1" t="s">
        <v>300</v>
      </c>
      <c r="B162" s="1">
        <v>38</v>
      </c>
      <c r="C162" s="26" t="s">
        <v>2882</v>
      </c>
      <c r="D162" t="s">
        <v>298</v>
      </c>
      <c r="E162" s="27" t="s">
        <v>2883</v>
      </c>
      <c r="F162" s="28" t="s">
        <v>327</v>
      </c>
      <c r="G162" s="29">
        <v>683.79999999999995</v>
      </c>
      <c r="H162" s="28">
        <v>0</v>
      </c>
      <c r="I162" s="30">
        <f>ROUND(G162*H162,P4)</f>
        <v>0</v>
      </c>
      <c r="L162" s="31">
        <v>0</v>
      </c>
      <c r="M162" s="24">
        <f>ROUND(G162*L162,P4)</f>
        <v>0</v>
      </c>
      <c r="N162" s="25" t="s">
        <v>780</v>
      </c>
      <c r="O162" s="32">
        <f>M162*AA162</f>
        <v>0</v>
      </c>
      <c r="P162" s="1">
        <v>3</v>
      </c>
      <c r="AA162" s="1">
        <f>IF(P162=1,$O$3,IF(P162=2,$O$4,$O$5))</f>
        <v>0</v>
      </c>
    </row>
    <row r="163">
      <c r="A163" s="1" t="s">
        <v>306</v>
      </c>
      <c r="E163" s="27" t="s">
        <v>2884</v>
      </c>
    </row>
    <row r="164" ht="25.5">
      <c r="A164" s="1" t="s">
        <v>308</v>
      </c>
      <c r="E164" s="33" t="s">
        <v>3000</v>
      </c>
    </row>
    <row r="165" ht="178.5">
      <c r="A165" s="1" t="s">
        <v>309</v>
      </c>
      <c r="E165" s="27" t="s">
        <v>2886</v>
      </c>
    </row>
    <row r="166">
      <c r="A166" s="1" t="s">
        <v>300</v>
      </c>
      <c r="B166" s="1">
        <v>39</v>
      </c>
      <c r="C166" s="26" t="s">
        <v>2887</v>
      </c>
      <c r="D166" t="s">
        <v>298</v>
      </c>
      <c r="E166" s="27" t="s">
        <v>2888</v>
      </c>
      <c r="F166" s="28" t="s">
        <v>327</v>
      </c>
      <c r="G166" s="29">
        <v>353</v>
      </c>
      <c r="H166" s="28">
        <v>0</v>
      </c>
      <c r="I166" s="30">
        <f>ROUND(G166*H166,P4)</f>
        <v>0</v>
      </c>
      <c r="L166" s="31">
        <v>0</v>
      </c>
      <c r="M166" s="24">
        <f>ROUND(G166*L166,P4)</f>
        <v>0</v>
      </c>
      <c r="N166" s="25" t="s">
        <v>780</v>
      </c>
      <c r="O166" s="32">
        <f>M166*AA166</f>
        <v>0</v>
      </c>
      <c r="P166" s="1">
        <v>3</v>
      </c>
      <c r="AA166" s="1">
        <f>IF(P166=1,$O$3,IF(P166=2,$O$4,$O$5))</f>
        <v>0</v>
      </c>
    </row>
    <row r="167">
      <c r="A167" s="1" t="s">
        <v>306</v>
      </c>
      <c r="E167" s="27" t="s">
        <v>329</v>
      </c>
    </row>
    <row r="168" ht="25.5">
      <c r="A168" s="1" t="s">
        <v>308</v>
      </c>
      <c r="E168" s="33" t="s">
        <v>3001</v>
      </c>
    </row>
    <row r="169" ht="178.5">
      <c r="A169" s="1" t="s">
        <v>309</v>
      </c>
      <c r="E169" s="27" t="s">
        <v>2886</v>
      </c>
    </row>
    <row r="170">
      <c r="A170" s="1" t="s">
        <v>297</v>
      </c>
      <c r="C170" s="22" t="s">
        <v>1059</v>
      </c>
      <c r="E170" s="23" t="s">
        <v>1060</v>
      </c>
      <c r="L170" s="24">
        <f>SUMIFS(L171:L194,A171:A194,"P")</f>
        <v>0</v>
      </c>
      <c r="M170" s="24">
        <f>SUMIFS(M171:M194,A171:A194,"P")</f>
        <v>0</v>
      </c>
      <c r="N170" s="25"/>
    </row>
    <row r="171" ht="25.5">
      <c r="A171" s="1" t="s">
        <v>300</v>
      </c>
      <c r="B171" s="1">
        <v>40</v>
      </c>
      <c r="C171" s="26" t="s">
        <v>2722</v>
      </c>
      <c r="D171" t="s">
        <v>2723</v>
      </c>
      <c r="E171" s="27" t="s">
        <v>2724</v>
      </c>
      <c r="F171" s="28" t="s">
        <v>304</v>
      </c>
      <c r="G171" s="29">
        <v>0.59999999999999998</v>
      </c>
      <c r="H171" s="28">
        <v>0</v>
      </c>
      <c r="I171" s="30">
        <f>ROUND(G171*H171,P4)</f>
        <v>0</v>
      </c>
      <c r="L171" s="31">
        <v>0</v>
      </c>
      <c r="M171" s="24">
        <f>ROUND(G171*L171,P4)</f>
        <v>0</v>
      </c>
      <c r="N171" s="25" t="s">
        <v>305</v>
      </c>
      <c r="O171" s="32">
        <f>M171*AA171</f>
        <v>0</v>
      </c>
      <c r="P171" s="1">
        <v>3</v>
      </c>
      <c r="AA171" s="1">
        <f>IF(P171=1,$O$3,IF(P171=2,$O$4,$O$5))</f>
        <v>0</v>
      </c>
    </row>
    <row r="172">
      <c r="A172" s="1" t="s">
        <v>306</v>
      </c>
      <c r="E172" s="27" t="s">
        <v>307</v>
      </c>
    </row>
    <row r="173" ht="25.5">
      <c r="A173" s="1" t="s">
        <v>308</v>
      </c>
      <c r="E173" s="33" t="s">
        <v>3002</v>
      </c>
    </row>
    <row r="174" ht="153">
      <c r="A174" s="1" t="s">
        <v>309</v>
      </c>
      <c r="E174" s="27" t="s">
        <v>310</v>
      </c>
    </row>
    <row r="175" ht="25.5">
      <c r="A175" s="1" t="s">
        <v>300</v>
      </c>
      <c r="B175" s="1">
        <v>41</v>
      </c>
      <c r="C175" s="26" t="s">
        <v>2891</v>
      </c>
      <c r="D175" t="s">
        <v>2892</v>
      </c>
      <c r="E175" s="27" t="s">
        <v>2893</v>
      </c>
      <c r="F175" s="28" t="s">
        <v>304</v>
      </c>
      <c r="G175" s="29">
        <v>7.9000000000000004</v>
      </c>
      <c r="H175" s="28">
        <v>0</v>
      </c>
      <c r="I175" s="30">
        <f>ROUND(G175*H175,P4)</f>
        <v>0</v>
      </c>
      <c r="L175" s="31">
        <v>0</v>
      </c>
      <c r="M175" s="24">
        <f>ROUND(G175*L175,P4)</f>
        <v>0</v>
      </c>
      <c r="N175" s="25" t="s">
        <v>305</v>
      </c>
      <c r="O175" s="32">
        <f>M175*AA175</f>
        <v>0</v>
      </c>
      <c r="P175" s="1">
        <v>3</v>
      </c>
      <c r="AA175" s="1">
        <f>IF(P175=1,$O$3,IF(P175=2,$O$4,$O$5))</f>
        <v>0</v>
      </c>
    </row>
    <row r="176">
      <c r="A176" s="1" t="s">
        <v>306</v>
      </c>
      <c r="E176" s="27" t="s">
        <v>307</v>
      </c>
    </row>
    <row r="177" ht="25.5">
      <c r="A177" s="1" t="s">
        <v>308</v>
      </c>
      <c r="E177" s="33" t="s">
        <v>3003</v>
      </c>
    </row>
    <row r="178" ht="153">
      <c r="A178" s="1" t="s">
        <v>309</v>
      </c>
      <c r="E178" s="27" t="s">
        <v>310</v>
      </c>
    </row>
    <row r="179" ht="25.5">
      <c r="A179" s="1" t="s">
        <v>300</v>
      </c>
      <c r="B179" s="1">
        <v>42</v>
      </c>
      <c r="C179" s="26" t="s">
        <v>2895</v>
      </c>
      <c r="D179" t="s">
        <v>2896</v>
      </c>
      <c r="E179" s="27" t="s">
        <v>2897</v>
      </c>
      <c r="F179" s="28" t="s">
        <v>304</v>
      </c>
      <c r="G179" s="29">
        <v>0.17000000000000001</v>
      </c>
      <c r="H179" s="28">
        <v>0</v>
      </c>
      <c r="I179" s="30">
        <f>ROUND(G179*H179,P4)</f>
        <v>0</v>
      </c>
      <c r="L179" s="31">
        <v>0</v>
      </c>
      <c r="M179" s="24">
        <f>ROUND(G179*L179,P4)</f>
        <v>0</v>
      </c>
      <c r="N179" s="25" t="s">
        <v>305</v>
      </c>
      <c r="O179" s="32">
        <f>M179*AA179</f>
        <v>0</v>
      </c>
      <c r="P179" s="1">
        <v>3</v>
      </c>
      <c r="AA179" s="1">
        <f>IF(P179=1,$O$3,IF(P179=2,$O$4,$O$5))</f>
        <v>0</v>
      </c>
    </row>
    <row r="180">
      <c r="A180" s="1" t="s">
        <v>306</v>
      </c>
      <c r="E180" s="27" t="s">
        <v>307</v>
      </c>
    </row>
    <row r="181" ht="25.5">
      <c r="A181" s="1" t="s">
        <v>308</v>
      </c>
      <c r="E181" s="33" t="s">
        <v>3004</v>
      </c>
    </row>
    <row r="182" ht="153">
      <c r="A182" s="1" t="s">
        <v>309</v>
      </c>
      <c r="E182" s="27" t="s">
        <v>310</v>
      </c>
    </row>
    <row r="183" ht="25.5">
      <c r="A183" s="1" t="s">
        <v>300</v>
      </c>
      <c r="B183" s="1">
        <v>43</v>
      </c>
      <c r="C183" s="26" t="s">
        <v>2899</v>
      </c>
      <c r="D183" t="s">
        <v>2900</v>
      </c>
      <c r="E183" s="27" t="s">
        <v>2901</v>
      </c>
      <c r="F183" s="28" t="s">
        <v>304</v>
      </c>
      <c r="G183" s="29">
        <v>0.34000000000000002</v>
      </c>
      <c r="H183" s="28">
        <v>0</v>
      </c>
      <c r="I183" s="30">
        <f>ROUND(G183*H183,P4)</f>
        <v>0</v>
      </c>
      <c r="L183" s="31">
        <v>0</v>
      </c>
      <c r="M183" s="24">
        <f>ROUND(G183*L183,P4)</f>
        <v>0</v>
      </c>
      <c r="N183" s="25" t="s">
        <v>305</v>
      </c>
      <c r="O183" s="32">
        <f>M183*AA183</f>
        <v>0</v>
      </c>
      <c r="P183" s="1">
        <v>3</v>
      </c>
      <c r="AA183" s="1">
        <f>IF(P183=1,$O$3,IF(P183=2,$O$4,$O$5))</f>
        <v>0</v>
      </c>
    </row>
    <row r="184">
      <c r="A184" s="1" t="s">
        <v>306</v>
      </c>
      <c r="E184" s="27" t="s">
        <v>307</v>
      </c>
    </row>
    <row r="185" ht="25.5">
      <c r="A185" s="1" t="s">
        <v>308</v>
      </c>
      <c r="E185" s="33" t="s">
        <v>3005</v>
      </c>
    </row>
    <row r="186" ht="153">
      <c r="A186" s="1" t="s">
        <v>309</v>
      </c>
      <c r="E186" s="27" t="s">
        <v>310</v>
      </c>
    </row>
    <row r="187" ht="25.5">
      <c r="A187" s="1" t="s">
        <v>300</v>
      </c>
      <c r="B187" s="1">
        <v>44</v>
      </c>
      <c r="C187" s="26" t="s">
        <v>2903</v>
      </c>
      <c r="D187" t="s">
        <v>2904</v>
      </c>
      <c r="E187" s="27" t="s">
        <v>2905</v>
      </c>
      <c r="F187" s="28" t="s">
        <v>304</v>
      </c>
      <c r="G187" s="29">
        <v>718.35500000000002</v>
      </c>
      <c r="H187" s="28">
        <v>0</v>
      </c>
      <c r="I187" s="30">
        <f>ROUND(G187*H187,P4)</f>
        <v>0</v>
      </c>
      <c r="L187" s="31">
        <v>0</v>
      </c>
      <c r="M187" s="24">
        <f>ROUND(G187*L187,P4)</f>
        <v>0</v>
      </c>
      <c r="N187" s="25" t="s">
        <v>305</v>
      </c>
      <c r="O187" s="32">
        <f>M187*AA187</f>
        <v>0</v>
      </c>
      <c r="P187" s="1">
        <v>3</v>
      </c>
      <c r="AA187" s="1">
        <f>IF(P187=1,$O$3,IF(P187=2,$O$4,$O$5))</f>
        <v>0</v>
      </c>
    </row>
    <row r="188">
      <c r="A188" s="1" t="s">
        <v>306</v>
      </c>
      <c r="E188" s="27" t="s">
        <v>307</v>
      </c>
    </row>
    <row r="189" ht="25.5">
      <c r="A189" s="1" t="s">
        <v>308</v>
      </c>
      <c r="E189" s="33" t="s">
        <v>3006</v>
      </c>
    </row>
    <row r="190" ht="153">
      <c r="A190" s="1" t="s">
        <v>309</v>
      </c>
      <c r="E190" s="27" t="s">
        <v>310</v>
      </c>
    </row>
    <row r="191" ht="25.5">
      <c r="A191" s="1" t="s">
        <v>300</v>
      </c>
      <c r="B191" s="1">
        <v>45</v>
      </c>
      <c r="C191" s="26" t="s">
        <v>2907</v>
      </c>
      <c r="D191" t="s">
        <v>2908</v>
      </c>
      <c r="E191" s="27" t="s">
        <v>2909</v>
      </c>
      <c r="F191" s="28" t="s">
        <v>304</v>
      </c>
      <c r="G191" s="29">
        <v>66.569999999999993</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ht="25.5">
      <c r="A193" s="1" t="s">
        <v>308</v>
      </c>
      <c r="E193" s="33" t="s">
        <v>3007</v>
      </c>
    </row>
    <row r="194" ht="153">
      <c r="A194" s="1" t="s">
        <v>309</v>
      </c>
      <c r="E194" s="27" t="s">
        <v>310</v>
      </c>
    </row>
  </sheetData>
  <sheetProtection sheet="1" objects="1" scenarios="1" spinCount="100000" saltValue="M2q6YcanVz5TX4CMvuP7Y0lCepKXui4a0FNgBSQJPXDCHtZLxFmIMrWxjz5e4dz4k7rDHER49b9xZ6hK5cIHpg==" hashValue="Sj/HUuJ67NGVz6fAs6B7y5asrSOYoz6f6LsiGiJQlsQvTfUxpq3YYVedrbnOersUsgLx3CsXtnx3C3Vx3/+u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3008</v>
      </c>
      <c r="E8" s="23" t="s">
        <v>93</v>
      </c>
      <c r="L8" s="24">
        <f>L9</f>
        <v>0</v>
      </c>
      <c r="M8" s="24">
        <f>M9</f>
        <v>0</v>
      </c>
      <c r="N8" s="25"/>
    </row>
    <row r="9">
      <c r="A9" s="1" t="s">
        <v>297</v>
      </c>
      <c r="C9" s="22" t="s">
        <v>2738</v>
      </c>
      <c r="E9" s="23" t="s">
        <v>2739</v>
      </c>
      <c r="L9" s="24">
        <f>SUMIFS(L10:L21,A10:A21,"P")</f>
        <v>0</v>
      </c>
      <c r="M9" s="24">
        <f>SUMIFS(M10:M21,A10:A21,"P")</f>
        <v>0</v>
      </c>
      <c r="N9" s="25"/>
    </row>
    <row r="10" ht="25.5">
      <c r="A10" s="1" t="s">
        <v>300</v>
      </c>
      <c r="B10" s="1">
        <v>1</v>
      </c>
      <c r="C10" s="26" t="s">
        <v>2912</v>
      </c>
      <c r="D10" t="s">
        <v>298</v>
      </c>
      <c r="E10" s="27" t="s">
        <v>2913</v>
      </c>
      <c r="F10" s="28" t="s">
        <v>333</v>
      </c>
      <c r="G10" s="29">
        <v>722.79600000000005</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3009</v>
      </c>
    </row>
    <row r="13" ht="255">
      <c r="A13" s="1" t="s">
        <v>309</v>
      </c>
      <c r="E13" s="27" t="s">
        <v>2916</v>
      </c>
    </row>
    <row r="14" ht="25.5">
      <c r="A14" s="1" t="s">
        <v>300</v>
      </c>
      <c r="B14" s="1">
        <v>2</v>
      </c>
      <c r="C14" s="26" t="s">
        <v>3010</v>
      </c>
      <c r="D14" t="s">
        <v>298</v>
      </c>
      <c r="E14" s="27" t="s">
        <v>3011</v>
      </c>
      <c r="F14" s="28" t="s">
        <v>333</v>
      </c>
      <c r="G14" s="29">
        <v>125.34099999999999</v>
      </c>
      <c r="H14" s="28">
        <v>0</v>
      </c>
      <c r="I14" s="30">
        <f>ROUND(G14*H14,P4)</f>
        <v>0</v>
      </c>
      <c r="L14" s="31">
        <v>0</v>
      </c>
      <c r="M14" s="24">
        <f>ROUND(G14*L14,P4)</f>
        <v>0</v>
      </c>
      <c r="N14" s="25" t="s">
        <v>2659</v>
      </c>
      <c r="O14" s="32">
        <f>M14*AA14</f>
        <v>0</v>
      </c>
      <c r="P14" s="1">
        <v>3</v>
      </c>
      <c r="AA14" s="1">
        <f>IF(P14=1,$O$3,IF(P14=2,$O$4,$O$5))</f>
        <v>0</v>
      </c>
    </row>
    <row r="15">
      <c r="A15" s="1" t="s">
        <v>306</v>
      </c>
      <c r="E15" s="27" t="s">
        <v>2660</v>
      </c>
    </row>
    <row r="16" ht="38.25">
      <c r="A16" s="1" t="s">
        <v>308</v>
      </c>
      <c r="E16" s="33" t="s">
        <v>3012</v>
      </c>
    </row>
    <row r="17" ht="255">
      <c r="A17" s="1" t="s">
        <v>309</v>
      </c>
      <c r="E17" s="27" t="s">
        <v>2916</v>
      </c>
    </row>
    <row r="18" ht="25.5">
      <c r="A18" s="1" t="s">
        <v>300</v>
      </c>
      <c r="B18" s="1">
        <v>3</v>
      </c>
      <c r="C18" s="26" t="s">
        <v>2917</v>
      </c>
      <c r="D18" t="s">
        <v>298</v>
      </c>
      <c r="E18" s="27" t="s">
        <v>3013</v>
      </c>
      <c r="F18" s="28" t="s">
        <v>333</v>
      </c>
      <c r="G18" s="29">
        <v>49.847000000000001</v>
      </c>
      <c r="H18" s="28">
        <v>0</v>
      </c>
      <c r="I18" s="30">
        <f>ROUND(G18*H18,P4)</f>
        <v>0</v>
      </c>
      <c r="L18" s="31">
        <v>0</v>
      </c>
      <c r="M18" s="24">
        <f>ROUND(G18*L18,P4)</f>
        <v>0</v>
      </c>
      <c r="N18" s="25" t="s">
        <v>2659</v>
      </c>
      <c r="O18" s="32">
        <f>M18*AA18</f>
        <v>0</v>
      </c>
      <c r="P18" s="1">
        <v>3</v>
      </c>
      <c r="AA18" s="1">
        <f>IF(P18=1,$O$3,IF(P18=2,$O$4,$O$5))</f>
        <v>0</v>
      </c>
    </row>
    <row r="19">
      <c r="A19" s="1" t="s">
        <v>306</v>
      </c>
      <c r="E19" s="27" t="s">
        <v>2660</v>
      </c>
    </row>
    <row r="20" ht="38.25">
      <c r="A20" s="1" t="s">
        <v>308</v>
      </c>
      <c r="E20" s="33" t="s">
        <v>3014</v>
      </c>
    </row>
    <row r="21" ht="255">
      <c r="A21" s="1" t="s">
        <v>309</v>
      </c>
      <c r="E21" s="27" t="s">
        <v>2916</v>
      </c>
    </row>
  </sheetData>
  <sheetProtection sheet="1" objects="1" scenarios="1" spinCount="100000" saltValue="6xkL75uBykXtnCnwz14Pu+6sagdzim9wQwLSloyGIBY7cH7whYnWTZcETQbM/QYS5KqCwR2za4tPO9+E0Qw0OA==" hashValue="Gn1n18cndfPTbHxZf32NghsEX4uWXIHwoT07CNiRz7AcVxUn9raCRMiGlKJj027RgZHQVTaqiUfL4Gevkh9Y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COUNTIFS(L8:L237,"=0",A8:A237,"P")+COUNTIFS(L8:L237,"",A8:A237,"P")+SUM(Q8:Q237)</f>
        <v>0</v>
      </c>
    </row>
    <row r="8">
      <c r="A8" s="1" t="s">
        <v>295</v>
      </c>
      <c r="C8" s="22" t="s">
        <v>3015</v>
      </c>
      <c r="E8" s="23" t="s">
        <v>95</v>
      </c>
      <c r="L8" s="24">
        <f>L9+L138+L155+L208</f>
        <v>0</v>
      </c>
      <c r="M8" s="24">
        <f>M9+M138+M155+M208</f>
        <v>0</v>
      </c>
      <c r="N8" s="25"/>
    </row>
    <row r="9">
      <c r="A9" s="1" t="s">
        <v>297</v>
      </c>
      <c r="C9" s="22" t="s">
        <v>654</v>
      </c>
      <c r="E9" s="23" t="s">
        <v>655</v>
      </c>
      <c r="L9" s="24">
        <f>SUMIFS(L10:L137,A10:A137,"P")</f>
        <v>0</v>
      </c>
      <c r="M9" s="24">
        <f>SUMIFS(M10:M137,A10:A137,"P")</f>
        <v>0</v>
      </c>
      <c r="N9" s="25"/>
    </row>
    <row r="10">
      <c r="A10" s="1" t="s">
        <v>300</v>
      </c>
      <c r="B10" s="1">
        <v>1</v>
      </c>
      <c r="C10" s="26" t="s">
        <v>2727</v>
      </c>
      <c r="D10" t="s">
        <v>298</v>
      </c>
      <c r="E10" s="27" t="s">
        <v>3016</v>
      </c>
      <c r="F10" s="28" t="s">
        <v>327</v>
      </c>
      <c r="G10" s="29">
        <v>1452.4390000000001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3017</v>
      </c>
    </row>
    <row r="13" ht="89.25">
      <c r="A13" s="1" t="s">
        <v>309</v>
      </c>
      <c r="E13" s="27" t="s">
        <v>3018</v>
      </c>
    </row>
    <row r="14">
      <c r="A14" s="1" t="s">
        <v>300</v>
      </c>
      <c r="B14" s="1">
        <v>2</v>
      </c>
      <c r="C14" s="26" t="s">
        <v>2731</v>
      </c>
      <c r="D14" t="s">
        <v>298</v>
      </c>
      <c r="E14" s="27" t="s">
        <v>3019</v>
      </c>
      <c r="F14" s="28" t="s">
        <v>327</v>
      </c>
      <c r="G14" s="29">
        <v>634.20000000000005</v>
      </c>
      <c r="H14" s="28">
        <v>0</v>
      </c>
      <c r="I14" s="30">
        <f>ROUND(G14*H14,P4)</f>
        <v>0</v>
      </c>
      <c r="L14" s="31">
        <v>0</v>
      </c>
      <c r="M14" s="24">
        <f>ROUND(G14*L14,P4)</f>
        <v>0</v>
      </c>
      <c r="N14" s="25" t="s">
        <v>2659</v>
      </c>
      <c r="O14" s="32">
        <f>M14*AA14</f>
        <v>0</v>
      </c>
      <c r="P14" s="1">
        <v>3</v>
      </c>
      <c r="AA14" s="1">
        <f>IF(P14=1,$O$3,IF(P14=2,$O$4,$O$5))</f>
        <v>0</v>
      </c>
    </row>
    <row r="15">
      <c r="A15" s="1" t="s">
        <v>306</v>
      </c>
      <c r="E15" s="27" t="s">
        <v>329</v>
      </c>
    </row>
    <row r="16" ht="63.75">
      <c r="A16" s="1" t="s">
        <v>308</v>
      </c>
      <c r="E16" s="33" t="s">
        <v>3020</v>
      </c>
    </row>
    <row r="17" ht="89.25">
      <c r="A17" s="1" t="s">
        <v>309</v>
      </c>
      <c r="E17" s="27" t="s">
        <v>3018</v>
      </c>
    </row>
    <row r="18" ht="25.5">
      <c r="A18" s="1" t="s">
        <v>300</v>
      </c>
      <c r="B18" s="1">
        <v>3</v>
      </c>
      <c r="C18" s="26" t="s">
        <v>3021</v>
      </c>
      <c r="D18" t="s">
        <v>298</v>
      </c>
      <c r="E18" s="27" t="s">
        <v>3022</v>
      </c>
      <c r="F18" s="28" t="s">
        <v>333</v>
      </c>
      <c r="G18" s="29">
        <v>26.466999999999999</v>
      </c>
      <c r="H18" s="28">
        <v>0</v>
      </c>
      <c r="I18" s="30">
        <f>ROUND(G18*H18,P4)</f>
        <v>0</v>
      </c>
      <c r="L18" s="31">
        <v>0</v>
      </c>
      <c r="M18" s="24">
        <f>ROUND(G18*L18,P4)</f>
        <v>0</v>
      </c>
      <c r="N18" s="25" t="s">
        <v>2659</v>
      </c>
      <c r="O18" s="32">
        <f>M18*AA18</f>
        <v>0</v>
      </c>
      <c r="P18" s="1">
        <v>3</v>
      </c>
      <c r="AA18" s="1">
        <f>IF(P18=1,$O$3,IF(P18=2,$O$4,$O$5))</f>
        <v>0</v>
      </c>
    </row>
    <row r="19" ht="38.25">
      <c r="A19" s="1" t="s">
        <v>306</v>
      </c>
      <c r="E19" s="27" t="s">
        <v>3023</v>
      </c>
    </row>
    <row r="20">
      <c r="A20" s="1" t="s">
        <v>308</v>
      </c>
      <c r="E20" s="33" t="s">
        <v>3024</v>
      </c>
    </row>
    <row r="21" ht="318.75">
      <c r="A21" s="1" t="s">
        <v>309</v>
      </c>
      <c r="E21" s="27" t="s">
        <v>3025</v>
      </c>
    </row>
    <row r="22">
      <c r="A22" s="1" t="s">
        <v>300</v>
      </c>
      <c r="B22" s="1">
        <v>4</v>
      </c>
      <c r="C22" s="26" t="s">
        <v>3026</v>
      </c>
      <c r="D22" t="s">
        <v>298</v>
      </c>
      <c r="E22" s="27" t="s">
        <v>3027</v>
      </c>
      <c r="F22" s="28" t="s">
        <v>359</v>
      </c>
      <c r="G22" s="29">
        <v>1</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3028</v>
      </c>
    </row>
    <row r="25" ht="409.5">
      <c r="A25" s="1" t="s">
        <v>309</v>
      </c>
      <c r="E25" s="27" t="s">
        <v>3029</v>
      </c>
    </row>
    <row r="26">
      <c r="A26" s="1" t="s">
        <v>300</v>
      </c>
      <c r="B26" s="1">
        <v>5</v>
      </c>
      <c r="C26" s="26" t="s">
        <v>3030</v>
      </c>
      <c r="D26" t="s">
        <v>298</v>
      </c>
      <c r="E26" s="27" t="s">
        <v>3031</v>
      </c>
      <c r="F26" s="28" t="s">
        <v>359</v>
      </c>
      <c r="G26" s="29">
        <v>1</v>
      </c>
      <c r="H26" s="28">
        <v>0</v>
      </c>
      <c r="I26" s="30">
        <f>ROUND(G26*H26,P4)</f>
        <v>0</v>
      </c>
      <c r="L26" s="31">
        <v>0</v>
      </c>
      <c r="M26" s="24">
        <f>ROUND(G26*L26,P4)</f>
        <v>0</v>
      </c>
      <c r="N26" s="25" t="s">
        <v>2659</v>
      </c>
      <c r="O26" s="32">
        <f>M26*AA26</f>
        <v>0</v>
      </c>
      <c r="P26" s="1">
        <v>3</v>
      </c>
      <c r="AA26" s="1">
        <f>IF(P26=1,$O$3,IF(P26=2,$O$4,$O$5))</f>
        <v>0</v>
      </c>
    </row>
    <row r="27">
      <c r="A27" s="1" t="s">
        <v>306</v>
      </c>
      <c r="E27" s="27" t="s">
        <v>329</v>
      </c>
    </row>
    <row r="28">
      <c r="A28" s="1" t="s">
        <v>308</v>
      </c>
      <c r="E28" s="33" t="s">
        <v>3032</v>
      </c>
    </row>
    <row r="29" ht="409.5">
      <c r="A29" s="1" t="s">
        <v>309</v>
      </c>
      <c r="E29" s="27" t="s">
        <v>2825</v>
      </c>
    </row>
    <row r="30">
      <c r="A30" s="1" t="s">
        <v>300</v>
      </c>
      <c r="B30" s="1">
        <v>6</v>
      </c>
      <c r="C30" s="26" t="s">
        <v>3033</v>
      </c>
      <c r="D30" t="s">
        <v>298</v>
      </c>
      <c r="E30" s="27" t="s">
        <v>3034</v>
      </c>
      <c r="F30" s="28" t="s">
        <v>1714</v>
      </c>
      <c r="G30" s="29">
        <v>1</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3035</v>
      </c>
    </row>
    <row r="33" ht="89.25">
      <c r="A33" s="1" t="s">
        <v>309</v>
      </c>
      <c r="E33" s="27" t="s">
        <v>3036</v>
      </c>
    </row>
    <row r="34">
      <c r="A34" s="1" t="s">
        <v>300</v>
      </c>
      <c r="B34" s="1">
        <v>7</v>
      </c>
      <c r="C34" s="26" t="s">
        <v>2841</v>
      </c>
      <c r="D34" t="s">
        <v>298</v>
      </c>
      <c r="E34" s="27" t="s">
        <v>3037</v>
      </c>
      <c r="F34" s="28" t="s">
        <v>359</v>
      </c>
      <c r="G34" s="29">
        <v>2</v>
      </c>
      <c r="H34" s="28">
        <v>0</v>
      </c>
      <c r="I34" s="30">
        <f>ROUND(G34*H34,P4)</f>
        <v>0</v>
      </c>
      <c r="L34" s="31">
        <v>0</v>
      </c>
      <c r="M34" s="24">
        <f>ROUND(G34*L34,P4)</f>
        <v>0</v>
      </c>
      <c r="N34" s="25" t="s">
        <v>2659</v>
      </c>
      <c r="O34" s="32">
        <f>M34*AA34</f>
        <v>0</v>
      </c>
      <c r="P34" s="1">
        <v>3</v>
      </c>
      <c r="AA34" s="1">
        <f>IF(P34=1,$O$3,IF(P34=2,$O$4,$O$5))</f>
        <v>0</v>
      </c>
    </row>
    <row r="35">
      <c r="A35" s="1" t="s">
        <v>306</v>
      </c>
      <c r="E35" s="27" t="s">
        <v>329</v>
      </c>
    </row>
    <row r="36">
      <c r="A36" s="1" t="s">
        <v>308</v>
      </c>
      <c r="E36" s="33" t="s">
        <v>3038</v>
      </c>
    </row>
    <row r="37" ht="76.5">
      <c r="A37" s="1" t="s">
        <v>309</v>
      </c>
      <c r="E37" s="27" t="s">
        <v>3039</v>
      </c>
    </row>
    <row r="38" ht="25.5">
      <c r="A38" s="1" t="s">
        <v>300</v>
      </c>
      <c r="B38" s="1">
        <v>8</v>
      </c>
      <c r="C38" s="26" t="s">
        <v>2954</v>
      </c>
      <c r="D38" t="s">
        <v>298</v>
      </c>
      <c r="E38" s="27" t="s">
        <v>3040</v>
      </c>
      <c r="F38" s="28" t="s">
        <v>333</v>
      </c>
      <c r="G38" s="29">
        <v>71.364000000000004</v>
      </c>
      <c r="H38" s="28">
        <v>0</v>
      </c>
      <c r="I38" s="30">
        <f>ROUND(G38*H38,P4)</f>
        <v>0</v>
      </c>
      <c r="L38" s="31">
        <v>0</v>
      </c>
      <c r="M38" s="24">
        <f>ROUND(G38*L38,P4)</f>
        <v>0</v>
      </c>
      <c r="N38" s="25" t="s">
        <v>2659</v>
      </c>
      <c r="O38" s="32">
        <f>M38*AA38</f>
        <v>0</v>
      </c>
      <c r="P38" s="1">
        <v>3</v>
      </c>
      <c r="AA38" s="1">
        <f>IF(P38=1,$O$3,IF(P38=2,$O$4,$O$5))</f>
        <v>0</v>
      </c>
    </row>
    <row r="39">
      <c r="A39" s="1" t="s">
        <v>306</v>
      </c>
      <c r="E39" s="27" t="s">
        <v>329</v>
      </c>
    </row>
    <row r="40">
      <c r="A40" s="1" t="s">
        <v>308</v>
      </c>
      <c r="E40" s="33" t="s">
        <v>3041</v>
      </c>
    </row>
    <row r="41" ht="114.75">
      <c r="A41" s="1" t="s">
        <v>309</v>
      </c>
      <c r="E41" s="27" t="s">
        <v>3042</v>
      </c>
    </row>
    <row r="42" ht="25.5">
      <c r="A42" s="1" t="s">
        <v>300</v>
      </c>
      <c r="B42" s="1">
        <v>9</v>
      </c>
      <c r="C42" s="26" t="s">
        <v>2751</v>
      </c>
      <c r="D42" t="s">
        <v>298</v>
      </c>
      <c r="E42" s="27" t="s">
        <v>3043</v>
      </c>
      <c r="F42" s="28" t="s">
        <v>333</v>
      </c>
      <c r="G42" s="29">
        <v>188.30099999999999</v>
      </c>
      <c r="H42" s="28">
        <v>0</v>
      </c>
      <c r="I42" s="30">
        <f>ROUND(G42*H42,P4)</f>
        <v>0</v>
      </c>
      <c r="L42" s="31">
        <v>0</v>
      </c>
      <c r="M42" s="24">
        <f>ROUND(G42*L42,P4)</f>
        <v>0</v>
      </c>
      <c r="N42" s="25" t="s">
        <v>2659</v>
      </c>
      <c r="O42" s="32">
        <f>M42*AA42</f>
        <v>0</v>
      </c>
      <c r="P42" s="1">
        <v>3</v>
      </c>
      <c r="AA42" s="1">
        <f>IF(P42=1,$O$3,IF(P42=2,$O$4,$O$5))</f>
        <v>0</v>
      </c>
    </row>
    <row r="43">
      <c r="A43" s="1" t="s">
        <v>306</v>
      </c>
      <c r="E43" s="27" t="s">
        <v>329</v>
      </c>
    </row>
    <row r="44">
      <c r="A44" s="1" t="s">
        <v>308</v>
      </c>
      <c r="E44" s="33" t="s">
        <v>3044</v>
      </c>
    </row>
    <row r="45" ht="114.75">
      <c r="A45" s="1" t="s">
        <v>309</v>
      </c>
      <c r="E45" s="27" t="s">
        <v>3042</v>
      </c>
    </row>
    <row r="46" ht="25.5">
      <c r="A46" s="1" t="s">
        <v>300</v>
      </c>
      <c r="B46" s="1">
        <v>10</v>
      </c>
      <c r="C46" s="26" t="s">
        <v>3045</v>
      </c>
      <c r="D46" t="s">
        <v>298</v>
      </c>
      <c r="E46" s="27" t="s">
        <v>3046</v>
      </c>
      <c r="F46" s="28" t="s">
        <v>333</v>
      </c>
      <c r="G46" s="29">
        <v>70</v>
      </c>
      <c r="H46" s="28">
        <v>0</v>
      </c>
      <c r="I46" s="30">
        <f>ROUND(G46*H46,P4)</f>
        <v>0</v>
      </c>
      <c r="L46" s="31">
        <v>0</v>
      </c>
      <c r="M46" s="24">
        <f>ROUND(G46*L46,P4)</f>
        <v>0</v>
      </c>
      <c r="N46" s="25" t="s">
        <v>2659</v>
      </c>
      <c r="O46" s="32">
        <f>M46*AA46</f>
        <v>0</v>
      </c>
      <c r="P46" s="1">
        <v>3</v>
      </c>
      <c r="AA46" s="1">
        <f>IF(P46=1,$O$3,IF(P46=2,$O$4,$O$5))</f>
        <v>0</v>
      </c>
    </row>
    <row r="47">
      <c r="A47" s="1" t="s">
        <v>306</v>
      </c>
      <c r="E47" s="27" t="s">
        <v>329</v>
      </c>
    </row>
    <row r="48">
      <c r="A48" s="1" t="s">
        <v>308</v>
      </c>
      <c r="E48" s="33" t="s">
        <v>3047</v>
      </c>
    </row>
    <row r="49" ht="114.75">
      <c r="A49" s="1" t="s">
        <v>309</v>
      </c>
      <c r="E49" s="27" t="s">
        <v>3042</v>
      </c>
    </row>
    <row r="50" ht="25.5">
      <c r="A50" s="1" t="s">
        <v>300</v>
      </c>
      <c r="B50" s="1">
        <v>11</v>
      </c>
      <c r="C50" s="26" t="s">
        <v>3048</v>
      </c>
      <c r="D50" t="s">
        <v>298</v>
      </c>
      <c r="E50" s="27" t="s">
        <v>3049</v>
      </c>
      <c r="F50" s="28" t="s">
        <v>359</v>
      </c>
      <c r="G50" s="29">
        <v>62</v>
      </c>
      <c r="H50" s="28">
        <v>0</v>
      </c>
      <c r="I50" s="30">
        <f>ROUND(G50*H50,P4)</f>
        <v>0</v>
      </c>
      <c r="L50" s="31">
        <v>0</v>
      </c>
      <c r="M50" s="24">
        <f>ROUND(G50*L50,P4)</f>
        <v>0</v>
      </c>
      <c r="N50" s="25" t="s">
        <v>2659</v>
      </c>
      <c r="O50" s="32">
        <f>M50*AA50</f>
        <v>0</v>
      </c>
      <c r="P50" s="1">
        <v>3</v>
      </c>
      <c r="AA50" s="1">
        <f>IF(P50=1,$O$3,IF(P50=2,$O$4,$O$5))</f>
        <v>0</v>
      </c>
    </row>
    <row r="51">
      <c r="A51" s="1" t="s">
        <v>306</v>
      </c>
      <c r="E51" s="27" t="s">
        <v>329</v>
      </c>
    </row>
    <row r="52" ht="25.5">
      <c r="A52" s="1" t="s">
        <v>308</v>
      </c>
      <c r="E52" s="33" t="s">
        <v>3050</v>
      </c>
    </row>
    <row r="53" ht="153">
      <c r="A53" s="1" t="s">
        <v>309</v>
      </c>
      <c r="E53" s="27" t="s">
        <v>3051</v>
      </c>
    </row>
    <row r="54">
      <c r="A54" s="1" t="s">
        <v>300</v>
      </c>
      <c r="B54" s="1">
        <v>12</v>
      </c>
      <c r="C54" s="26" t="s">
        <v>2755</v>
      </c>
      <c r="D54" t="s">
        <v>298</v>
      </c>
      <c r="E54" s="27" t="s">
        <v>3052</v>
      </c>
      <c r="F54" s="28" t="s">
        <v>3053</v>
      </c>
      <c r="G54" s="29">
        <v>300</v>
      </c>
      <c r="H54" s="28">
        <v>0</v>
      </c>
      <c r="I54" s="30">
        <f>ROUND(G54*H54,P4)</f>
        <v>0</v>
      </c>
      <c r="L54" s="31">
        <v>0</v>
      </c>
      <c r="M54" s="24">
        <f>ROUND(G54*L54,P4)</f>
        <v>0</v>
      </c>
      <c r="N54" s="25" t="s">
        <v>2659</v>
      </c>
      <c r="O54" s="32">
        <f>M54*AA54</f>
        <v>0</v>
      </c>
      <c r="P54" s="1">
        <v>3</v>
      </c>
      <c r="AA54" s="1">
        <f>IF(P54=1,$O$3,IF(P54=2,$O$4,$O$5))</f>
        <v>0</v>
      </c>
    </row>
    <row r="55">
      <c r="A55" s="1" t="s">
        <v>306</v>
      </c>
      <c r="E55" s="27" t="s">
        <v>329</v>
      </c>
    </row>
    <row r="56" ht="25.5">
      <c r="A56" s="1" t="s">
        <v>308</v>
      </c>
      <c r="E56" s="33" t="s">
        <v>3054</v>
      </c>
    </row>
    <row r="57" ht="140.25">
      <c r="A57" s="1" t="s">
        <v>309</v>
      </c>
      <c r="E57" s="27" t="s">
        <v>3055</v>
      </c>
    </row>
    <row r="58" ht="25.5">
      <c r="A58" s="1" t="s">
        <v>300</v>
      </c>
      <c r="B58" s="1">
        <v>13</v>
      </c>
      <c r="C58" s="26" t="s">
        <v>3056</v>
      </c>
      <c r="D58" t="s">
        <v>298</v>
      </c>
      <c r="E58" s="27" t="s">
        <v>3057</v>
      </c>
      <c r="F58" s="28" t="s">
        <v>359</v>
      </c>
      <c r="G58" s="29">
        <v>2</v>
      </c>
      <c r="H58" s="28">
        <v>0</v>
      </c>
      <c r="I58" s="30">
        <f>ROUND(G58*H58,P4)</f>
        <v>0</v>
      </c>
      <c r="L58" s="31">
        <v>0</v>
      </c>
      <c r="M58" s="24">
        <f>ROUND(G58*L58,P4)</f>
        <v>0</v>
      </c>
      <c r="N58" s="25" t="s">
        <v>2659</v>
      </c>
      <c r="O58" s="32">
        <f>M58*AA58</f>
        <v>0</v>
      </c>
      <c r="P58" s="1">
        <v>3</v>
      </c>
      <c r="AA58" s="1">
        <f>IF(P58=1,$O$3,IF(P58=2,$O$4,$O$5))</f>
        <v>0</v>
      </c>
    </row>
    <row r="59">
      <c r="A59" s="1" t="s">
        <v>306</v>
      </c>
      <c r="E59" s="27" t="s">
        <v>329</v>
      </c>
    </row>
    <row r="60">
      <c r="A60" s="1" t="s">
        <v>308</v>
      </c>
      <c r="E60" s="33" t="s">
        <v>3058</v>
      </c>
    </row>
    <row r="61" ht="178.5">
      <c r="A61" s="1" t="s">
        <v>309</v>
      </c>
      <c r="E61" s="27" t="s">
        <v>3059</v>
      </c>
    </row>
    <row r="62">
      <c r="A62" s="1" t="s">
        <v>300</v>
      </c>
      <c r="B62" s="1">
        <v>14</v>
      </c>
      <c r="C62" s="26" t="s">
        <v>2798</v>
      </c>
      <c r="D62" t="s">
        <v>298</v>
      </c>
      <c r="E62" s="27" t="s">
        <v>3060</v>
      </c>
      <c r="F62" s="28" t="s">
        <v>359</v>
      </c>
      <c r="G62" s="29">
        <v>54</v>
      </c>
      <c r="H62" s="28">
        <v>0</v>
      </c>
      <c r="I62" s="30">
        <f>ROUND(G62*H62,P4)</f>
        <v>0</v>
      </c>
      <c r="L62" s="31">
        <v>0</v>
      </c>
      <c r="M62" s="24">
        <f>ROUND(G62*L62,P4)</f>
        <v>0</v>
      </c>
      <c r="N62" s="25" t="s">
        <v>2659</v>
      </c>
      <c r="O62" s="32">
        <f>M62*AA62</f>
        <v>0</v>
      </c>
      <c r="P62" s="1">
        <v>3</v>
      </c>
      <c r="AA62" s="1">
        <f>IF(P62=1,$O$3,IF(P62=2,$O$4,$O$5))</f>
        <v>0</v>
      </c>
    </row>
    <row r="63">
      <c r="A63" s="1" t="s">
        <v>306</v>
      </c>
      <c r="E63" s="27" t="s">
        <v>329</v>
      </c>
    </row>
    <row r="64" ht="63.75">
      <c r="A64" s="1" t="s">
        <v>308</v>
      </c>
      <c r="E64" s="33" t="s">
        <v>3061</v>
      </c>
    </row>
    <row r="65" ht="255">
      <c r="A65" s="1" t="s">
        <v>309</v>
      </c>
      <c r="E65" s="27" t="s">
        <v>3062</v>
      </c>
    </row>
    <row r="66">
      <c r="A66" s="1" t="s">
        <v>300</v>
      </c>
      <c r="B66" s="1">
        <v>15</v>
      </c>
      <c r="C66" s="26" t="s">
        <v>3063</v>
      </c>
      <c r="D66" t="s">
        <v>298</v>
      </c>
      <c r="E66" s="27" t="s">
        <v>3064</v>
      </c>
      <c r="F66" s="28" t="s">
        <v>359</v>
      </c>
      <c r="G66" s="29">
        <v>38</v>
      </c>
      <c r="H66" s="28">
        <v>0</v>
      </c>
      <c r="I66" s="30">
        <f>ROUND(G66*H66,P4)</f>
        <v>0</v>
      </c>
      <c r="L66" s="31">
        <v>0</v>
      </c>
      <c r="M66" s="24">
        <f>ROUND(G66*L66,P4)</f>
        <v>0</v>
      </c>
      <c r="N66" s="25" t="s">
        <v>2659</v>
      </c>
      <c r="O66" s="32">
        <f>M66*AA66</f>
        <v>0</v>
      </c>
      <c r="P66" s="1">
        <v>3</v>
      </c>
      <c r="AA66" s="1">
        <f>IF(P66=1,$O$3,IF(P66=2,$O$4,$O$5))</f>
        <v>0</v>
      </c>
    </row>
    <row r="67">
      <c r="A67" s="1" t="s">
        <v>306</v>
      </c>
      <c r="E67" s="27" t="s">
        <v>329</v>
      </c>
    </row>
    <row r="68">
      <c r="A68" s="1" t="s">
        <v>308</v>
      </c>
      <c r="E68" s="33" t="s">
        <v>3065</v>
      </c>
    </row>
    <row r="69" ht="255">
      <c r="A69" s="1" t="s">
        <v>309</v>
      </c>
      <c r="E69" s="27" t="s">
        <v>3062</v>
      </c>
    </row>
    <row r="70">
      <c r="A70" s="1" t="s">
        <v>300</v>
      </c>
      <c r="B70" s="1">
        <v>16</v>
      </c>
      <c r="C70" s="26" t="s">
        <v>2805</v>
      </c>
      <c r="D70" t="s">
        <v>298</v>
      </c>
      <c r="E70" s="27" t="s">
        <v>2806</v>
      </c>
      <c r="F70" s="28" t="s">
        <v>333</v>
      </c>
      <c r="G70" s="29">
        <v>641.76300000000003</v>
      </c>
      <c r="H70" s="28">
        <v>0</v>
      </c>
      <c r="I70" s="30">
        <f>ROUND(G70*H70,P4)</f>
        <v>0</v>
      </c>
      <c r="L70" s="31">
        <v>0</v>
      </c>
      <c r="M70" s="24">
        <f>ROUND(G70*L70,P4)</f>
        <v>0</v>
      </c>
      <c r="N70" s="25" t="s">
        <v>2659</v>
      </c>
      <c r="O70" s="32">
        <f>M70*AA70</f>
        <v>0</v>
      </c>
      <c r="P70" s="1">
        <v>3</v>
      </c>
      <c r="AA70" s="1">
        <f>IF(P70=1,$O$3,IF(P70=2,$O$4,$O$5))</f>
        <v>0</v>
      </c>
    </row>
    <row r="71">
      <c r="A71" s="1" t="s">
        <v>306</v>
      </c>
      <c r="E71" s="27" t="s">
        <v>329</v>
      </c>
    </row>
    <row r="72" ht="38.25">
      <c r="A72" s="1" t="s">
        <v>308</v>
      </c>
      <c r="E72" s="33" t="s">
        <v>3066</v>
      </c>
    </row>
    <row r="73" ht="165.75">
      <c r="A73" s="1" t="s">
        <v>309</v>
      </c>
      <c r="E73" s="27" t="s">
        <v>3067</v>
      </c>
    </row>
    <row r="74">
      <c r="A74" s="1" t="s">
        <v>300</v>
      </c>
      <c r="B74" s="1">
        <v>17</v>
      </c>
      <c r="C74" s="26" t="s">
        <v>2849</v>
      </c>
      <c r="D74" t="s">
        <v>298</v>
      </c>
      <c r="E74" s="27" t="s">
        <v>3068</v>
      </c>
      <c r="F74" s="28" t="s">
        <v>359</v>
      </c>
      <c r="G74" s="29">
        <v>50</v>
      </c>
      <c r="H74" s="28">
        <v>0</v>
      </c>
      <c r="I74" s="30">
        <f>ROUND(G74*H74,P4)</f>
        <v>0</v>
      </c>
      <c r="L74" s="31">
        <v>0</v>
      </c>
      <c r="M74" s="24">
        <f>ROUND(G74*L74,P4)</f>
        <v>0</v>
      </c>
      <c r="N74" s="25" t="s">
        <v>2659</v>
      </c>
      <c r="O74" s="32">
        <f>M74*AA74</f>
        <v>0</v>
      </c>
      <c r="P74" s="1">
        <v>3</v>
      </c>
      <c r="AA74" s="1">
        <f>IF(P74=1,$O$3,IF(P74=2,$O$4,$O$5))</f>
        <v>0</v>
      </c>
    </row>
    <row r="75">
      <c r="A75" s="1" t="s">
        <v>306</v>
      </c>
      <c r="E75" s="27" t="s">
        <v>329</v>
      </c>
    </row>
    <row r="76" ht="25.5">
      <c r="A76" s="1" t="s">
        <v>308</v>
      </c>
      <c r="E76" s="33" t="s">
        <v>3069</v>
      </c>
    </row>
    <row r="77" ht="140.25">
      <c r="A77" s="1" t="s">
        <v>309</v>
      </c>
      <c r="E77" s="27" t="s">
        <v>3070</v>
      </c>
    </row>
    <row r="78" ht="25.5">
      <c r="A78" s="1" t="s">
        <v>300</v>
      </c>
      <c r="B78" s="1">
        <v>18</v>
      </c>
      <c r="C78" s="26" t="s">
        <v>2764</v>
      </c>
      <c r="D78" t="s">
        <v>298</v>
      </c>
      <c r="E78" s="27" t="s">
        <v>3071</v>
      </c>
      <c r="F78" s="28" t="s">
        <v>333</v>
      </c>
      <c r="G78" s="29">
        <v>150</v>
      </c>
      <c r="H78" s="28">
        <v>0</v>
      </c>
      <c r="I78" s="30">
        <f>ROUND(G78*H78,P4)</f>
        <v>0</v>
      </c>
      <c r="L78" s="31">
        <v>0</v>
      </c>
      <c r="M78" s="24">
        <f>ROUND(G78*L78,P4)</f>
        <v>0</v>
      </c>
      <c r="N78" s="25" t="s">
        <v>2659</v>
      </c>
      <c r="O78" s="32">
        <f>M78*AA78</f>
        <v>0</v>
      </c>
      <c r="P78" s="1">
        <v>3</v>
      </c>
      <c r="AA78" s="1">
        <f>IF(P78=1,$O$3,IF(P78=2,$O$4,$O$5))</f>
        <v>0</v>
      </c>
    </row>
    <row r="79">
      <c r="A79" s="1" t="s">
        <v>306</v>
      </c>
      <c r="E79" s="27" t="s">
        <v>329</v>
      </c>
    </row>
    <row r="80" ht="25.5">
      <c r="A80" s="1" t="s">
        <v>308</v>
      </c>
      <c r="E80" s="33" t="s">
        <v>3072</v>
      </c>
    </row>
    <row r="81" ht="178.5">
      <c r="A81" s="1" t="s">
        <v>309</v>
      </c>
      <c r="E81" s="27" t="s">
        <v>3073</v>
      </c>
    </row>
    <row r="82">
      <c r="A82" s="1" t="s">
        <v>300</v>
      </c>
      <c r="B82" s="1">
        <v>19</v>
      </c>
      <c r="C82" s="26" t="s">
        <v>2809</v>
      </c>
      <c r="D82" t="s">
        <v>298</v>
      </c>
      <c r="E82" s="27" t="s">
        <v>3074</v>
      </c>
      <c r="F82" s="28" t="s">
        <v>359</v>
      </c>
      <c r="G82" s="29">
        <v>12</v>
      </c>
      <c r="H82" s="28">
        <v>0</v>
      </c>
      <c r="I82" s="30">
        <f>ROUND(G82*H82,P4)</f>
        <v>0</v>
      </c>
      <c r="L82" s="31">
        <v>0</v>
      </c>
      <c r="M82" s="24">
        <f>ROUND(G82*L82,P4)</f>
        <v>0</v>
      </c>
      <c r="N82" s="25" t="s">
        <v>2659</v>
      </c>
      <c r="O82" s="32">
        <f>M82*AA82</f>
        <v>0</v>
      </c>
      <c r="P82" s="1">
        <v>3</v>
      </c>
      <c r="AA82" s="1">
        <f>IF(P82=1,$O$3,IF(P82=2,$O$4,$O$5))</f>
        <v>0</v>
      </c>
    </row>
    <row r="83">
      <c r="A83" s="1" t="s">
        <v>306</v>
      </c>
      <c r="E83" s="27" t="s">
        <v>329</v>
      </c>
    </row>
    <row r="84">
      <c r="A84" s="1" t="s">
        <v>308</v>
      </c>
      <c r="E84" s="33" t="s">
        <v>3075</v>
      </c>
    </row>
    <row r="85" ht="102">
      <c r="A85" s="1" t="s">
        <v>309</v>
      </c>
      <c r="E85" s="27" t="s">
        <v>3076</v>
      </c>
    </row>
    <row r="86">
      <c r="A86" s="1" t="s">
        <v>300</v>
      </c>
      <c r="B86" s="1">
        <v>20</v>
      </c>
      <c r="C86" s="26" t="s">
        <v>3077</v>
      </c>
      <c r="D86" t="s">
        <v>298</v>
      </c>
      <c r="E86" s="27" t="s">
        <v>3078</v>
      </c>
      <c r="F86" s="28" t="s">
        <v>350</v>
      </c>
      <c r="G86" s="29">
        <v>1711</v>
      </c>
      <c r="H86" s="28">
        <v>0</v>
      </c>
      <c r="I86" s="30">
        <f>ROUND(G86*H86,P4)</f>
        <v>0</v>
      </c>
      <c r="L86" s="31">
        <v>0</v>
      </c>
      <c r="M86" s="24">
        <f>ROUND(G86*L86,P4)</f>
        <v>0</v>
      </c>
      <c r="N86" s="25" t="s">
        <v>2659</v>
      </c>
      <c r="O86" s="32">
        <f>M86*AA86</f>
        <v>0</v>
      </c>
      <c r="P86" s="1">
        <v>3</v>
      </c>
      <c r="AA86" s="1">
        <f>IF(P86=1,$O$3,IF(P86=2,$O$4,$O$5))</f>
        <v>0</v>
      </c>
    </row>
    <row r="87">
      <c r="A87" s="1" t="s">
        <v>306</v>
      </c>
      <c r="E87" s="27" t="s">
        <v>3079</v>
      </c>
    </row>
    <row r="88">
      <c r="A88" s="1" t="s">
        <v>308</v>
      </c>
      <c r="E88" s="33" t="s">
        <v>3080</v>
      </c>
    </row>
    <row r="89" ht="51">
      <c r="A89" s="1" t="s">
        <v>309</v>
      </c>
      <c r="E89" s="27" t="s">
        <v>3081</v>
      </c>
    </row>
    <row r="90" ht="25.5">
      <c r="A90" s="1" t="s">
        <v>300</v>
      </c>
      <c r="B90" s="1">
        <v>21</v>
      </c>
      <c r="C90" s="26" t="s">
        <v>3082</v>
      </c>
      <c r="D90" t="s">
        <v>298</v>
      </c>
      <c r="E90" s="27" t="s">
        <v>3083</v>
      </c>
      <c r="F90" s="28" t="s">
        <v>333</v>
      </c>
      <c r="G90" s="29">
        <v>466.82299999999998</v>
      </c>
      <c r="H90" s="28">
        <v>0</v>
      </c>
      <c r="I90" s="30">
        <f>ROUND(G90*H90,P4)</f>
        <v>0</v>
      </c>
      <c r="L90" s="31">
        <v>0</v>
      </c>
      <c r="M90" s="24">
        <f>ROUND(G90*L90,P4)</f>
        <v>0</v>
      </c>
      <c r="N90" s="25" t="s">
        <v>780</v>
      </c>
      <c r="O90" s="32">
        <f>M90*AA90</f>
        <v>0</v>
      </c>
      <c r="P90" s="1">
        <v>3</v>
      </c>
      <c r="AA90" s="1">
        <f>IF(P90=1,$O$3,IF(P90=2,$O$4,$O$5))</f>
        <v>0</v>
      </c>
    </row>
    <row r="91">
      <c r="A91" s="1" t="s">
        <v>306</v>
      </c>
      <c r="E91" s="27" t="s">
        <v>329</v>
      </c>
    </row>
    <row r="92">
      <c r="A92" s="1" t="s">
        <v>308</v>
      </c>
      <c r="E92" s="33" t="s">
        <v>3084</v>
      </c>
    </row>
    <row r="93" ht="344.25">
      <c r="A93" s="1" t="s">
        <v>309</v>
      </c>
      <c r="E93" s="27" t="s">
        <v>3085</v>
      </c>
    </row>
    <row r="94" ht="25.5">
      <c r="A94" s="1" t="s">
        <v>300</v>
      </c>
      <c r="B94" s="1">
        <v>22</v>
      </c>
      <c r="C94" s="26" t="s">
        <v>3086</v>
      </c>
      <c r="D94" t="s">
        <v>298</v>
      </c>
      <c r="E94" s="27" t="s">
        <v>3087</v>
      </c>
      <c r="F94" s="28" t="s">
        <v>333</v>
      </c>
      <c r="G94" s="29">
        <v>9.5999999999999996</v>
      </c>
      <c r="H94" s="28">
        <v>0</v>
      </c>
      <c r="I94" s="30">
        <f>ROUND(G94*H94,P4)</f>
        <v>0</v>
      </c>
      <c r="L94" s="31">
        <v>0</v>
      </c>
      <c r="M94" s="24">
        <f>ROUND(G94*L94,P4)</f>
        <v>0</v>
      </c>
      <c r="N94" s="25" t="s">
        <v>780</v>
      </c>
      <c r="O94" s="32">
        <f>M94*AA94</f>
        <v>0</v>
      </c>
      <c r="P94" s="1">
        <v>3</v>
      </c>
      <c r="AA94" s="1">
        <f>IF(P94=1,$O$3,IF(P94=2,$O$4,$O$5))</f>
        <v>0</v>
      </c>
    </row>
    <row r="95">
      <c r="A95" s="1" t="s">
        <v>306</v>
      </c>
      <c r="E95" s="27" t="s">
        <v>329</v>
      </c>
    </row>
    <row r="96" ht="38.25">
      <c r="A96" s="1" t="s">
        <v>308</v>
      </c>
      <c r="E96" s="33" t="s">
        <v>3088</v>
      </c>
    </row>
    <row r="97" ht="318.75">
      <c r="A97" s="1" t="s">
        <v>309</v>
      </c>
      <c r="E97" s="27" t="s">
        <v>3025</v>
      </c>
    </row>
    <row r="98" ht="25.5">
      <c r="A98" s="1" t="s">
        <v>300</v>
      </c>
      <c r="B98" s="1">
        <v>23</v>
      </c>
      <c r="C98" s="26" t="s">
        <v>3089</v>
      </c>
      <c r="D98" t="s">
        <v>298</v>
      </c>
      <c r="E98" s="27" t="s">
        <v>3090</v>
      </c>
      <c r="F98" s="28" t="s">
        <v>333</v>
      </c>
      <c r="G98" s="29">
        <v>7.2800000000000002</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3091</v>
      </c>
    </row>
    <row r="101" ht="318.75">
      <c r="A101" s="1" t="s">
        <v>309</v>
      </c>
      <c r="E101" s="27" t="s">
        <v>3025</v>
      </c>
    </row>
    <row r="102" ht="25.5">
      <c r="A102" s="1" t="s">
        <v>300</v>
      </c>
      <c r="B102" s="1">
        <v>24</v>
      </c>
      <c r="C102" s="26" t="s">
        <v>3092</v>
      </c>
      <c r="D102" t="s">
        <v>298</v>
      </c>
      <c r="E102" s="27" t="s">
        <v>3093</v>
      </c>
      <c r="F102" s="28" t="s">
        <v>333</v>
      </c>
      <c r="G102" s="29">
        <v>14.675000000000001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c r="E104" s="33" t="s">
        <v>3094</v>
      </c>
    </row>
    <row r="105" ht="318.75">
      <c r="A105" s="1" t="s">
        <v>309</v>
      </c>
      <c r="E105" s="27" t="s">
        <v>3095</v>
      </c>
    </row>
    <row r="106" ht="25.5">
      <c r="A106" s="1" t="s">
        <v>300</v>
      </c>
      <c r="B106" s="1">
        <v>25</v>
      </c>
      <c r="C106" s="26" t="s">
        <v>3096</v>
      </c>
      <c r="D106" t="s">
        <v>298</v>
      </c>
      <c r="E106" s="27" t="s">
        <v>3097</v>
      </c>
      <c r="F106" s="28" t="s">
        <v>333</v>
      </c>
      <c r="G106" s="29">
        <v>3</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3098</v>
      </c>
    </row>
    <row r="109" ht="318.75">
      <c r="A109" s="1" t="s">
        <v>309</v>
      </c>
      <c r="E109" s="27" t="s">
        <v>3025</v>
      </c>
    </row>
    <row r="110" ht="25.5">
      <c r="A110" s="1" t="s">
        <v>300</v>
      </c>
      <c r="B110" s="1">
        <v>26</v>
      </c>
      <c r="C110" s="26" t="s">
        <v>3099</v>
      </c>
      <c r="D110" t="s">
        <v>298</v>
      </c>
      <c r="E110" s="27" t="s">
        <v>3100</v>
      </c>
      <c r="F110" s="28" t="s">
        <v>333</v>
      </c>
      <c r="G110" s="29">
        <v>3.6400000000000001</v>
      </c>
      <c r="H110" s="28">
        <v>0</v>
      </c>
      <c r="I110" s="30">
        <f>ROUND(G110*H110,P4)</f>
        <v>0</v>
      </c>
      <c r="L110" s="31">
        <v>0</v>
      </c>
      <c r="M110" s="24">
        <f>ROUND(G110*L110,P4)</f>
        <v>0</v>
      </c>
      <c r="N110" s="25" t="s">
        <v>780</v>
      </c>
      <c r="O110" s="32">
        <f>M110*AA110</f>
        <v>0</v>
      </c>
      <c r="P110" s="1">
        <v>3</v>
      </c>
      <c r="AA110" s="1">
        <f>IF(P110=1,$O$3,IF(P110=2,$O$4,$O$5))</f>
        <v>0</v>
      </c>
    </row>
    <row r="111">
      <c r="A111" s="1" t="s">
        <v>306</v>
      </c>
      <c r="E111" s="27" t="s">
        <v>329</v>
      </c>
    </row>
    <row r="112">
      <c r="A112" s="1" t="s">
        <v>308</v>
      </c>
      <c r="E112" s="33" t="s">
        <v>3101</v>
      </c>
    </row>
    <row r="113" ht="318.75">
      <c r="A113" s="1" t="s">
        <v>309</v>
      </c>
      <c r="E113" s="27" t="s">
        <v>3025</v>
      </c>
    </row>
    <row r="114" ht="25.5">
      <c r="A114" s="1" t="s">
        <v>300</v>
      </c>
      <c r="B114" s="1">
        <v>27</v>
      </c>
      <c r="C114" s="26" t="s">
        <v>3102</v>
      </c>
      <c r="D114" t="s">
        <v>298</v>
      </c>
      <c r="E114" s="27" t="s">
        <v>3103</v>
      </c>
      <c r="F114" s="28" t="s">
        <v>333</v>
      </c>
      <c r="G114" s="29">
        <v>24.725000000000001</v>
      </c>
      <c r="H114" s="28">
        <v>0</v>
      </c>
      <c r="I114" s="30">
        <f>ROUND(G114*H114,P4)</f>
        <v>0</v>
      </c>
      <c r="L114" s="31">
        <v>0</v>
      </c>
      <c r="M114" s="24">
        <f>ROUND(G114*L114,P4)</f>
        <v>0</v>
      </c>
      <c r="N114" s="25" t="s">
        <v>780</v>
      </c>
      <c r="O114" s="32">
        <f>M114*AA114</f>
        <v>0</v>
      </c>
      <c r="P114" s="1">
        <v>3</v>
      </c>
      <c r="AA114" s="1">
        <f>IF(P114=1,$O$3,IF(P114=2,$O$4,$O$5))</f>
        <v>0</v>
      </c>
    </row>
    <row r="115">
      <c r="A115" s="1" t="s">
        <v>306</v>
      </c>
      <c r="E115" s="27" t="s">
        <v>329</v>
      </c>
    </row>
    <row r="116" ht="38.25">
      <c r="A116" s="1" t="s">
        <v>308</v>
      </c>
      <c r="E116" s="33" t="s">
        <v>3104</v>
      </c>
    </row>
    <row r="117" ht="306">
      <c r="A117" s="1" t="s">
        <v>309</v>
      </c>
      <c r="E117" s="27" t="s">
        <v>3105</v>
      </c>
    </row>
    <row r="118" ht="25.5">
      <c r="A118" s="1" t="s">
        <v>300</v>
      </c>
      <c r="B118" s="1">
        <v>28</v>
      </c>
      <c r="C118" s="26" t="s">
        <v>3106</v>
      </c>
      <c r="D118" t="s">
        <v>298</v>
      </c>
      <c r="E118" s="27" t="s">
        <v>3107</v>
      </c>
      <c r="F118" s="28" t="s">
        <v>333</v>
      </c>
      <c r="G118" s="29">
        <v>7.2000000000000002</v>
      </c>
      <c r="H118" s="28">
        <v>0</v>
      </c>
      <c r="I118" s="30">
        <f>ROUND(G118*H118,P4)</f>
        <v>0</v>
      </c>
      <c r="L118" s="31">
        <v>0</v>
      </c>
      <c r="M118" s="24">
        <f>ROUND(G118*L118,P4)</f>
        <v>0</v>
      </c>
      <c r="N118" s="25" t="s">
        <v>780</v>
      </c>
      <c r="O118" s="32">
        <f>M118*AA118</f>
        <v>0</v>
      </c>
      <c r="P118" s="1">
        <v>3</v>
      </c>
      <c r="AA118" s="1">
        <f>IF(P118=1,$O$3,IF(P118=2,$O$4,$O$5))</f>
        <v>0</v>
      </c>
    </row>
    <row r="119">
      <c r="A119" s="1" t="s">
        <v>306</v>
      </c>
      <c r="E119" s="27" t="s">
        <v>329</v>
      </c>
    </row>
    <row r="120" ht="38.25">
      <c r="A120" s="1" t="s">
        <v>308</v>
      </c>
      <c r="E120" s="33" t="s">
        <v>3108</v>
      </c>
    </row>
    <row r="121" ht="318.75">
      <c r="A121" s="1" t="s">
        <v>309</v>
      </c>
      <c r="E121" s="27" t="s">
        <v>3025</v>
      </c>
    </row>
    <row r="122" ht="25.5">
      <c r="A122" s="1" t="s">
        <v>300</v>
      </c>
      <c r="B122" s="1">
        <v>29</v>
      </c>
      <c r="C122" s="26" t="s">
        <v>3109</v>
      </c>
      <c r="D122" t="s">
        <v>298</v>
      </c>
      <c r="E122" s="27" t="s">
        <v>3110</v>
      </c>
      <c r="F122" s="28" t="s">
        <v>333</v>
      </c>
      <c r="G122" s="29">
        <v>7.2800000000000002</v>
      </c>
      <c r="H122" s="28">
        <v>0</v>
      </c>
      <c r="I122" s="30">
        <f>ROUND(G122*H122,P4)</f>
        <v>0</v>
      </c>
      <c r="L122" s="31">
        <v>0</v>
      </c>
      <c r="M122" s="24">
        <f>ROUND(G122*L122,P4)</f>
        <v>0</v>
      </c>
      <c r="N122" s="25" t="s">
        <v>780</v>
      </c>
      <c r="O122" s="32">
        <f>M122*AA122</f>
        <v>0</v>
      </c>
      <c r="P122" s="1">
        <v>3</v>
      </c>
      <c r="AA122" s="1">
        <f>IF(P122=1,$O$3,IF(P122=2,$O$4,$O$5))</f>
        <v>0</v>
      </c>
    </row>
    <row r="123">
      <c r="A123" s="1" t="s">
        <v>306</v>
      </c>
      <c r="E123" s="27" t="s">
        <v>329</v>
      </c>
    </row>
    <row r="124">
      <c r="A124" s="1" t="s">
        <v>308</v>
      </c>
      <c r="E124" s="33" t="s">
        <v>3111</v>
      </c>
    </row>
    <row r="125" ht="318.75">
      <c r="A125" s="1" t="s">
        <v>309</v>
      </c>
      <c r="E125" s="27" t="s">
        <v>3095</v>
      </c>
    </row>
    <row r="126">
      <c r="A126" s="1" t="s">
        <v>300</v>
      </c>
      <c r="B126" s="1">
        <v>30</v>
      </c>
      <c r="C126" s="26" t="s">
        <v>3112</v>
      </c>
      <c r="D126" t="s">
        <v>298</v>
      </c>
      <c r="E126" s="27" t="s">
        <v>3113</v>
      </c>
      <c r="F126" s="28" t="s">
        <v>359</v>
      </c>
      <c r="G126" s="29">
        <v>1</v>
      </c>
      <c r="H126" s="28">
        <v>0</v>
      </c>
      <c r="I126" s="30">
        <f>ROUND(G126*H126,P4)</f>
        <v>0</v>
      </c>
      <c r="L126" s="31">
        <v>0</v>
      </c>
      <c r="M126" s="24">
        <f>ROUND(G126*L126,P4)</f>
        <v>0</v>
      </c>
      <c r="N126" s="25" t="s">
        <v>780</v>
      </c>
      <c r="O126" s="32">
        <f>M126*AA126</f>
        <v>0</v>
      </c>
      <c r="P126" s="1">
        <v>3</v>
      </c>
      <c r="AA126" s="1">
        <f>IF(P126=1,$O$3,IF(P126=2,$O$4,$O$5))</f>
        <v>0</v>
      </c>
    </row>
    <row r="127">
      <c r="A127" s="1" t="s">
        <v>306</v>
      </c>
      <c r="E127" s="27" t="s">
        <v>329</v>
      </c>
    </row>
    <row r="128">
      <c r="A128" s="1" t="s">
        <v>308</v>
      </c>
      <c r="E128" s="33" t="s">
        <v>3114</v>
      </c>
    </row>
    <row r="129" ht="76.5">
      <c r="A129" s="1" t="s">
        <v>309</v>
      </c>
      <c r="E129" s="27" t="s">
        <v>3039</v>
      </c>
    </row>
    <row r="130" ht="25.5">
      <c r="A130" s="1" t="s">
        <v>300</v>
      </c>
      <c r="B130" s="1">
        <v>31</v>
      </c>
      <c r="C130" s="26" t="s">
        <v>3115</v>
      </c>
      <c r="D130" t="s">
        <v>298</v>
      </c>
      <c r="E130" s="27" t="s">
        <v>3116</v>
      </c>
      <c r="F130" s="28" t="s">
        <v>359</v>
      </c>
      <c r="G130" s="29">
        <v>2</v>
      </c>
      <c r="H130" s="28">
        <v>0</v>
      </c>
      <c r="I130" s="30">
        <f>ROUND(G130*H130,P4)</f>
        <v>0</v>
      </c>
      <c r="L130" s="31">
        <v>0</v>
      </c>
      <c r="M130" s="24">
        <f>ROUND(G130*L130,P4)</f>
        <v>0</v>
      </c>
      <c r="N130" s="25" t="s">
        <v>780</v>
      </c>
      <c r="O130" s="32">
        <f>M130*AA130</f>
        <v>0</v>
      </c>
      <c r="P130" s="1">
        <v>3</v>
      </c>
      <c r="AA130" s="1">
        <f>IF(P130=1,$O$3,IF(P130=2,$O$4,$O$5))</f>
        <v>0</v>
      </c>
    </row>
    <row r="131">
      <c r="A131" s="1" t="s">
        <v>306</v>
      </c>
      <c r="E131" s="27" t="s">
        <v>329</v>
      </c>
    </row>
    <row r="132">
      <c r="A132" s="1" t="s">
        <v>308</v>
      </c>
      <c r="E132" s="33" t="s">
        <v>3117</v>
      </c>
    </row>
    <row r="133" ht="178.5">
      <c r="A133" s="1" t="s">
        <v>309</v>
      </c>
      <c r="E133" s="27" t="s">
        <v>3059</v>
      </c>
    </row>
    <row r="134" ht="25.5">
      <c r="A134" s="1" t="s">
        <v>300</v>
      </c>
      <c r="B134" s="1">
        <v>32</v>
      </c>
      <c r="C134" s="26" t="s">
        <v>3118</v>
      </c>
      <c r="D134" t="s">
        <v>298</v>
      </c>
      <c r="E134" s="27" t="s">
        <v>3119</v>
      </c>
      <c r="F134" s="28" t="s">
        <v>359</v>
      </c>
      <c r="G134" s="29">
        <v>2</v>
      </c>
      <c r="H134" s="28">
        <v>0</v>
      </c>
      <c r="I134" s="30">
        <f>ROUND(G134*H134,P4)</f>
        <v>0</v>
      </c>
      <c r="L134" s="31">
        <v>0</v>
      </c>
      <c r="M134" s="24">
        <f>ROUND(G134*L134,P4)</f>
        <v>0</v>
      </c>
      <c r="N134" s="25" t="s">
        <v>780</v>
      </c>
      <c r="O134" s="32">
        <f>M134*AA134</f>
        <v>0</v>
      </c>
      <c r="P134" s="1">
        <v>3</v>
      </c>
      <c r="AA134" s="1">
        <f>IF(P134=1,$O$3,IF(P134=2,$O$4,$O$5))</f>
        <v>0</v>
      </c>
    </row>
    <row r="135">
      <c r="A135" s="1" t="s">
        <v>306</v>
      </c>
      <c r="E135" s="27" t="s">
        <v>3120</v>
      </c>
    </row>
    <row r="136" ht="25.5">
      <c r="A136" s="1" t="s">
        <v>308</v>
      </c>
      <c r="E136" s="33" t="s">
        <v>3121</v>
      </c>
    </row>
    <row r="137" ht="191.25">
      <c r="A137" s="1" t="s">
        <v>309</v>
      </c>
      <c r="E137" s="27" t="s">
        <v>3122</v>
      </c>
    </row>
    <row r="138">
      <c r="A138" s="1" t="s">
        <v>297</v>
      </c>
      <c r="C138" s="22" t="s">
        <v>355</v>
      </c>
      <c r="E138" s="23" t="s">
        <v>356</v>
      </c>
      <c r="L138" s="24">
        <f>SUMIFS(L139:L154,A139:A154,"P")</f>
        <v>0</v>
      </c>
      <c r="M138" s="24">
        <f>SUMIFS(M139:M154,A139:A154,"P")</f>
        <v>0</v>
      </c>
      <c r="N138" s="25"/>
    </row>
    <row r="139">
      <c r="A139" s="1" t="s">
        <v>300</v>
      </c>
      <c r="B139" s="1">
        <v>33</v>
      </c>
      <c r="C139" s="26" t="s">
        <v>3123</v>
      </c>
      <c r="D139" t="s">
        <v>298</v>
      </c>
      <c r="E139" s="27" t="s">
        <v>3124</v>
      </c>
      <c r="F139" s="28" t="s">
        <v>359</v>
      </c>
      <c r="G139" s="29">
        <v>2</v>
      </c>
      <c r="H139" s="28">
        <v>0</v>
      </c>
      <c r="I139" s="30">
        <f>ROUND(G139*H139,P4)</f>
        <v>0</v>
      </c>
      <c r="L139" s="31">
        <v>0</v>
      </c>
      <c r="M139" s="24">
        <f>ROUND(G139*L139,P4)</f>
        <v>0</v>
      </c>
      <c r="N139" s="25" t="s">
        <v>2659</v>
      </c>
      <c r="O139" s="32">
        <f>M139*AA139</f>
        <v>0</v>
      </c>
      <c r="P139" s="1">
        <v>3</v>
      </c>
      <c r="AA139" s="1">
        <f>IF(P139=1,$O$3,IF(P139=2,$O$4,$O$5))</f>
        <v>0</v>
      </c>
    </row>
    <row r="140">
      <c r="A140" s="1" t="s">
        <v>306</v>
      </c>
      <c r="E140" s="27" t="s">
        <v>329</v>
      </c>
    </row>
    <row r="141">
      <c r="A141" s="1" t="s">
        <v>308</v>
      </c>
      <c r="E141" s="33" t="s">
        <v>3125</v>
      </c>
    </row>
    <row r="142" ht="114.75">
      <c r="A142" s="1" t="s">
        <v>309</v>
      </c>
      <c r="E142" s="27" t="s">
        <v>3126</v>
      </c>
    </row>
    <row r="143">
      <c r="A143" s="1" t="s">
        <v>300</v>
      </c>
      <c r="B143" s="1">
        <v>34</v>
      </c>
      <c r="C143" s="26" t="s">
        <v>3127</v>
      </c>
      <c r="D143" t="s">
        <v>298</v>
      </c>
      <c r="E143" s="27" t="s">
        <v>3128</v>
      </c>
      <c r="F143" s="28" t="s">
        <v>359</v>
      </c>
      <c r="G143" s="29">
        <v>2</v>
      </c>
      <c r="H143" s="28">
        <v>0</v>
      </c>
      <c r="I143" s="30">
        <f>ROUND(G143*H143,P4)</f>
        <v>0</v>
      </c>
      <c r="L143" s="31">
        <v>0</v>
      </c>
      <c r="M143" s="24">
        <f>ROUND(G143*L143,P4)</f>
        <v>0</v>
      </c>
      <c r="N143" s="25" t="s">
        <v>2659</v>
      </c>
      <c r="O143" s="32">
        <f>M143*AA143</f>
        <v>0</v>
      </c>
      <c r="P143" s="1">
        <v>3</v>
      </c>
      <c r="AA143" s="1">
        <f>IF(P143=1,$O$3,IF(P143=2,$O$4,$O$5))</f>
        <v>0</v>
      </c>
    </row>
    <row r="144">
      <c r="A144" s="1" t="s">
        <v>306</v>
      </c>
      <c r="E144" s="27" t="s">
        <v>329</v>
      </c>
    </row>
    <row r="145">
      <c r="A145" s="1" t="s">
        <v>308</v>
      </c>
      <c r="E145" s="33" t="s">
        <v>3129</v>
      </c>
    </row>
    <row r="146" ht="127.5">
      <c r="A146" s="1" t="s">
        <v>309</v>
      </c>
      <c r="E146" s="27" t="s">
        <v>3130</v>
      </c>
    </row>
    <row r="147">
      <c r="A147" s="1" t="s">
        <v>300</v>
      </c>
      <c r="B147" s="1">
        <v>35</v>
      </c>
      <c r="C147" s="26" t="s">
        <v>2813</v>
      </c>
      <c r="D147" t="s">
        <v>298</v>
      </c>
      <c r="E147" s="27" t="s">
        <v>2814</v>
      </c>
      <c r="F147" s="28" t="s">
        <v>359</v>
      </c>
      <c r="G147" s="29">
        <v>18</v>
      </c>
      <c r="H147" s="28">
        <v>0</v>
      </c>
      <c r="I147" s="30">
        <f>ROUND(G147*H147,P4)</f>
        <v>0</v>
      </c>
      <c r="L147" s="31">
        <v>0</v>
      </c>
      <c r="M147" s="24">
        <f>ROUND(G147*L147,P4)</f>
        <v>0</v>
      </c>
      <c r="N147" s="25" t="s">
        <v>2659</v>
      </c>
      <c r="O147" s="32">
        <f>M147*AA147</f>
        <v>0</v>
      </c>
      <c r="P147" s="1">
        <v>3</v>
      </c>
      <c r="AA147" s="1">
        <f>IF(P147=1,$O$3,IF(P147=2,$O$4,$O$5))</f>
        <v>0</v>
      </c>
    </row>
    <row r="148">
      <c r="A148" s="1" t="s">
        <v>306</v>
      </c>
      <c r="E148" s="27" t="s">
        <v>329</v>
      </c>
    </row>
    <row r="149" ht="25.5">
      <c r="A149" s="1" t="s">
        <v>308</v>
      </c>
      <c r="E149" s="33" t="s">
        <v>3131</v>
      </c>
    </row>
    <row r="150" ht="114.75">
      <c r="A150" s="1" t="s">
        <v>309</v>
      </c>
      <c r="E150" s="27" t="s">
        <v>3132</v>
      </c>
    </row>
    <row r="151">
      <c r="A151" s="1" t="s">
        <v>300</v>
      </c>
      <c r="B151" s="1">
        <v>36</v>
      </c>
      <c r="C151" s="26" t="s">
        <v>2817</v>
      </c>
      <c r="D151" t="s">
        <v>298</v>
      </c>
      <c r="E151" s="27" t="s">
        <v>2818</v>
      </c>
      <c r="F151" s="28" t="s">
        <v>359</v>
      </c>
      <c r="G151" s="29">
        <v>18</v>
      </c>
      <c r="H151" s="28">
        <v>0</v>
      </c>
      <c r="I151" s="30">
        <f>ROUND(G151*H151,P4)</f>
        <v>0</v>
      </c>
      <c r="L151" s="31">
        <v>0</v>
      </c>
      <c r="M151" s="24">
        <f>ROUND(G151*L151,P4)</f>
        <v>0</v>
      </c>
      <c r="N151" s="25" t="s">
        <v>2659</v>
      </c>
      <c r="O151" s="32">
        <f>M151*AA151</f>
        <v>0</v>
      </c>
      <c r="P151" s="1">
        <v>3</v>
      </c>
      <c r="AA151" s="1">
        <f>IF(P151=1,$O$3,IF(P151=2,$O$4,$O$5))</f>
        <v>0</v>
      </c>
    </row>
    <row r="152">
      <c r="A152" s="1" t="s">
        <v>306</v>
      </c>
      <c r="E152" s="27" t="s">
        <v>329</v>
      </c>
    </row>
    <row r="153" ht="25.5">
      <c r="A153" s="1" t="s">
        <v>308</v>
      </c>
      <c r="E153" s="33" t="s">
        <v>3131</v>
      </c>
    </row>
    <row r="154" ht="127.5">
      <c r="A154" s="1" t="s">
        <v>309</v>
      </c>
      <c r="E154" s="27" t="s">
        <v>3133</v>
      </c>
    </row>
    <row r="155">
      <c r="A155" s="1" t="s">
        <v>297</v>
      </c>
      <c r="C155" s="22" t="s">
        <v>643</v>
      </c>
      <c r="E155" s="23" t="s">
        <v>3134</v>
      </c>
      <c r="L155" s="24">
        <f>SUMIFS(L156:L207,A156:A207,"P")</f>
        <v>0</v>
      </c>
      <c r="M155" s="24">
        <f>SUMIFS(M156:M207,A156:A207,"P")</f>
        <v>0</v>
      </c>
      <c r="N155" s="25"/>
    </row>
    <row r="156">
      <c r="A156" s="1" t="s">
        <v>300</v>
      </c>
      <c r="B156" s="1">
        <v>37</v>
      </c>
      <c r="C156" s="26" t="s">
        <v>2861</v>
      </c>
      <c r="D156" t="s">
        <v>298</v>
      </c>
      <c r="E156" s="27" t="s">
        <v>2862</v>
      </c>
      <c r="F156" s="28" t="s">
        <v>359</v>
      </c>
      <c r="G156" s="29">
        <v>5</v>
      </c>
      <c r="H156" s="28">
        <v>0</v>
      </c>
      <c r="I156" s="30">
        <f>ROUND(G156*H156,P4)</f>
        <v>0</v>
      </c>
      <c r="L156" s="31">
        <v>0</v>
      </c>
      <c r="M156" s="24">
        <f>ROUND(G156*L156,P4)</f>
        <v>0</v>
      </c>
      <c r="N156" s="25" t="s">
        <v>2659</v>
      </c>
      <c r="O156" s="32">
        <f>M156*AA156</f>
        <v>0</v>
      </c>
      <c r="P156" s="1">
        <v>3</v>
      </c>
      <c r="AA156" s="1">
        <f>IF(P156=1,$O$3,IF(P156=2,$O$4,$O$5))</f>
        <v>0</v>
      </c>
    </row>
    <row r="157">
      <c r="A157" s="1" t="s">
        <v>306</v>
      </c>
      <c r="E157" s="27" t="s">
        <v>329</v>
      </c>
    </row>
    <row r="158">
      <c r="A158" s="1" t="s">
        <v>308</v>
      </c>
      <c r="E158" s="33" t="s">
        <v>3135</v>
      </c>
    </row>
    <row r="159" ht="89.25">
      <c r="A159" s="1" t="s">
        <v>309</v>
      </c>
      <c r="E159" s="27" t="s">
        <v>3136</v>
      </c>
    </row>
    <row r="160">
      <c r="A160" s="1" t="s">
        <v>300</v>
      </c>
      <c r="B160" s="1">
        <v>38</v>
      </c>
      <c r="C160" s="26" t="s">
        <v>2663</v>
      </c>
      <c r="D160" t="s">
        <v>298</v>
      </c>
      <c r="E160" s="27" t="s">
        <v>3137</v>
      </c>
      <c r="F160" s="28" t="s">
        <v>359</v>
      </c>
      <c r="G160" s="29">
        <v>20</v>
      </c>
      <c r="H160" s="28">
        <v>0</v>
      </c>
      <c r="I160" s="30">
        <f>ROUND(G160*H160,P4)</f>
        <v>0</v>
      </c>
      <c r="L160" s="31">
        <v>0</v>
      </c>
      <c r="M160" s="24">
        <f>ROUND(G160*L160,P4)</f>
        <v>0</v>
      </c>
      <c r="N160" s="25" t="s">
        <v>2659</v>
      </c>
      <c r="O160" s="32">
        <f>M160*AA160</f>
        <v>0</v>
      </c>
      <c r="P160" s="1">
        <v>3</v>
      </c>
      <c r="AA160" s="1">
        <f>IF(P160=1,$O$3,IF(P160=2,$O$4,$O$5))</f>
        <v>0</v>
      </c>
    </row>
    <row r="161">
      <c r="A161" s="1" t="s">
        <v>306</v>
      </c>
      <c r="E161" s="27" t="s">
        <v>329</v>
      </c>
    </row>
    <row r="162">
      <c r="A162" s="1" t="s">
        <v>308</v>
      </c>
      <c r="E162" s="33" t="s">
        <v>3138</v>
      </c>
    </row>
    <row r="163" ht="89.25">
      <c r="A163" s="1" t="s">
        <v>309</v>
      </c>
      <c r="E163" s="27" t="s">
        <v>3136</v>
      </c>
    </row>
    <row r="164">
      <c r="A164" s="1" t="s">
        <v>300</v>
      </c>
      <c r="B164" s="1">
        <v>39</v>
      </c>
      <c r="C164" s="26" t="s">
        <v>3139</v>
      </c>
      <c r="D164" t="s">
        <v>298</v>
      </c>
      <c r="E164" s="27" t="s">
        <v>3140</v>
      </c>
      <c r="F164" s="28" t="s">
        <v>359</v>
      </c>
      <c r="G164" s="29">
        <v>2</v>
      </c>
      <c r="H164" s="28">
        <v>0</v>
      </c>
      <c r="I164" s="30">
        <f>ROUND(G164*H164,P4)</f>
        <v>0</v>
      </c>
      <c r="L164" s="31">
        <v>0</v>
      </c>
      <c r="M164" s="24">
        <f>ROUND(G164*L164,P4)</f>
        <v>0</v>
      </c>
      <c r="N164" s="25" t="s">
        <v>2659</v>
      </c>
      <c r="O164" s="32">
        <f>M164*AA164</f>
        <v>0</v>
      </c>
      <c r="P164" s="1">
        <v>3</v>
      </c>
      <c r="AA164" s="1">
        <f>IF(P164=1,$O$3,IF(P164=2,$O$4,$O$5))</f>
        <v>0</v>
      </c>
    </row>
    <row r="165">
      <c r="A165" s="1" t="s">
        <v>306</v>
      </c>
      <c r="E165" s="27" t="s">
        <v>329</v>
      </c>
    </row>
    <row r="166">
      <c r="A166" s="1" t="s">
        <v>308</v>
      </c>
      <c r="E166" s="33" t="s">
        <v>3141</v>
      </c>
    </row>
    <row r="167" ht="102">
      <c r="A167" s="1" t="s">
        <v>309</v>
      </c>
      <c r="E167" s="27" t="s">
        <v>3142</v>
      </c>
    </row>
    <row r="168">
      <c r="A168" s="1" t="s">
        <v>300</v>
      </c>
      <c r="B168" s="1">
        <v>40</v>
      </c>
      <c r="C168" s="26" t="s">
        <v>2695</v>
      </c>
      <c r="D168" t="s">
        <v>298</v>
      </c>
      <c r="E168" s="27" t="s">
        <v>3143</v>
      </c>
      <c r="F168" s="28" t="s">
        <v>359</v>
      </c>
      <c r="G168" s="29">
        <v>9</v>
      </c>
      <c r="H168" s="28">
        <v>0</v>
      </c>
      <c r="I168" s="30">
        <f>ROUND(G168*H168,P4)</f>
        <v>0</v>
      </c>
      <c r="L168" s="31">
        <v>0</v>
      </c>
      <c r="M168" s="24">
        <f>ROUND(G168*L168,P4)</f>
        <v>0</v>
      </c>
      <c r="N168" s="25" t="s">
        <v>2659</v>
      </c>
      <c r="O168" s="32">
        <f>M168*AA168</f>
        <v>0</v>
      </c>
      <c r="P168" s="1">
        <v>3</v>
      </c>
      <c r="AA168" s="1">
        <f>IF(P168=1,$O$3,IF(P168=2,$O$4,$O$5))</f>
        <v>0</v>
      </c>
    </row>
    <row r="169">
      <c r="A169" s="1" t="s">
        <v>306</v>
      </c>
      <c r="E169" s="27" t="s">
        <v>329</v>
      </c>
    </row>
    <row r="170">
      <c r="A170" s="1" t="s">
        <v>308</v>
      </c>
      <c r="E170" s="33" t="s">
        <v>3144</v>
      </c>
    </row>
    <row r="171" ht="153">
      <c r="A171" s="1" t="s">
        <v>309</v>
      </c>
      <c r="E171" s="27" t="s">
        <v>3145</v>
      </c>
    </row>
    <row r="172">
      <c r="A172" s="1" t="s">
        <v>300</v>
      </c>
      <c r="B172" s="1">
        <v>41</v>
      </c>
      <c r="C172" s="26" t="s">
        <v>3146</v>
      </c>
      <c r="D172" t="s">
        <v>298</v>
      </c>
      <c r="E172" s="27" t="s">
        <v>3147</v>
      </c>
      <c r="F172" s="28" t="s">
        <v>327</v>
      </c>
      <c r="G172" s="29">
        <v>1286.943</v>
      </c>
      <c r="H172" s="28">
        <v>0</v>
      </c>
      <c r="I172" s="30">
        <f>ROUND(G172*H172,P4)</f>
        <v>0</v>
      </c>
      <c r="L172" s="31">
        <v>0</v>
      </c>
      <c r="M172" s="24">
        <f>ROUND(G172*L172,P4)</f>
        <v>0</v>
      </c>
      <c r="N172" s="25" t="s">
        <v>2659</v>
      </c>
      <c r="O172" s="32">
        <f>M172*AA172</f>
        <v>0</v>
      </c>
      <c r="P172" s="1">
        <v>3</v>
      </c>
      <c r="AA172" s="1">
        <f>IF(P172=1,$O$3,IF(P172=2,$O$4,$O$5))</f>
        <v>0</v>
      </c>
    </row>
    <row r="173">
      <c r="A173" s="1" t="s">
        <v>306</v>
      </c>
      <c r="E173" s="27" t="s">
        <v>329</v>
      </c>
    </row>
    <row r="174" ht="51">
      <c r="A174" s="1" t="s">
        <v>308</v>
      </c>
      <c r="E174" s="33" t="s">
        <v>3148</v>
      </c>
    </row>
    <row r="175" ht="140.25">
      <c r="A175" s="1" t="s">
        <v>309</v>
      </c>
      <c r="E175" s="27" t="s">
        <v>3149</v>
      </c>
    </row>
    <row r="176" ht="25.5">
      <c r="A176" s="1" t="s">
        <v>300</v>
      </c>
      <c r="B176" s="1">
        <v>42</v>
      </c>
      <c r="C176" s="26" t="s">
        <v>2863</v>
      </c>
      <c r="D176" t="s">
        <v>298</v>
      </c>
      <c r="E176" s="27" t="s">
        <v>2864</v>
      </c>
      <c r="F176" s="28" t="s">
        <v>333</v>
      </c>
      <c r="G176" s="29">
        <v>16</v>
      </c>
      <c r="H176" s="28">
        <v>0</v>
      </c>
      <c r="I176" s="30">
        <f>ROUND(G176*H176,P4)</f>
        <v>0</v>
      </c>
      <c r="L176" s="31">
        <v>0</v>
      </c>
      <c r="M176" s="24">
        <f>ROUND(G176*L176,P4)</f>
        <v>0</v>
      </c>
      <c r="N176" s="25" t="s">
        <v>2659</v>
      </c>
      <c r="O176" s="32">
        <f>M176*AA176</f>
        <v>0</v>
      </c>
      <c r="P176" s="1">
        <v>3</v>
      </c>
      <c r="AA176" s="1">
        <f>IF(P176=1,$O$3,IF(P176=2,$O$4,$O$5))</f>
        <v>0</v>
      </c>
    </row>
    <row r="177">
      <c r="A177" s="1" t="s">
        <v>306</v>
      </c>
      <c r="E177" s="27" t="s">
        <v>329</v>
      </c>
    </row>
    <row r="178">
      <c r="A178" s="1" t="s">
        <v>308</v>
      </c>
      <c r="E178" s="33" t="s">
        <v>3150</v>
      </c>
    </row>
    <row r="179" ht="191.25">
      <c r="A179" s="1" t="s">
        <v>309</v>
      </c>
      <c r="E179" s="27" t="s">
        <v>3151</v>
      </c>
    </row>
    <row r="180" ht="25.5">
      <c r="A180" s="1" t="s">
        <v>300</v>
      </c>
      <c r="B180" s="1">
        <v>43</v>
      </c>
      <c r="C180" s="26" t="s">
        <v>2871</v>
      </c>
      <c r="D180" t="s">
        <v>298</v>
      </c>
      <c r="E180" s="27" t="s">
        <v>3152</v>
      </c>
      <c r="F180" s="28" t="s">
        <v>333</v>
      </c>
      <c r="G180" s="29">
        <v>558</v>
      </c>
      <c r="H180" s="28">
        <v>0</v>
      </c>
      <c r="I180" s="30">
        <f>ROUND(G180*H180,P4)</f>
        <v>0</v>
      </c>
      <c r="L180" s="31">
        <v>0</v>
      </c>
      <c r="M180" s="24">
        <f>ROUND(G180*L180,P4)</f>
        <v>0</v>
      </c>
      <c r="N180" s="25" t="s">
        <v>2659</v>
      </c>
      <c r="O180" s="32">
        <f>M180*AA180</f>
        <v>0</v>
      </c>
      <c r="P180" s="1">
        <v>3</v>
      </c>
      <c r="AA180" s="1">
        <f>IF(P180=1,$O$3,IF(P180=2,$O$4,$O$5))</f>
        <v>0</v>
      </c>
    </row>
    <row r="181">
      <c r="A181" s="1" t="s">
        <v>306</v>
      </c>
      <c r="E181" s="27" t="s">
        <v>329</v>
      </c>
    </row>
    <row r="182">
      <c r="A182" s="1" t="s">
        <v>308</v>
      </c>
      <c r="E182" s="33" t="s">
        <v>3153</v>
      </c>
    </row>
    <row r="183" ht="191.25">
      <c r="A183" s="1" t="s">
        <v>309</v>
      </c>
      <c r="E183" s="27" t="s">
        <v>3154</v>
      </c>
    </row>
    <row r="184" ht="25.5">
      <c r="A184" s="1" t="s">
        <v>300</v>
      </c>
      <c r="B184" s="1">
        <v>44</v>
      </c>
      <c r="C184" s="26" t="s">
        <v>2874</v>
      </c>
      <c r="D184" t="s">
        <v>298</v>
      </c>
      <c r="E184" s="27" t="s">
        <v>3155</v>
      </c>
      <c r="F184" s="28" t="s">
        <v>1774</v>
      </c>
      <c r="G184" s="29">
        <v>343.59100000000001</v>
      </c>
      <c r="H184" s="28">
        <v>0</v>
      </c>
      <c r="I184" s="30">
        <f>ROUND(G184*H184,P4)</f>
        <v>0</v>
      </c>
      <c r="L184" s="31">
        <v>0</v>
      </c>
      <c r="M184" s="24">
        <f>ROUND(G184*L184,P4)</f>
        <v>0</v>
      </c>
      <c r="N184" s="25" t="s">
        <v>2659</v>
      </c>
      <c r="O184" s="32">
        <f>M184*AA184</f>
        <v>0</v>
      </c>
      <c r="P184" s="1">
        <v>3</v>
      </c>
      <c r="AA184" s="1">
        <f>IF(P184=1,$O$3,IF(P184=2,$O$4,$O$5))</f>
        <v>0</v>
      </c>
    </row>
    <row r="185">
      <c r="A185" s="1" t="s">
        <v>306</v>
      </c>
      <c r="E185" s="27" t="s">
        <v>329</v>
      </c>
    </row>
    <row r="186" ht="51">
      <c r="A186" s="1" t="s">
        <v>308</v>
      </c>
      <c r="E186" s="33" t="s">
        <v>3156</v>
      </c>
    </row>
    <row r="187" ht="102">
      <c r="A187" s="1" t="s">
        <v>309</v>
      </c>
      <c r="E187" s="27" t="s">
        <v>3157</v>
      </c>
    </row>
    <row r="188" ht="25.5">
      <c r="A188" s="1" t="s">
        <v>300</v>
      </c>
      <c r="B188" s="1">
        <v>45</v>
      </c>
      <c r="C188" s="26" t="s">
        <v>3158</v>
      </c>
      <c r="D188" t="s">
        <v>298</v>
      </c>
      <c r="E188" s="27" t="s">
        <v>3159</v>
      </c>
      <c r="F188" s="28" t="s">
        <v>333</v>
      </c>
      <c r="G188" s="29">
        <v>66.427999999999997</v>
      </c>
      <c r="H188" s="28">
        <v>0</v>
      </c>
      <c r="I188" s="30">
        <f>ROUND(G188*H188,P4)</f>
        <v>0</v>
      </c>
      <c r="L188" s="31">
        <v>0</v>
      </c>
      <c r="M188" s="24">
        <f>ROUND(G188*L188,P4)</f>
        <v>0</v>
      </c>
      <c r="N188" s="25" t="s">
        <v>2659</v>
      </c>
      <c r="O188" s="32">
        <f>M188*AA188</f>
        <v>0</v>
      </c>
      <c r="P188" s="1">
        <v>3</v>
      </c>
      <c r="AA188" s="1">
        <f>IF(P188=1,$O$3,IF(P188=2,$O$4,$O$5))</f>
        <v>0</v>
      </c>
    </row>
    <row r="189">
      <c r="A189" s="1" t="s">
        <v>306</v>
      </c>
      <c r="E189" s="27" t="s">
        <v>329</v>
      </c>
    </row>
    <row r="190">
      <c r="A190" s="1" t="s">
        <v>308</v>
      </c>
      <c r="E190" s="33" t="s">
        <v>3160</v>
      </c>
    </row>
    <row r="191" ht="204">
      <c r="A191" s="1" t="s">
        <v>309</v>
      </c>
      <c r="E191" s="27" t="s">
        <v>3161</v>
      </c>
    </row>
    <row r="192" ht="38.25">
      <c r="A192" s="1" t="s">
        <v>300</v>
      </c>
      <c r="B192" s="1">
        <v>46</v>
      </c>
      <c r="C192" s="26" t="s">
        <v>2877</v>
      </c>
      <c r="D192" t="s">
        <v>298</v>
      </c>
      <c r="E192" s="27" t="s">
        <v>3162</v>
      </c>
      <c r="F192" s="28" t="s">
        <v>333</v>
      </c>
      <c r="G192" s="29">
        <v>108.512</v>
      </c>
      <c r="H192" s="28">
        <v>0</v>
      </c>
      <c r="I192" s="30">
        <f>ROUND(G192*H192,P4)</f>
        <v>0</v>
      </c>
      <c r="L192" s="31">
        <v>0</v>
      </c>
      <c r="M192" s="24">
        <f>ROUND(G192*L192,P4)</f>
        <v>0</v>
      </c>
      <c r="N192" s="25" t="s">
        <v>2659</v>
      </c>
      <c r="O192" s="32">
        <f>M192*AA192</f>
        <v>0</v>
      </c>
      <c r="P192" s="1">
        <v>3</v>
      </c>
      <c r="AA192" s="1">
        <f>IF(P192=1,$O$3,IF(P192=2,$O$4,$O$5))</f>
        <v>0</v>
      </c>
    </row>
    <row r="193">
      <c r="A193" s="1" t="s">
        <v>306</v>
      </c>
      <c r="E193" s="27" t="s">
        <v>329</v>
      </c>
    </row>
    <row r="194" ht="25.5">
      <c r="A194" s="1" t="s">
        <v>308</v>
      </c>
      <c r="E194" s="33" t="s">
        <v>3163</v>
      </c>
    </row>
    <row r="195" ht="216.75">
      <c r="A195" s="1" t="s">
        <v>309</v>
      </c>
      <c r="E195" s="27" t="s">
        <v>3164</v>
      </c>
    </row>
    <row r="196" ht="38.25">
      <c r="A196" s="1" t="s">
        <v>300</v>
      </c>
      <c r="B196" s="1">
        <v>47</v>
      </c>
      <c r="C196" s="26" t="s">
        <v>3165</v>
      </c>
      <c r="D196" t="s">
        <v>298</v>
      </c>
      <c r="E196" s="27" t="s">
        <v>3166</v>
      </c>
      <c r="F196" s="28" t="s">
        <v>1774</v>
      </c>
      <c r="G196" s="29">
        <v>462</v>
      </c>
      <c r="H196" s="28">
        <v>0</v>
      </c>
      <c r="I196" s="30">
        <f>ROUND(G196*H196,P4)</f>
        <v>0</v>
      </c>
      <c r="L196" s="31">
        <v>0</v>
      </c>
      <c r="M196" s="24">
        <f>ROUND(G196*L196,P4)</f>
        <v>0</v>
      </c>
      <c r="N196" s="25" t="s">
        <v>2659</v>
      </c>
      <c r="O196" s="32">
        <f>M196*AA196</f>
        <v>0</v>
      </c>
      <c r="P196" s="1">
        <v>3</v>
      </c>
      <c r="AA196" s="1">
        <f>IF(P196=1,$O$3,IF(P196=2,$O$4,$O$5))</f>
        <v>0</v>
      </c>
    </row>
    <row r="197">
      <c r="A197" s="1" t="s">
        <v>306</v>
      </c>
      <c r="E197" s="27" t="s">
        <v>329</v>
      </c>
    </row>
    <row r="198" ht="51">
      <c r="A198" s="1" t="s">
        <v>308</v>
      </c>
      <c r="E198" s="33" t="s">
        <v>3167</v>
      </c>
    </row>
    <row r="199" ht="102">
      <c r="A199" s="1" t="s">
        <v>309</v>
      </c>
      <c r="E199" s="27" t="s">
        <v>3157</v>
      </c>
    </row>
    <row r="200">
      <c r="A200" s="1" t="s">
        <v>300</v>
      </c>
      <c r="B200" s="1">
        <v>48</v>
      </c>
      <c r="C200" s="26" t="s">
        <v>2701</v>
      </c>
      <c r="D200" t="s">
        <v>298</v>
      </c>
      <c r="E200" s="27" t="s">
        <v>2702</v>
      </c>
      <c r="F200" s="28" t="s">
        <v>359</v>
      </c>
      <c r="G200" s="29">
        <v>2</v>
      </c>
      <c r="H200" s="28">
        <v>0</v>
      </c>
      <c r="I200" s="30">
        <f>ROUND(G200*H200,P4)</f>
        <v>0</v>
      </c>
      <c r="L200" s="31">
        <v>0</v>
      </c>
      <c r="M200" s="24">
        <f>ROUND(G200*L200,P4)</f>
        <v>0</v>
      </c>
      <c r="N200" s="25" t="s">
        <v>2659</v>
      </c>
      <c r="O200" s="32">
        <f>M200*AA200</f>
        <v>0</v>
      </c>
      <c r="P200" s="1">
        <v>3</v>
      </c>
      <c r="AA200" s="1">
        <f>IF(P200=1,$O$3,IF(P200=2,$O$4,$O$5))</f>
        <v>0</v>
      </c>
    </row>
    <row r="201">
      <c r="A201" s="1" t="s">
        <v>306</v>
      </c>
      <c r="E201" s="27" t="s">
        <v>329</v>
      </c>
    </row>
    <row r="202">
      <c r="A202" s="1" t="s">
        <v>308</v>
      </c>
      <c r="E202" s="33" t="s">
        <v>3168</v>
      </c>
    </row>
    <row r="203" ht="127.5">
      <c r="A203" s="1" t="s">
        <v>309</v>
      </c>
      <c r="E203" s="27" t="s">
        <v>3169</v>
      </c>
    </row>
    <row r="204">
      <c r="A204" s="1" t="s">
        <v>300</v>
      </c>
      <c r="B204" s="1">
        <v>49</v>
      </c>
      <c r="C204" s="26" t="s">
        <v>3170</v>
      </c>
      <c r="D204" t="s">
        <v>298</v>
      </c>
      <c r="E204" s="27" t="s">
        <v>3171</v>
      </c>
      <c r="F204" s="28" t="s">
        <v>359</v>
      </c>
      <c r="G204" s="29">
        <v>5</v>
      </c>
      <c r="H204" s="28">
        <v>0</v>
      </c>
      <c r="I204" s="30">
        <f>ROUND(G204*H204,P4)</f>
        <v>0</v>
      </c>
      <c r="L204" s="31">
        <v>0</v>
      </c>
      <c r="M204" s="24">
        <f>ROUND(G204*L204,P4)</f>
        <v>0</v>
      </c>
      <c r="N204" s="25" t="s">
        <v>2659</v>
      </c>
      <c r="O204" s="32">
        <f>M204*AA204</f>
        <v>0</v>
      </c>
      <c r="P204" s="1">
        <v>3</v>
      </c>
      <c r="AA204" s="1">
        <f>IF(P204=1,$O$3,IF(P204=2,$O$4,$O$5))</f>
        <v>0</v>
      </c>
    </row>
    <row r="205">
      <c r="A205" s="1" t="s">
        <v>306</v>
      </c>
      <c r="E205" s="27" t="s">
        <v>329</v>
      </c>
    </row>
    <row r="206">
      <c r="A206" s="1" t="s">
        <v>308</v>
      </c>
      <c r="E206" s="33" t="s">
        <v>3172</v>
      </c>
    </row>
    <row r="207" ht="127.5">
      <c r="A207" s="1" t="s">
        <v>309</v>
      </c>
      <c r="E207" s="27" t="s">
        <v>3169</v>
      </c>
    </row>
    <row r="208">
      <c r="A208" s="1" t="s">
        <v>297</v>
      </c>
      <c r="C208" s="22" t="s">
        <v>1059</v>
      </c>
      <c r="E208" s="23" t="s">
        <v>1060</v>
      </c>
      <c r="L208" s="24">
        <f>SUMIFS(L209:L236,A209:A236,"P")</f>
        <v>0</v>
      </c>
      <c r="M208" s="24">
        <f>SUMIFS(M209:M236,A209:A236,"P")</f>
        <v>0</v>
      </c>
      <c r="N208" s="25"/>
    </row>
    <row r="209" ht="25.5">
      <c r="A209" s="1" t="s">
        <v>300</v>
      </c>
      <c r="B209" s="1">
        <v>50</v>
      </c>
      <c r="C209" s="26" t="s">
        <v>314</v>
      </c>
      <c r="D209" t="s">
        <v>315</v>
      </c>
      <c r="E209" s="27" t="s">
        <v>316</v>
      </c>
      <c r="F209" s="28" t="s">
        <v>304</v>
      </c>
      <c r="G209" s="29">
        <v>0.39100000000000001</v>
      </c>
      <c r="H209" s="28">
        <v>0</v>
      </c>
      <c r="I209" s="30">
        <f>ROUND(G209*H209,P4)</f>
        <v>0</v>
      </c>
      <c r="L209" s="31">
        <v>0</v>
      </c>
      <c r="M209" s="24">
        <f>ROUND(G209*L209,P4)</f>
        <v>0</v>
      </c>
      <c r="N209" s="25" t="s">
        <v>305</v>
      </c>
      <c r="O209" s="32">
        <f>M209*AA209</f>
        <v>0</v>
      </c>
      <c r="P209" s="1">
        <v>3</v>
      </c>
      <c r="AA209" s="1">
        <f>IF(P209=1,$O$3,IF(P209=2,$O$4,$O$5))</f>
        <v>0</v>
      </c>
    </row>
    <row r="210">
      <c r="A210" s="1" t="s">
        <v>306</v>
      </c>
      <c r="E210" s="27" t="s">
        <v>307</v>
      </c>
    </row>
    <row r="211">
      <c r="A211" s="1" t="s">
        <v>308</v>
      </c>
      <c r="E211" s="33" t="s">
        <v>3173</v>
      </c>
    </row>
    <row r="212" ht="153">
      <c r="A212" s="1" t="s">
        <v>309</v>
      </c>
      <c r="E212" s="27" t="s">
        <v>310</v>
      </c>
    </row>
    <row r="213" ht="25.5">
      <c r="A213" s="1" t="s">
        <v>300</v>
      </c>
      <c r="B213" s="1">
        <v>51</v>
      </c>
      <c r="C213" s="26" t="s">
        <v>3174</v>
      </c>
      <c r="D213" t="s">
        <v>3175</v>
      </c>
      <c r="E213" s="27" t="s">
        <v>3176</v>
      </c>
      <c r="F213" s="28" t="s">
        <v>304</v>
      </c>
      <c r="G213" s="29">
        <v>2425.6039999999998</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3177</v>
      </c>
    </row>
    <row r="216" ht="153">
      <c r="A216" s="1" t="s">
        <v>309</v>
      </c>
      <c r="E216" s="27" t="s">
        <v>310</v>
      </c>
    </row>
    <row r="217" ht="25.5">
      <c r="A217" s="1" t="s">
        <v>300</v>
      </c>
      <c r="B217" s="1">
        <v>52</v>
      </c>
      <c r="C217" s="26" t="s">
        <v>2891</v>
      </c>
      <c r="D217" t="s">
        <v>2892</v>
      </c>
      <c r="E217" s="27" t="s">
        <v>2893</v>
      </c>
      <c r="F217" s="28" t="s">
        <v>304</v>
      </c>
      <c r="G217" s="29">
        <v>16.300000000000001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c r="A219" s="1" t="s">
        <v>308</v>
      </c>
      <c r="E219" s="33" t="s">
        <v>3178</v>
      </c>
    </row>
    <row r="220" ht="153">
      <c r="A220" s="1" t="s">
        <v>309</v>
      </c>
      <c r="E220" s="27" t="s">
        <v>310</v>
      </c>
    </row>
    <row r="221" ht="25.5">
      <c r="A221" s="1" t="s">
        <v>300</v>
      </c>
      <c r="B221" s="1">
        <v>53</v>
      </c>
      <c r="C221" s="26" t="s">
        <v>2895</v>
      </c>
      <c r="D221" t="s">
        <v>2896</v>
      </c>
      <c r="E221" s="27" t="s">
        <v>2897</v>
      </c>
      <c r="F221" s="28" t="s">
        <v>304</v>
      </c>
      <c r="G221" s="29">
        <v>0.17199999999999999</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c r="A223" s="1" t="s">
        <v>308</v>
      </c>
      <c r="E223" s="33" t="s">
        <v>3179</v>
      </c>
    </row>
    <row r="224" ht="153">
      <c r="A224" s="1" t="s">
        <v>309</v>
      </c>
      <c r="E224" s="27" t="s">
        <v>310</v>
      </c>
    </row>
    <row r="225" ht="25.5">
      <c r="A225" s="1" t="s">
        <v>300</v>
      </c>
      <c r="B225" s="1">
        <v>54</v>
      </c>
      <c r="C225" s="26" t="s">
        <v>2899</v>
      </c>
      <c r="D225" t="s">
        <v>2900</v>
      </c>
      <c r="E225" s="27" t="s">
        <v>2901</v>
      </c>
      <c r="F225" s="28" t="s">
        <v>304</v>
      </c>
      <c r="G225" s="29">
        <v>0.35599999999999998</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c r="A227" s="1" t="s">
        <v>308</v>
      </c>
      <c r="E227" s="33" t="s">
        <v>3180</v>
      </c>
    </row>
    <row r="228" ht="153">
      <c r="A228" s="1" t="s">
        <v>309</v>
      </c>
      <c r="E228" s="27" t="s">
        <v>310</v>
      </c>
    </row>
    <row r="229" ht="25.5">
      <c r="A229" s="1" t="s">
        <v>300</v>
      </c>
      <c r="B229" s="1">
        <v>55</v>
      </c>
      <c r="C229" s="26" t="s">
        <v>2903</v>
      </c>
      <c r="D229" t="s">
        <v>2904</v>
      </c>
      <c r="E229" s="27" t="s">
        <v>2905</v>
      </c>
      <c r="F229" s="28" t="s">
        <v>304</v>
      </c>
      <c r="G229" s="29">
        <v>193.32499999999999</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c r="A231" s="1" t="s">
        <v>308</v>
      </c>
      <c r="E231" s="33" t="s">
        <v>3181</v>
      </c>
    </row>
    <row r="232" ht="153">
      <c r="A232" s="1" t="s">
        <v>309</v>
      </c>
      <c r="E232" s="27" t="s">
        <v>310</v>
      </c>
    </row>
    <row r="233" ht="25.5">
      <c r="A233" s="1" t="s">
        <v>300</v>
      </c>
      <c r="B233" s="1">
        <v>56</v>
      </c>
      <c r="C233" s="26" t="s">
        <v>2907</v>
      </c>
      <c r="D233" t="s">
        <v>2908</v>
      </c>
      <c r="E233" s="27" t="s">
        <v>2909</v>
      </c>
      <c r="F233" s="28" t="s">
        <v>304</v>
      </c>
      <c r="G233" s="29">
        <v>99.757000000000005</v>
      </c>
      <c r="H233" s="28">
        <v>0</v>
      </c>
      <c r="I233" s="30">
        <f>ROUND(G233*H233,P4)</f>
        <v>0</v>
      </c>
      <c r="L233" s="31">
        <v>0</v>
      </c>
      <c r="M233" s="24">
        <f>ROUND(G233*L233,P4)</f>
        <v>0</v>
      </c>
      <c r="N233" s="25" t="s">
        <v>305</v>
      </c>
      <c r="O233" s="32">
        <f>M233*AA233</f>
        <v>0</v>
      </c>
      <c r="P233" s="1">
        <v>3</v>
      </c>
      <c r="AA233" s="1">
        <f>IF(P233=1,$O$3,IF(P233=2,$O$4,$O$5))</f>
        <v>0</v>
      </c>
    </row>
    <row r="234">
      <c r="A234" s="1" t="s">
        <v>306</v>
      </c>
      <c r="E234" s="27" t="s">
        <v>307</v>
      </c>
    </row>
    <row r="235">
      <c r="A235" s="1" t="s">
        <v>308</v>
      </c>
      <c r="E235" s="33" t="s">
        <v>3182</v>
      </c>
    </row>
    <row r="236" ht="153">
      <c r="A236" s="1" t="s">
        <v>309</v>
      </c>
      <c r="E236" s="27" t="s">
        <v>310</v>
      </c>
    </row>
  </sheetData>
  <sheetProtection sheet="1" objects="1" scenarios="1" spinCount="100000" saltValue="q3aBTloWvfU2ZKjdaprQlqORmPRjQSa7dh+X4x/yuNYDw2dFse7b7IV3yz/NnIVPjC8o+jV9bYdRYi567GzbqA==" hashValue="GCdKALH45xZFFxUTxLvBhNazsEK8BOxqW03mJMlwZ/Q597jDh8LuSZmZ5oF+TbrxqwYIvgqMmJbo1MsbdWWj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COUNTIFS(L8:L26,"=0",A8:A26,"P")+COUNTIFS(L8:L26,"",A8:A26,"P")+SUM(Q8:Q26)</f>
        <v>0</v>
      </c>
    </row>
    <row r="8">
      <c r="A8" s="1" t="s">
        <v>295</v>
      </c>
      <c r="C8" s="22" t="s">
        <v>3183</v>
      </c>
      <c r="E8" s="23" t="s">
        <v>97</v>
      </c>
      <c r="L8" s="24">
        <f>L9</f>
        <v>0</v>
      </c>
      <c r="M8" s="24">
        <f>M9</f>
        <v>0</v>
      </c>
      <c r="N8" s="25"/>
    </row>
    <row r="9">
      <c r="A9" s="1" t="s">
        <v>297</v>
      </c>
      <c r="C9" s="22" t="s">
        <v>654</v>
      </c>
      <c r="E9" s="23" t="s">
        <v>655</v>
      </c>
      <c r="L9" s="24">
        <f>SUMIFS(L10:L25,A10:A25,"P")</f>
        <v>0</v>
      </c>
      <c r="M9" s="24">
        <f>SUMIFS(M10:M25,A10:A25,"P")</f>
        <v>0</v>
      </c>
      <c r="N9" s="25"/>
    </row>
    <row r="10" ht="25.5">
      <c r="A10" s="1" t="s">
        <v>300</v>
      </c>
      <c r="B10" s="1">
        <v>1</v>
      </c>
      <c r="C10" s="26" t="s">
        <v>3184</v>
      </c>
      <c r="D10" t="s">
        <v>298</v>
      </c>
      <c r="E10" s="27" t="s">
        <v>3185</v>
      </c>
      <c r="F10" s="28" t="s">
        <v>333</v>
      </c>
      <c r="G10" s="29">
        <v>16.879999999999999</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3186</v>
      </c>
    </row>
    <row r="13" ht="102">
      <c r="A13" s="1" t="s">
        <v>309</v>
      </c>
      <c r="E13" s="27" t="s">
        <v>3187</v>
      </c>
    </row>
    <row r="14" ht="25.5">
      <c r="A14" s="1" t="s">
        <v>300</v>
      </c>
      <c r="B14" s="1">
        <v>2</v>
      </c>
      <c r="C14" s="26" t="s">
        <v>2912</v>
      </c>
      <c r="D14" t="s">
        <v>298</v>
      </c>
      <c r="E14" s="27" t="s">
        <v>3188</v>
      </c>
      <c r="F14" s="28" t="s">
        <v>333</v>
      </c>
      <c r="G14" s="29">
        <v>553.80999999999995</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3189</v>
      </c>
    </row>
    <row r="17" ht="102">
      <c r="A17" s="1" t="s">
        <v>309</v>
      </c>
      <c r="E17" s="27" t="s">
        <v>3187</v>
      </c>
    </row>
    <row r="18" ht="25.5">
      <c r="A18" s="1" t="s">
        <v>300</v>
      </c>
      <c r="B18" s="1">
        <v>3</v>
      </c>
      <c r="C18" s="26" t="s">
        <v>3010</v>
      </c>
      <c r="D18" t="s">
        <v>298</v>
      </c>
      <c r="E18" s="27" t="s">
        <v>3190</v>
      </c>
      <c r="F18" s="28" t="s">
        <v>333</v>
      </c>
      <c r="G18" s="29">
        <v>66.427999999999997</v>
      </c>
      <c r="H18" s="28">
        <v>0</v>
      </c>
      <c r="I18" s="30">
        <f>ROUND(G18*H18,P4)</f>
        <v>0</v>
      </c>
      <c r="L18" s="31">
        <v>0</v>
      </c>
      <c r="M18" s="24">
        <f>ROUND(G18*L18,P4)</f>
        <v>0</v>
      </c>
      <c r="N18" s="25" t="s">
        <v>2659</v>
      </c>
      <c r="O18" s="32">
        <f>M18*AA18</f>
        <v>0</v>
      </c>
      <c r="P18" s="1">
        <v>3</v>
      </c>
      <c r="AA18" s="1">
        <f>IF(P18=1,$O$3,IF(P18=2,$O$4,$O$5))</f>
        <v>0</v>
      </c>
    </row>
    <row r="19">
      <c r="A19" s="1" t="s">
        <v>306</v>
      </c>
      <c r="E19" s="27" t="s">
        <v>329</v>
      </c>
    </row>
    <row r="20">
      <c r="A20" s="1" t="s">
        <v>308</v>
      </c>
      <c r="E20" s="33" t="s">
        <v>3191</v>
      </c>
    </row>
    <row r="21" ht="102">
      <c r="A21" s="1" t="s">
        <v>309</v>
      </c>
      <c r="E21" s="27" t="s">
        <v>3187</v>
      </c>
    </row>
    <row r="22" ht="25.5">
      <c r="A22" s="1" t="s">
        <v>300</v>
      </c>
      <c r="B22" s="1">
        <v>4</v>
      </c>
      <c r="C22" s="26" t="s">
        <v>2917</v>
      </c>
      <c r="D22" t="s">
        <v>298</v>
      </c>
      <c r="E22" s="27" t="s">
        <v>3192</v>
      </c>
      <c r="F22" s="28" t="s">
        <v>333</v>
      </c>
      <c r="G22" s="29">
        <v>108.512</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3193</v>
      </c>
    </row>
    <row r="25" ht="102">
      <c r="A25" s="1" t="s">
        <v>309</v>
      </c>
      <c r="E25" s="27" t="s">
        <v>3187</v>
      </c>
    </row>
  </sheetData>
  <sheetProtection sheet="1" objects="1" scenarios="1" spinCount="100000" saltValue="x3ynlwPbPVVze6jGgtvj11kdvPR1hGo1RYmy3vS+n6667o4ZDOLga5NZQYlyh7wFl329pBOG5RB8jCPpiuhp4w==" hashValue="JCDc2Z3uLgrBEKD5RYbMyCLEDMP+qFYK2Mj9S00JnOS+0c39pYvJhVoSIT1uXBuGmg2CSWT/MM83SH8v6pZ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COUNTIFS(L8:L101,"=0",A8:A101,"P")+COUNTIFS(L8:L101,"",A8:A101,"P")+SUM(Q8:Q101)</f>
        <v>0</v>
      </c>
    </row>
    <row r="8">
      <c r="A8" s="1" t="s">
        <v>295</v>
      </c>
      <c r="C8" s="22" t="s">
        <v>3194</v>
      </c>
      <c r="E8" s="23" t="s">
        <v>99</v>
      </c>
      <c r="L8" s="24">
        <f>L9+L30+L63+L76</f>
        <v>0</v>
      </c>
      <c r="M8" s="24">
        <f>M9+M30+M63+M76</f>
        <v>0</v>
      </c>
      <c r="N8" s="25"/>
    </row>
    <row r="9">
      <c r="A9" s="1" t="s">
        <v>297</v>
      </c>
      <c r="C9" s="22" t="s">
        <v>323</v>
      </c>
      <c r="E9" s="23" t="s">
        <v>324</v>
      </c>
      <c r="L9" s="24">
        <f>SUMIFS(L10:L29,A10:A29,"P")</f>
        <v>0</v>
      </c>
      <c r="M9" s="24">
        <f>SUMIFS(M10:M29,A10:A29,"P")</f>
        <v>0</v>
      </c>
      <c r="N9" s="25"/>
    </row>
    <row r="10">
      <c r="A10" s="1" t="s">
        <v>300</v>
      </c>
      <c r="B10" s="1">
        <v>1</v>
      </c>
      <c r="C10" s="26" t="s">
        <v>3195</v>
      </c>
      <c r="D10" t="s">
        <v>298</v>
      </c>
      <c r="E10" s="27" t="s">
        <v>3196</v>
      </c>
      <c r="F10" s="28" t="s">
        <v>327</v>
      </c>
      <c r="G10" s="29">
        <v>21.600000000000001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3197</v>
      </c>
    </row>
    <row r="13" ht="191.25">
      <c r="A13" s="1" t="s">
        <v>309</v>
      </c>
      <c r="E13" s="27" t="s">
        <v>3198</v>
      </c>
    </row>
    <row r="14">
      <c r="A14" s="1" t="s">
        <v>300</v>
      </c>
      <c r="B14" s="1">
        <v>2</v>
      </c>
      <c r="C14" s="26" t="s">
        <v>3199</v>
      </c>
      <c r="D14" t="s">
        <v>298</v>
      </c>
      <c r="E14" s="27" t="s">
        <v>3200</v>
      </c>
      <c r="F14" s="28" t="s">
        <v>327</v>
      </c>
      <c r="G14" s="29">
        <v>22.959</v>
      </c>
      <c r="H14" s="28">
        <v>0</v>
      </c>
      <c r="I14" s="30">
        <f>ROUND(G14*H14,P4)</f>
        <v>0</v>
      </c>
      <c r="L14" s="31">
        <v>0</v>
      </c>
      <c r="M14" s="24">
        <f>ROUND(G14*L14,P4)</f>
        <v>0</v>
      </c>
      <c r="N14" s="25" t="s">
        <v>2659</v>
      </c>
      <c r="O14" s="32">
        <f>M14*AA14</f>
        <v>0</v>
      </c>
      <c r="P14" s="1">
        <v>3</v>
      </c>
      <c r="AA14" s="1">
        <f>IF(P14=1,$O$3,IF(P14=2,$O$4,$O$5))</f>
        <v>0</v>
      </c>
    </row>
    <row r="15">
      <c r="A15" s="1" t="s">
        <v>306</v>
      </c>
      <c r="E15" s="27" t="s">
        <v>3201</v>
      </c>
    </row>
    <row r="16">
      <c r="A16" s="1" t="s">
        <v>308</v>
      </c>
      <c r="E16" s="33" t="s">
        <v>3202</v>
      </c>
    </row>
    <row r="17" ht="229.5">
      <c r="A17" s="1" t="s">
        <v>309</v>
      </c>
      <c r="E17" s="27" t="s">
        <v>3203</v>
      </c>
    </row>
    <row r="18">
      <c r="A18" s="1" t="s">
        <v>300</v>
      </c>
      <c r="B18" s="1">
        <v>3</v>
      </c>
      <c r="C18" s="26" t="s">
        <v>3204</v>
      </c>
      <c r="D18" t="s">
        <v>298</v>
      </c>
      <c r="E18" s="27" t="s">
        <v>3205</v>
      </c>
      <c r="F18" s="28" t="s">
        <v>350</v>
      </c>
      <c r="G18" s="29">
        <v>237.24799999999999</v>
      </c>
      <c r="H18" s="28">
        <v>0</v>
      </c>
      <c r="I18" s="30">
        <f>ROUND(G18*H18,P4)</f>
        <v>0</v>
      </c>
      <c r="L18" s="31">
        <v>0</v>
      </c>
      <c r="M18" s="24">
        <f>ROUND(G18*L18,P4)</f>
        <v>0</v>
      </c>
      <c r="N18" s="25" t="s">
        <v>2659</v>
      </c>
      <c r="O18" s="32">
        <f>M18*AA18</f>
        <v>0</v>
      </c>
      <c r="P18" s="1">
        <v>3</v>
      </c>
      <c r="AA18" s="1">
        <f>IF(P18=1,$O$3,IF(P18=2,$O$4,$O$5))</f>
        <v>0</v>
      </c>
    </row>
    <row r="19">
      <c r="A19" s="1" t="s">
        <v>306</v>
      </c>
      <c r="E19" s="27" t="s">
        <v>329</v>
      </c>
    </row>
    <row r="20">
      <c r="A20" s="1" t="s">
        <v>308</v>
      </c>
      <c r="E20" s="33" t="s">
        <v>3206</v>
      </c>
    </row>
    <row r="21" ht="25.5">
      <c r="A21" s="1" t="s">
        <v>309</v>
      </c>
      <c r="E21" s="27" t="s">
        <v>3207</v>
      </c>
    </row>
    <row r="22">
      <c r="A22" s="1" t="s">
        <v>300</v>
      </c>
      <c r="B22" s="1">
        <v>4</v>
      </c>
      <c r="C22" s="26" t="s">
        <v>3208</v>
      </c>
      <c r="D22" t="s">
        <v>298</v>
      </c>
      <c r="E22" s="27" t="s">
        <v>3209</v>
      </c>
      <c r="F22" s="28" t="s">
        <v>327</v>
      </c>
      <c r="G22" s="29">
        <v>21.600000000000001</v>
      </c>
      <c r="H22" s="28">
        <v>0</v>
      </c>
      <c r="I22" s="30">
        <f>ROUND(G22*H22,P4)</f>
        <v>0</v>
      </c>
      <c r="L22" s="31">
        <v>0</v>
      </c>
      <c r="M22" s="24">
        <f>ROUND(G22*L22,P4)</f>
        <v>0</v>
      </c>
      <c r="N22" s="25" t="s">
        <v>780</v>
      </c>
      <c r="O22" s="32">
        <f>M22*AA22</f>
        <v>0</v>
      </c>
      <c r="P22" s="1">
        <v>3</v>
      </c>
      <c r="AA22" s="1">
        <f>IF(P22=1,$O$3,IF(P22=2,$O$4,$O$5))</f>
        <v>0</v>
      </c>
    </row>
    <row r="23" ht="25.5">
      <c r="A23" s="1" t="s">
        <v>306</v>
      </c>
      <c r="E23" s="27" t="s">
        <v>3210</v>
      </c>
    </row>
    <row r="24">
      <c r="A24" s="1" t="s">
        <v>308</v>
      </c>
      <c r="E24" s="33" t="s">
        <v>3211</v>
      </c>
    </row>
    <row r="25" ht="369.75">
      <c r="A25" s="1" t="s">
        <v>309</v>
      </c>
      <c r="E25" s="27" t="s">
        <v>3212</v>
      </c>
    </row>
    <row r="26">
      <c r="A26" s="1" t="s">
        <v>300</v>
      </c>
      <c r="B26" s="1">
        <v>5</v>
      </c>
      <c r="C26" s="26" t="s">
        <v>3213</v>
      </c>
      <c r="D26" t="s">
        <v>298</v>
      </c>
      <c r="E26" s="27" t="s">
        <v>3214</v>
      </c>
      <c r="F26" s="28" t="s">
        <v>327</v>
      </c>
      <c r="G26" s="29">
        <v>21.600000000000001</v>
      </c>
      <c r="H26" s="28">
        <v>0</v>
      </c>
      <c r="I26" s="30">
        <f>ROUND(G26*H26,P4)</f>
        <v>0</v>
      </c>
      <c r="L26" s="31">
        <v>0</v>
      </c>
      <c r="M26" s="24">
        <f>ROUND(G26*L26,P4)</f>
        <v>0</v>
      </c>
      <c r="N26" s="25" t="s">
        <v>780</v>
      </c>
      <c r="O26" s="32">
        <f>M26*AA26</f>
        <v>0</v>
      </c>
      <c r="P26" s="1">
        <v>3</v>
      </c>
      <c r="AA26" s="1">
        <f>IF(P26=1,$O$3,IF(P26=2,$O$4,$O$5))</f>
        <v>0</v>
      </c>
    </row>
    <row r="27">
      <c r="A27" s="1" t="s">
        <v>306</v>
      </c>
      <c r="E27" s="27" t="s">
        <v>3215</v>
      </c>
    </row>
    <row r="28" ht="25.5">
      <c r="A28" s="1" t="s">
        <v>308</v>
      </c>
      <c r="E28" s="33" t="s">
        <v>3216</v>
      </c>
    </row>
    <row r="29" ht="306">
      <c r="A29" s="1" t="s">
        <v>309</v>
      </c>
      <c r="E29" s="27" t="s">
        <v>3217</v>
      </c>
    </row>
    <row r="30">
      <c r="A30" s="1" t="s">
        <v>297</v>
      </c>
      <c r="C30" s="22" t="s">
        <v>654</v>
      </c>
      <c r="E30" s="23" t="s">
        <v>655</v>
      </c>
      <c r="L30" s="24">
        <f>SUMIFS(L31:L62,A31:A62,"P")</f>
        <v>0</v>
      </c>
      <c r="M30" s="24">
        <f>SUMIFS(M31:M62,A31:A62,"P")</f>
        <v>0</v>
      </c>
      <c r="N30" s="25"/>
    </row>
    <row r="31">
      <c r="A31" s="1" t="s">
        <v>300</v>
      </c>
      <c r="B31" s="1">
        <v>6</v>
      </c>
      <c r="C31" s="26" t="s">
        <v>2727</v>
      </c>
      <c r="D31" t="s">
        <v>298</v>
      </c>
      <c r="E31" s="27" t="s">
        <v>3016</v>
      </c>
      <c r="F31" s="28" t="s">
        <v>327</v>
      </c>
      <c r="G31" s="29">
        <v>89.290999999999997</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3218</v>
      </c>
    </row>
    <row r="34" ht="89.25">
      <c r="A34" s="1" t="s">
        <v>309</v>
      </c>
      <c r="E34" s="27" t="s">
        <v>3018</v>
      </c>
    </row>
    <row r="35">
      <c r="A35" s="1" t="s">
        <v>300</v>
      </c>
      <c r="B35" s="1">
        <v>7</v>
      </c>
      <c r="C35" s="26" t="s">
        <v>2731</v>
      </c>
      <c r="D35" t="s">
        <v>298</v>
      </c>
      <c r="E35" s="27" t="s">
        <v>3019</v>
      </c>
      <c r="F35" s="28" t="s">
        <v>327</v>
      </c>
      <c r="G35" s="29">
        <v>7.5</v>
      </c>
      <c r="H35" s="28">
        <v>0</v>
      </c>
      <c r="I35" s="30">
        <f>ROUND(G35*H35,P4)</f>
        <v>0</v>
      </c>
      <c r="L35" s="31">
        <v>0</v>
      </c>
      <c r="M35" s="24">
        <f>ROUND(G35*L35,P4)</f>
        <v>0</v>
      </c>
      <c r="N35" s="25" t="s">
        <v>2659</v>
      </c>
      <c r="O35" s="32">
        <f>M35*AA35</f>
        <v>0</v>
      </c>
      <c r="P35" s="1">
        <v>3</v>
      </c>
      <c r="AA35" s="1">
        <f>IF(P35=1,$O$3,IF(P35=2,$O$4,$O$5))</f>
        <v>0</v>
      </c>
    </row>
    <row r="36">
      <c r="A36" s="1" t="s">
        <v>306</v>
      </c>
      <c r="E36" s="27" t="s">
        <v>329</v>
      </c>
    </row>
    <row r="37">
      <c r="A37" s="1" t="s">
        <v>308</v>
      </c>
      <c r="E37" s="33" t="s">
        <v>3219</v>
      </c>
    </row>
    <row r="38" ht="89.25">
      <c r="A38" s="1" t="s">
        <v>309</v>
      </c>
      <c r="E38" s="27" t="s">
        <v>3018</v>
      </c>
    </row>
    <row r="39" ht="25.5">
      <c r="A39" s="1" t="s">
        <v>300</v>
      </c>
      <c r="B39" s="1">
        <v>8</v>
      </c>
      <c r="C39" s="26" t="s">
        <v>3220</v>
      </c>
      <c r="D39" t="s">
        <v>298</v>
      </c>
      <c r="E39" s="27" t="s">
        <v>3221</v>
      </c>
      <c r="F39" s="28" t="s">
        <v>333</v>
      </c>
      <c r="G39" s="29">
        <v>43.180999999999997</v>
      </c>
      <c r="H39" s="28">
        <v>0</v>
      </c>
      <c r="I39" s="30">
        <f>ROUND(G39*H39,P4)</f>
        <v>0</v>
      </c>
      <c r="L39" s="31">
        <v>0</v>
      </c>
      <c r="M39" s="24">
        <f>ROUND(G39*L39,P4)</f>
        <v>0</v>
      </c>
      <c r="N39" s="25" t="s">
        <v>2659</v>
      </c>
      <c r="O39" s="32">
        <f>M39*AA39</f>
        <v>0</v>
      </c>
      <c r="P39" s="1">
        <v>3</v>
      </c>
      <c r="AA39" s="1">
        <f>IF(P39=1,$O$3,IF(P39=2,$O$4,$O$5))</f>
        <v>0</v>
      </c>
    </row>
    <row r="40" ht="25.5">
      <c r="A40" s="1" t="s">
        <v>306</v>
      </c>
      <c r="E40" s="27" t="s">
        <v>3222</v>
      </c>
    </row>
    <row r="41">
      <c r="A41" s="1" t="s">
        <v>308</v>
      </c>
      <c r="E41" s="33" t="s">
        <v>3223</v>
      </c>
    </row>
    <row r="42" ht="306">
      <c r="A42" s="1" t="s">
        <v>309</v>
      </c>
      <c r="E42" s="27" t="s">
        <v>3224</v>
      </c>
    </row>
    <row r="43" ht="25.5">
      <c r="A43" s="1" t="s">
        <v>300</v>
      </c>
      <c r="B43" s="1">
        <v>9</v>
      </c>
      <c r="C43" s="26" t="s">
        <v>2751</v>
      </c>
      <c r="D43" t="s">
        <v>298</v>
      </c>
      <c r="E43" s="27" t="s">
        <v>3043</v>
      </c>
      <c r="F43" s="28" t="s">
        <v>333</v>
      </c>
      <c r="G43" s="29">
        <v>25</v>
      </c>
      <c r="H43" s="28">
        <v>0</v>
      </c>
      <c r="I43" s="30">
        <f>ROUND(G43*H43,P4)</f>
        <v>0</v>
      </c>
      <c r="L43" s="31">
        <v>0</v>
      </c>
      <c r="M43" s="24">
        <f>ROUND(G43*L43,P4)</f>
        <v>0</v>
      </c>
      <c r="N43" s="25" t="s">
        <v>2659</v>
      </c>
      <c r="O43" s="32">
        <f>M43*AA43</f>
        <v>0</v>
      </c>
      <c r="P43" s="1">
        <v>3</v>
      </c>
      <c r="AA43" s="1">
        <f>IF(P43=1,$O$3,IF(P43=2,$O$4,$O$5))</f>
        <v>0</v>
      </c>
    </row>
    <row r="44">
      <c r="A44" s="1" t="s">
        <v>306</v>
      </c>
      <c r="E44" s="27" t="s">
        <v>329</v>
      </c>
    </row>
    <row r="45">
      <c r="A45" s="1" t="s">
        <v>308</v>
      </c>
      <c r="E45" s="33" t="s">
        <v>3225</v>
      </c>
    </row>
    <row r="46" ht="114.75">
      <c r="A46" s="1" t="s">
        <v>309</v>
      </c>
      <c r="E46" s="27" t="s">
        <v>3042</v>
      </c>
    </row>
    <row r="47">
      <c r="A47" s="1" t="s">
        <v>300</v>
      </c>
      <c r="B47" s="1">
        <v>10</v>
      </c>
      <c r="C47" s="26" t="s">
        <v>2798</v>
      </c>
      <c r="D47" t="s">
        <v>298</v>
      </c>
      <c r="E47" s="27" t="s">
        <v>3060</v>
      </c>
      <c r="F47" s="28" t="s">
        <v>359</v>
      </c>
      <c r="G47" s="29">
        <v>6</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3226</v>
      </c>
    </row>
    <row r="50" ht="255">
      <c r="A50" s="1" t="s">
        <v>309</v>
      </c>
      <c r="E50" s="27" t="s">
        <v>3062</v>
      </c>
    </row>
    <row r="51">
      <c r="A51" s="1" t="s">
        <v>300</v>
      </c>
      <c r="B51" s="1">
        <v>11</v>
      </c>
      <c r="C51" s="26" t="s">
        <v>3077</v>
      </c>
      <c r="D51" t="s">
        <v>298</v>
      </c>
      <c r="E51" s="27" t="s">
        <v>3078</v>
      </c>
      <c r="F51" s="28" t="s">
        <v>350</v>
      </c>
      <c r="G51" s="29">
        <v>81</v>
      </c>
      <c r="H51" s="28">
        <v>0</v>
      </c>
      <c r="I51" s="30">
        <f>ROUND(G51*H51,P4)</f>
        <v>0</v>
      </c>
      <c r="L51" s="31">
        <v>0</v>
      </c>
      <c r="M51" s="24">
        <f>ROUND(G51*L51,P4)</f>
        <v>0</v>
      </c>
      <c r="N51" s="25" t="s">
        <v>2659</v>
      </c>
      <c r="O51" s="32">
        <f>M51*AA51</f>
        <v>0</v>
      </c>
      <c r="P51" s="1">
        <v>3</v>
      </c>
      <c r="AA51" s="1">
        <f>IF(P51=1,$O$3,IF(P51=2,$O$4,$O$5))</f>
        <v>0</v>
      </c>
    </row>
    <row r="52">
      <c r="A52" s="1" t="s">
        <v>306</v>
      </c>
      <c r="E52" s="27" t="s">
        <v>3079</v>
      </c>
    </row>
    <row r="53">
      <c r="A53" s="1" t="s">
        <v>308</v>
      </c>
      <c r="E53" s="33" t="s">
        <v>3227</v>
      </c>
    </row>
    <row r="54" ht="51">
      <c r="A54" s="1" t="s">
        <v>309</v>
      </c>
      <c r="E54" s="27" t="s">
        <v>3081</v>
      </c>
    </row>
    <row r="55" ht="25.5">
      <c r="A55" s="1" t="s">
        <v>300</v>
      </c>
      <c r="B55" s="1">
        <v>12</v>
      </c>
      <c r="C55" s="26" t="s">
        <v>3106</v>
      </c>
      <c r="D55" t="s">
        <v>298</v>
      </c>
      <c r="E55" s="27" t="s">
        <v>3107</v>
      </c>
      <c r="F55" s="28" t="s">
        <v>333</v>
      </c>
      <c r="G55" s="29">
        <v>4.2000000000000002</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3228</v>
      </c>
    </row>
    <row r="58" ht="318.75">
      <c r="A58" s="1" t="s">
        <v>309</v>
      </c>
      <c r="E58" s="27" t="s">
        <v>3025</v>
      </c>
    </row>
    <row r="59" ht="25.5">
      <c r="A59" s="1" t="s">
        <v>300</v>
      </c>
      <c r="B59" s="1">
        <v>13</v>
      </c>
      <c r="C59" s="26" t="s">
        <v>3109</v>
      </c>
      <c r="D59" t="s">
        <v>298</v>
      </c>
      <c r="E59" s="27" t="s">
        <v>3110</v>
      </c>
      <c r="F59" s="28" t="s">
        <v>333</v>
      </c>
      <c r="G59" s="29">
        <v>3.6400000000000001</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c r="E61" s="33" t="s">
        <v>3229</v>
      </c>
    </row>
    <row r="62" ht="318.75">
      <c r="A62" s="1" t="s">
        <v>309</v>
      </c>
      <c r="E62" s="27" t="s">
        <v>3095</v>
      </c>
    </row>
    <row r="63">
      <c r="A63" s="1" t="s">
        <v>297</v>
      </c>
      <c r="C63" s="22" t="s">
        <v>643</v>
      </c>
      <c r="E63" s="23" t="s">
        <v>3134</v>
      </c>
      <c r="L63" s="24">
        <f>SUMIFS(L64:L75,A64:A75,"P")</f>
        <v>0</v>
      </c>
      <c r="M63" s="24">
        <f>SUMIFS(M64:M75,A64:A75,"P")</f>
        <v>0</v>
      </c>
      <c r="N63" s="25"/>
    </row>
    <row r="64">
      <c r="A64" s="1" t="s">
        <v>300</v>
      </c>
      <c r="B64" s="1">
        <v>14</v>
      </c>
      <c r="C64" s="26" t="s">
        <v>3146</v>
      </c>
      <c r="D64" t="s">
        <v>298</v>
      </c>
      <c r="E64" s="27" t="s">
        <v>3147</v>
      </c>
      <c r="F64" s="28" t="s">
        <v>327</v>
      </c>
      <c r="G64" s="29">
        <v>88.361999999999995</v>
      </c>
      <c r="H64" s="28">
        <v>0</v>
      </c>
      <c r="I64" s="30">
        <f>ROUND(G64*H64,P4)</f>
        <v>0</v>
      </c>
      <c r="L64" s="31">
        <v>0</v>
      </c>
      <c r="M64" s="24">
        <f>ROUND(G64*L64,P4)</f>
        <v>0</v>
      </c>
      <c r="N64" s="25" t="s">
        <v>2659</v>
      </c>
      <c r="O64" s="32">
        <f>M64*AA64</f>
        <v>0</v>
      </c>
      <c r="P64" s="1">
        <v>3</v>
      </c>
      <c r="AA64" s="1">
        <f>IF(P64=1,$O$3,IF(P64=2,$O$4,$O$5))</f>
        <v>0</v>
      </c>
    </row>
    <row r="65">
      <c r="A65" s="1" t="s">
        <v>306</v>
      </c>
      <c r="E65" s="27" t="s">
        <v>329</v>
      </c>
    </row>
    <row r="66" ht="25.5">
      <c r="A66" s="1" t="s">
        <v>308</v>
      </c>
      <c r="E66" s="33" t="s">
        <v>3230</v>
      </c>
    </row>
    <row r="67" ht="140.25">
      <c r="A67" s="1" t="s">
        <v>309</v>
      </c>
      <c r="E67" s="27" t="s">
        <v>3149</v>
      </c>
    </row>
    <row r="68" ht="25.5">
      <c r="A68" s="1" t="s">
        <v>300</v>
      </c>
      <c r="B68" s="1">
        <v>15</v>
      </c>
      <c r="C68" s="26" t="s">
        <v>2863</v>
      </c>
      <c r="D68" t="s">
        <v>298</v>
      </c>
      <c r="E68" s="27" t="s">
        <v>2864</v>
      </c>
      <c r="F68" s="28" t="s">
        <v>333</v>
      </c>
      <c r="G68" s="29">
        <v>54</v>
      </c>
      <c r="H68" s="28">
        <v>0</v>
      </c>
      <c r="I68" s="30">
        <f>ROUND(G68*H68,P4)</f>
        <v>0</v>
      </c>
      <c r="L68" s="31">
        <v>0</v>
      </c>
      <c r="M68" s="24">
        <f>ROUND(G68*L68,P4)</f>
        <v>0</v>
      </c>
      <c r="N68" s="25" t="s">
        <v>2659</v>
      </c>
      <c r="O68" s="32">
        <f>M68*AA68</f>
        <v>0</v>
      </c>
      <c r="P68" s="1">
        <v>3</v>
      </c>
      <c r="AA68" s="1">
        <f>IF(P68=1,$O$3,IF(P68=2,$O$4,$O$5))</f>
        <v>0</v>
      </c>
    </row>
    <row r="69">
      <c r="A69" s="1" t="s">
        <v>306</v>
      </c>
      <c r="E69" s="27" t="s">
        <v>329</v>
      </c>
    </row>
    <row r="70">
      <c r="A70" s="1" t="s">
        <v>308</v>
      </c>
      <c r="E70" s="33" t="s">
        <v>3231</v>
      </c>
    </row>
    <row r="71" ht="191.25">
      <c r="A71" s="1" t="s">
        <v>309</v>
      </c>
      <c r="E71" s="27" t="s">
        <v>3151</v>
      </c>
    </row>
    <row r="72" ht="25.5">
      <c r="A72" s="1" t="s">
        <v>300</v>
      </c>
      <c r="B72" s="1">
        <v>16</v>
      </c>
      <c r="C72" s="26" t="s">
        <v>2867</v>
      </c>
      <c r="D72" t="s">
        <v>298</v>
      </c>
      <c r="E72" s="27" t="s">
        <v>3232</v>
      </c>
      <c r="F72" s="28" t="s">
        <v>1774</v>
      </c>
      <c r="G72" s="29">
        <v>7.7000000000000002</v>
      </c>
      <c r="H72" s="28">
        <v>0</v>
      </c>
      <c r="I72" s="30">
        <f>ROUND(G72*H72,P4)</f>
        <v>0</v>
      </c>
      <c r="L72" s="31">
        <v>0</v>
      </c>
      <c r="M72" s="24">
        <f>ROUND(G72*L72,P4)</f>
        <v>0</v>
      </c>
      <c r="N72" s="25" t="s">
        <v>2659</v>
      </c>
      <c r="O72" s="32">
        <f>M72*AA72</f>
        <v>0</v>
      </c>
      <c r="P72" s="1">
        <v>3</v>
      </c>
      <c r="AA72" s="1">
        <f>IF(P72=1,$O$3,IF(P72=2,$O$4,$O$5))</f>
        <v>0</v>
      </c>
    </row>
    <row r="73">
      <c r="A73" s="1" t="s">
        <v>306</v>
      </c>
      <c r="E73" s="27" t="s">
        <v>329</v>
      </c>
    </row>
    <row r="74">
      <c r="A74" s="1" t="s">
        <v>308</v>
      </c>
      <c r="E74" s="33" t="s">
        <v>3233</v>
      </c>
    </row>
    <row r="75" ht="102">
      <c r="A75" s="1" t="s">
        <v>309</v>
      </c>
      <c r="E75" s="27" t="s">
        <v>3157</v>
      </c>
    </row>
    <row r="76">
      <c r="A76" s="1" t="s">
        <v>297</v>
      </c>
      <c r="C76" s="22" t="s">
        <v>1059</v>
      </c>
      <c r="E76" s="23" t="s">
        <v>1060</v>
      </c>
      <c r="L76" s="24">
        <f>SUMIFS(L77:L100,A77:A100,"P")</f>
        <v>0</v>
      </c>
      <c r="M76" s="24">
        <f>SUMIFS(M77:M100,A77:A100,"P")</f>
        <v>0</v>
      </c>
      <c r="N76" s="25"/>
    </row>
    <row r="77" ht="25.5">
      <c r="A77" s="1" t="s">
        <v>300</v>
      </c>
      <c r="B77" s="1">
        <v>17</v>
      </c>
      <c r="C77" s="26" t="s">
        <v>301</v>
      </c>
      <c r="D77" t="s">
        <v>302</v>
      </c>
      <c r="E77" s="27" t="s">
        <v>303</v>
      </c>
      <c r="F77" s="28" t="s">
        <v>304</v>
      </c>
      <c r="G77" s="29">
        <v>44.280000000000001</v>
      </c>
      <c r="H77" s="28">
        <v>0</v>
      </c>
      <c r="I77" s="30">
        <f>ROUND(G77*H77,P4)</f>
        <v>0</v>
      </c>
      <c r="L77" s="31">
        <v>0</v>
      </c>
      <c r="M77" s="24">
        <f>ROUND(G77*L77,P4)</f>
        <v>0</v>
      </c>
      <c r="N77" s="25" t="s">
        <v>305</v>
      </c>
      <c r="O77" s="32">
        <f>M77*AA77</f>
        <v>0</v>
      </c>
      <c r="P77" s="1">
        <v>3</v>
      </c>
      <c r="AA77" s="1">
        <f>IF(P77=1,$O$3,IF(P77=2,$O$4,$O$5))</f>
        <v>0</v>
      </c>
    </row>
    <row r="78">
      <c r="A78" s="1" t="s">
        <v>306</v>
      </c>
      <c r="E78" s="27" t="s">
        <v>307</v>
      </c>
    </row>
    <row r="79">
      <c r="A79" s="1" t="s">
        <v>308</v>
      </c>
      <c r="E79" s="33" t="s">
        <v>3234</v>
      </c>
    </row>
    <row r="80" ht="153">
      <c r="A80" s="1" t="s">
        <v>309</v>
      </c>
      <c r="E80" s="27" t="s">
        <v>310</v>
      </c>
    </row>
    <row r="81" ht="25.5">
      <c r="A81" s="1" t="s">
        <v>300</v>
      </c>
      <c r="B81" s="1">
        <v>18</v>
      </c>
      <c r="C81" s="26" t="s">
        <v>3174</v>
      </c>
      <c r="D81" t="s">
        <v>3175</v>
      </c>
      <c r="E81" s="27" t="s">
        <v>3176</v>
      </c>
      <c r="F81" s="28" t="s">
        <v>304</v>
      </c>
      <c r="G81" s="29">
        <v>179.81700000000001</v>
      </c>
      <c r="H81" s="28">
        <v>0</v>
      </c>
      <c r="I81" s="30">
        <f>ROUND(G81*H81,P4)</f>
        <v>0</v>
      </c>
      <c r="L81" s="31">
        <v>0</v>
      </c>
      <c r="M81" s="24">
        <f>ROUND(G81*L81,P4)</f>
        <v>0</v>
      </c>
      <c r="N81" s="25" t="s">
        <v>305</v>
      </c>
      <c r="O81" s="32">
        <f>M81*AA81</f>
        <v>0</v>
      </c>
      <c r="P81" s="1">
        <v>3</v>
      </c>
      <c r="AA81" s="1">
        <f>IF(P81=1,$O$3,IF(P81=2,$O$4,$O$5))</f>
        <v>0</v>
      </c>
    </row>
    <row r="82">
      <c r="A82" s="1" t="s">
        <v>306</v>
      </c>
      <c r="E82" s="27" t="s">
        <v>307</v>
      </c>
    </row>
    <row r="83">
      <c r="A83" s="1" t="s">
        <v>308</v>
      </c>
      <c r="E83" s="33" t="s">
        <v>3235</v>
      </c>
    </row>
    <row r="84" ht="153">
      <c r="A84" s="1" t="s">
        <v>309</v>
      </c>
      <c r="E84" s="27" t="s">
        <v>310</v>
      </c>
    </row>
    <row r="85" ht="25.5">
      <c r="A85" s="1" t="s">
        <v>300</v>
      </c>
      <c r="B85" s="1">
        <v>19</v>
      </c>
      <c r="C85" s="26" t="s">
        <v>2891</v>
      </c>
      <c r="D85" t="s">
        <v>2892</v>
      </c>
      <c r="E85" s="27" t="s">
        <v>2893</v>
      </c>
      <c r="F85" s="28" t="s">
        <v>304</v>
      </c>
      <c r="G85" s="29">
        <v>24.030000000000001</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3236</v>
      </c>
    </row>
    <row r="88" ht="153">
      <c r="A88" s="1" t="s">
        <v>309</v>
      </c>
      <c r="E88" s="27" t="s">
        <v>310</v>
      </c>
    </row>
    <row r="89" ht="25.5">
      <c r="A89" s="1" t="s">
        <v>300</v>
      </c>
      <c r="B89" s="1">
        <v>20</v>
      </c>
      <c r="C89" s="26" t="s">
        <v>2895</v>
      </c>
      <c r="D89" t="s">
        <v>2896</v>
      </c>
      <c r="E89" s="27" t="s">
        <v>2897</v>
      </c>
      <c r="F89" s="28" t="s">
        <v>304</v>
      </c>
      <c r="G89" s="29">
        <v>0.016</v>
      </c>
      <c r="H89" s="28">
        <v>0</v>
      </c>
      <c r="I89" s="30">
        <f>ROUND(G89*H89,P4)</f>
        <v>0</v>
      </c>
      <c r="L89" s="31">
        <v>0</v>
      </c>
      <c r="M89" s="24">
        <f>ROUND(G89*L89,P4)</f>
        <v>0</v>
      </c>
      <c r="N89" s="25" t="s">
        <v>305</v>
      </c>
      <c r="O89" s="32">
        <f>M89*AA89</f>
        <v>0</v>
      </c>
      <c r="P89" s="1">
        <v>3</v>
      </c>
      <c r="AA89" s="1">
        <f>IF(P89=1,$O$3,IF(P89=2,$O$4,$O$5))</f>
        <v>0</v>
      </c>
    </row>
    <row r="90">
      <c r="A90" s="1" t="s">
        <v>306</v>
      </c>
      <c r="E90" s="27" t="s">
        <v>307</v>
      </c>
    </row>
    <row r="91">
      <c r="A91" s="1" t="s">
        <v>308</v>
      </c>
      <c r="E91" s="33" t="s">
        <v>3237</v>
      </c>
    </row>
    <row r="92" ht="153">
      <c r="A92" s="1" t="s">
        <v>309</v>
      </c>
      <c r="E92" s="27" t="s">
        <v>310</v>
      </c>
    </row>
    <row r="93" ht="25.5">
      <c r="A93" s="1" t="s">
        <v>300</v>
      </c>
      <c r="B93" s="1">
        <v>21</v>
      </c>
      <c r="C93" s="26" t="s">
        <v>2899</v>
      </c>
      <c r="D93" t="s">
        <v>2900</v>
      </c>
      <c r="E93" s="27" t="s">
        <v>2901</v>
      </c>
      <c r="F93" s="28" t="s">
        <v>304</v>
      </c>
      <c r="G93" s="29">
        <v>0.034000000000000002</v>
      </c>
      <c r="H93" s="28">
        <v>0</v>
      </c>
      <c r="I93" s="30">
        <f>ROUND(G93*H93,P4)</f>
        <v>0</v>
      </c>
      <c r="L93" s="31">
        <v>0</v>
      </c>
      <c r="M93" s="24">
        <f>ROUND(G93*L93,P4)</f>
        <v>0</v>
      </c>
      <c r="N93" s="25" t="s">
        <v>305</v>
      </c>
      <c r="O93" s="32">
        <f>M93*AA93</f>
        <v>0</v>
      </c>
      <c r="P93" s="1">
        <v>3</v>
      </c>
      <c r="AA93" s="1">
        <f>IF(P93=1,$O$3,IF(P93=2,$O$4,$O$5))</f>
        <v>0</v>
      </c>
    </row>
    <row r="94">
      <c r="A94" s="1" t="s">
        <v>306</v>
      </c>
      <c r="E94" s="27" t="s">
        <v>307</v>
      </c>
    </row>
    <row r="95">
      <c r="A95" s="1" t="s">
        <v>308</v>
      </c>
      <c r="E95" s="33" t="s">
        <v>3238</v>
      </c>
    </row>
    <row r="96" ht="153">
      <c r="A96" s="1" t="s">
        <v>309</v>
      </c>
      <c r="E96" s="27" t="s">
        <v>310</v>
      </c>
    </row>
    <row r="97" ht="25.5">
      <c r="A97" s="1" t="s">
        <v>300</v>
      </c>
      <c r="B97" s="1">
        <v>22</v>
      </c>
      <c r="C97" s="26" t="s">
        <v>2907</v>
      </c>
      <c r="D97" t="s">
        <v>2908</v>
      </c>
      <c r="E97" s="27" t="s">
        <v>2909</v>
      </c>
      <c r="F97" s="28" t="s">
        <v>304</v>
      </c>
      <c r="G97" s="29">
        <v>0.20999999999999999</v>
      </c>
      <c r="H97" s="28">
        <v>0</v>
      </c>
      <c r="I97" s="30">
        <f>ROUND(G97*H97,P4)</f>
        <v>0</v>
      </c>
      <c r="L97" s="31">
        <v>0</v>
      </c>
      <c r="M97" s="24">
        <f>ROUND(G97*L97,P4)</f>
        <v>0</v>
      </c>
      <c r="N97" s="25" t="s">
        <v>305</v>
      </c>
      <c r="O97" s="32">
        <f>M97*AA97</f>
        <v>0</v>
      </c>
      <c r="P97" s="1">
        <v>3</v>
      </c>
      <c r="AA97" s="1">
        <f>IF(P97=1,$O$3,IF(P97=2,$O$4,$O$5))</f>
        <v>0</v>
      </c>
    </row>
    <row r="98">
      <c r="A98" s="1" t="s">
        <v>306</v>
      </c>
      <c r="E98" s="27" t="s">
        <v>307</v>
      </c>
    </row>
    <row r="99">
      <c r="A99" s="1" t="s">
        <v>308</v>
      </c>
      <c r="E99" s="33" t="s">
        <v>3239</v>
      </c>
    </row>
    <row r="100" ht="153">
      <c r="A100" s="1" t="s">
        <v>309</v>
      </c>
      <c r="E100" s="27" t="s">
        <v>310</v>
      </c>
    </row>
  </sheetData>
  <sheetProtection sheet="1" objects="1" scenarios="1" spinCount="100000" saltValue="I9VnF4gWG1VfEntvCM8Yum9YX57I17loFILHlQO9W9DL2D6vYcitgZvwxWYr11a5qtpw/YnEfSSzeaob7zmIAw==" hashValue="dFjyxYH59uK6X4Fey08flD0drP+CQHwaZAC5lqL4tOIq6r390m06Pj+5eAdWE28yrqBZtQNx8eIgTGX8Z8iZ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78</v>
      </c>
      <c r="M3" s="20">
        <f>Rekapitulace!C43</f>
        <v>0</v>
      </c>
      <c r="N3" s="6" t="s">
        <v>3</v>
      </c>
      <c r="O3">
        <v>0</v>
      </c>
      <c r="P3">
        <v>2</v>
      </c>
    </row>
    <row r="4" ht="34.01575" customHeight="1">
      <c r="A4" s="16" t="s">
        <v>278</v>
      </c>
      <c r="B4" s="17" t="s">
        <v>279</v>
      </c>
      <c r="C4" s="18" t="s">
        <v>78</v>
      </c>
      <c r="D4" s="1"/>
      <c r="E4" s="17" t="s">
        <v>79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c r="A8" s="1" t="s">
        <v>295</v>
      </c>
      <c r="C8" s="22" t="s">
        <v>3240</v>
      </c>
      <c r="E8" s="23" t="s">
        <v>101</v>
      </c>
      <c r="L8" s="24">
        <f>L9</f>
        <v>0</v>
      </c>
      <c r="M8" s="24">
        <f>M9</f>
        <v>0</v>
      </c>
      <c r="N8" s="25"/>
    </row>
    <row r="9">
      <c r="A9" s="1" t="s">
        <v>297</v>
      </c>
      <c r="C9" s="22" t="s">
        <v>654</v>
      </c>
      <c r="E9" s="23" t="s">
        <v>655</v>
      </c>
      <c r="L9" s="24">
        <f>SUMIFS(L10:L13,A10:A13,"P")</f>
        <v>0</v>
      </c>
      <c r="M9" s="24">
        <f>SUMIFS(M10:M13,A10:A13,"P")</f>
        <v>0</v>
      </c>
      <c r="N9" s="25"/>
    </row>
    <row r="10" ht="25.5">
      <c r="A10" s="1" t="s">
        <v>300</v>
      </c>
      <c r="B10" s="1">
        <v>1</v>
      </c>
      <c r="C10" s="26" t="s">
        <v>2912</v>
      </c>
      <c r="D10" t="s">
        <v>298</v>
      </c>
      <c r="E10" s="27" t="s">
        <v>3188</v>
      </c>
      <c r="F10" s="28" t="s">
        <v>333</v>
      </c>
      <c r="G10" s="29">
        <v>51.021000000000001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3241</v>
      </c>
    </row>
    <row r="13" ht="102">
      <c r="A13" s="1" t="s">
        <v>309</v>
      </c>
      <c r="E13" s="27" t="s">
        <v>3187</v>
      </c>
    </row>
  </sheetData>
  <sheetProtection sheet="1" objects="1" scenarios="1" spinCount="100000" saltValue="FLxbMj8YHxMuvgu0A2P5tDDQBPFtNHuiyEl7+rm0EIY2YsHeXW+C/e2mnoEk39mhO+8C+427orBBhOGKvnmO9w==" hashValue="gkzZLQluJAUOaE3mvoU84tCMCxsVJE5LECQQSZ7tVpQl0C7cgEuHZXMNe+UWrPQvEpW3ZkRwVIDT1OApHASE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COUNTIFS(L8:L350,"=0",A8:A350,"P")+COUNTIFS(L8:L350,"",A8:A350,"P")+SUM(Q8:Q350)</f>
        <v>0</v>
      </c>
    </row>
    <row r="8" ht="25.5">
      <c r="A8" s="1" t="s">
        <v>295</v>
      </c>
      <c r="C8" s="22" t="s">
        <v>3242</v>
      </c>
      <c r="E8" s="23" t="s">
        <v>105</v>
      </c>
      <c r="L8" s="24">
        <f>L9+L38+L167+L176+L197+L234+L239+L276+L325</f>
        <v>0</v>
      </c>
      <c r="M8" s="24">
        <f>M9+M38+M167+M176+M197+M234+M239+M276+M325</f>
        <v>0</v>
      </c>
      <c r="N8" s="25"/>
    </row>
    <row r="9">
      <c r="A9" s="1" t="s">
        <v>297</v>
      </c>
      <c r="C9" s="22" t="s">
        <v>298</v>
      </c>
      <c r="E9" s="23" t="s">
        <v>1711</v>
      </c>
      <c r="L9" s="24">
        <f>SUMIFS(L10:L37,A10:A37,"P")</f>
        <v>0</v>
      </c>
      <c r="M9" s="24">
        <f>SUMIFS(M10:M37,A10:A37,"P")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300</v>
      </c>
      <c r="B34" s="1">
        <v>7</v>
      </c>
      <c r="C34" s="26" t="s">
        <v>3262</v>
      </c>
      <c r="D34" t="s">
        <v>298</v>
      </c>
      <c r="E34" s="27" t="s">
        <v>3263</v>
      </c>
      <c r="F34" s="28" t="s">
        <v>327</v>
      </c>
      <c r="G34" s="29">
        <v>230.28999999999999</v>
      </c>
      <c r="H34" s="28">
        <v>0</v>
      </c>
      <c r="I34" s="30">
        <f>ROUND(G34*H34,P4)</f>
        <v>0</v>
      </c>
      <c r="L34" s="31">
        <v>0</v>
      </c>
      <c r="M34" s="24">
        <f>ROUND(G34*L34,P4)</f>
        <v>0</v>
      </c>
      <c r="N34" s="25" t="s">
        <v>780</v>
      </c>
      <c r="O34" s="32">
        <f>M34*AA34</f>
        <v>0</v>
      </c>
      <c r="P34" s="1">
        <v>3</v>
      </c>
      <c r="AA34" s="1">
        <f>IF(P34=1,$O$3,IF(P34=2,$O$4,$O$5))</f>
        <v>0</v>
      </c>
    </row>
    <row r="35" ht="63.75">
      <c r="A35" s="1" t="s">
        <v>306</v>
      </c>
      <c r="E35" s="27" t="s">
        <v>3264</v>
      </c>
    </row>
    <row r="36" ht="140.25">
      <c r="A36" s="1" t="s">
        <v>308</v>
      </c>
      <c r="E36" s="33" t="s">
        <v>3265</v>
      </c>
    </row>
    <row r="37" ht="204">
      <c r="A37" s="1" t="s">
        <v>309</v>
      </c>
      <c r="E37" s="27" t="s">
        <v>3266</v>
      </c>
    </row>
    <row r="38">
      <c r="A38" s="1" t="s">
        <v>297</v>
      </c>
      <c r="C38" s="22" t="s">
        <v>323</v>
      </c>
      <c r="E38" s="23" t="s">
        <v>324</v>
      </c>
      <c r="L38" s="24">
        <f>SUMIFS(L39:L166,A39:A166,"P")</f>
        <v>0</v>
      </c>
      <c r="M38" s="24">
        <f>SUMIFS(M39:M166,A39:A166,"P")</f>
        <v>0</v>
      </c>
      <c r="N38" s="25"/>
    </row>
    <row r="39">
      <c r="A39" s="1" t="s">
        <v>300</v>
      </c>
      <c r="B39" s="1">
        <v>8</v>
      </c>
      <c r="C39" s="26" t="s">
        <v>714</v>
      </c>
      <c r="D39" t="s">
        <v>298</v>
      </c>
      <c r="E39" s="27" t="s">
        <v>3267</v>
      </c>
      <c r="F39" s="28" t="s">
        <v>350</v>
      </c>
      <c r="G39" s="29">
        <v>6069</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3268</v>
      </c>
    </row>
    <row r="42" ht="38.25">
      <c r="A42" s="1" t="s">
        <v>309</v>
      </c>
      <c r="E42" s="27" t="s">
        <v>3269</v>
      </c>
    </row>
    <row r="43">
      <c r="A43" s="1" t="s">
        <v>300</v>
      </c>
      <c r="B43" s="1">
        <v>9</v>
      </c>
      <c r="C43" s="26" t="s">
        <v>3270</v>
      </c>
      <c r="D43" t="s">
        <v>298</v>
      </c>
      <c r="E43" s="27" t="s">
        <v>3271</v>
      </c>
      <c r="F43" s="28" t="s">
        <v>350</v>
      </c>
      <c r="G43" s="29">
        <v>20230</v>
      </c>
      <c r="H43" s="28">
        <v>0</v>
      </c>
      <c r="I43" s="30">
        <f>ROUND(G43*H43,P4)</f>
        <v>0</v>
      </c>
      <c r="L43" s="31">
        <v>0</v>
      </c>
      <c r="M43" s="24">
        <f>ROUND(G43*L43,P4)</f>
        <v>0</v>
      </c>
      <c r="N43" s="25" t="s">
        <v>2659</v>
      </c>
      <c r="O43" s="32">
        <f>M43*AA43</f>
        <v>0</v>
      </c>
      <c r="P43" s="1">
        <v>3</v>
      </c>
      <c r="AA43" s="1">
        <f>IF(P43=1,$O$3,IF(P43=2,$O$4,$O$5))</f>
        <v>0</v>
      </c>
    </row>
    <row r="44">
      <c r="A44" s="1" t="s">
        <v>306</v>
      </c>
      <c r="E44" s="27" t="s">
        <v>329</v>
      </c>
    </row>
    <row r="45" ht="51">
      <c r="A45" s="1" t="s">
        <v>308</v>
      </c>
      <c r="E45" s="33" t="s">
        <v>3272</v>
      </c>
    </row>
    <row r="46">
      <c r="A46" s="1" t="s">
        <v>309</v>
      </c>
      <c r="E46" s="27" t="s">
        <v>3273</v>
      </c>
    </row>
    <row r="47">
      <c r="A47" s="1" t="s">
        <v>300</v>
      </c>
      <c r="B47" s="1">
        <v>10</v>
      </c>
      <c r="C47" s="26" t="s">
        <v>3274</v>
      </c>
      <c r="D47" t="s">
        <v>298</v>
      </c>
      <c r="E47" s="27" t="s">
        <v>3275</v>
      </c>
      <c r="F47" s="28" t="s">
        <v>327</v>
      </c>
      <c r="G47" s="29">
        <v>928.5</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3276</v>
      </c>
    </row>
    <row r="50" ht="267.75">
      <c r="A50" s="1" t="s">
        <v>309</v>
      </c>
      <c r="E50" s="27" t="s">
        <v>3277</v>
      </c>
    </row>
    <row r="51">
      <c r="A51" s="1" t="s">
        <v>300</v>
      </c>
      <c r="B51" s="1">
        <v>11</v>
      </c>
      <c r="C51" s="26" t="s">
        <v>3195</v>
      </c>
      <c r="D51" t="s">
        <v>298</v>
      </c>
      <c r="E51" s="27" t="s">
        <v>3278</v>
      </c>
      <c r="F51" s="28" t="s">
        <v>327</v>
      </c>
      <c r="G51" s="29">
        <v>86330.100000000006</v>
      </c>
      <c r="H51" s="28">
        <v>0</v>
      </c>
      <c r="I51" s="30">
        <f>ROUND(G51*H51,P4)</f>
        <v>0</v>
      </c>
      <c r="L51" s="31">
        <v>0</v>
      </c>
      <c r="M51" s="24">
        <f>ROUND(G51*L51,P4)</f>
        <v>0</v>
      </c>
      <c r="N51" s="25" t="s">
        <v>2659</v>
      </c>
      <c r="O51" s="32">
        <f>M51*AA51</f>
        <v>0</v>
      </c>
      <c r="P51" s="1">
        <v>3</v>
      </c>
      <c r="AA51" s="1">
        <f>IF(P51=1,$O$3,IF(P51=2,$O$4,$O$5))</f>
        <v>0</v>
      </c>
    </row>
    <row r="52">
      <c r="A52" s="1" t="s">
        <v>306</v>
      </c>
      <c r="E52" s="27" t="s">
        <v>329</v>
      </c>
    </row>
    <row r="53" ht="204">
      <c r="A53" s="1" t="s">
        <v>308</v>
      </c>
      <c r="E53" s="33" t="s">
        <v>3279</v>
      </c>
    </row>
    <row r="54" ht="191.25">
      <c r="A54" s="1" t="s">
        <v>309</v>
      </c>
      <c r="E54" s="27" t="s">
        <v>3280</v>
      </c>
    </row>
    <row r="55" ht="25.5">
      <c r="A55" s="1" t="s">
        <v>300</v>
      </c>
      <c r="B55" s="1">
        <v>12</v>
      </c>
      <c r="C55" s="26" t="s">
        <v>3281</v>
      </c>
      <c r="D55" t="s">
        <v>298</v>
      </c>
      <c r="E55" s="27" t="s">
        <v>3282</v>
      </c>
      <c r="F55" s="28" t="s">
        <v>327</v>
      </c>
      <c r="G55" s="29">
        <v>3337.8000000000002</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3283</v>
      </c>
    </row>
    <row r="58" ht="267.75">
      <c r="A58" s="1" t="s">
        <v>309</v>
      </c>
      <c r="E58" s="27" t="s">
        <v>3277</v>
      </c>
    </row>
    <row r="59">
      <c r="A59" s="1" t="s">
        <v>300</v>
      </c>
      <c r="B59" s="1">
        <v>13</v>
      </c>
      <c r="C59" s="26" t="s">
        <v>3284</v>
      </c>
      <c r="D59" t="s">
        <v>298</v>
      </c>
      <c r="E59" s="27" t="s">
        <v>3285</v>
      </c>
      <c r="F59" s="28" t="s">
        <v>327</v>
      </c>
      <c r="G59" s="29">
        <v>2166.5</v>
      </c>
      <c r="H59" s="28">
        <v>0</v>
      </c>
      <c r="I59" s="30">
        <f>ROUND(G59*H59,P4)</f>
        <v>0</v>
      </c>
      <c r="L59" s="31">
        <v>0</v>
      </c>
      <c r="M59" s="24">
        <f>ROUND(G59*L59,P4)</f>
        <v>0</v>
      </c>
      <c r="N59" s="25" t="s">
        <v>2659</v>
      </c>
      <c r="O59" s="32">
        <f>M59*AA59</f>
        <v>0</v>
      </c>
      <c r="P59" s="1">
        <v>3</v>
      </c>
      <c r="AA59" s="1">
        <f>IF(P59=1,$O$3,IF(P59=2,$O$4,$O$5))</f>
        <v>0</v>
      </c>
    </row>
    <row r="60" ht="51">
      <c r="A60" s="1" t="s">
        <v>306</v>
      </c>
      <c r="E60" s="27" t="s">
        <v>3286</v>
      </c>
    </row>
    <row r="61" ht="76.5">
      <c r="A61" s="1" t="s">
        <v>308</v>
      </c>
      <c r="E61" s="33" t="s">
        <v>3287</v>
      </c>
    </row>
    <row r="62">
      <c r="A62" s="1" t="s">
        <v>309</v>
      </c>
      <c r="E62" s="27" t="s">
        <v>329</v>
      </c>
    </row>
    <row r="63">
      <c r="A63" s="1" t="s">
        <v>300</v>
      </c>
      <c r="B63" s="1">
        <v>14</v>
      </c>
      <c r="C63" s="26" t="s">
        <v>3204</v>
      </c>
      <c r="D63" t="s">
        <v>298</v>
      </c>
      <c r="E63" s="27" t="s">
        <v>3205</v>
      </c>
      <c r="F63" s="28" t="s">
        <v>350</v>
      </c>
      <c r="G63" s="29">
        <v>61880.5</v>
      </c>
      <c r="H63" s="28">
        <v>0</v>
      </c>
      <c r="I63" s="30">
        <f>ROUND(G63*H63,P4)</f>
        <v>0</v>
      </c>
      <c r="L63" s="31">
        <v>0</v>
      </c>
      <c r="M63" s="24">
        <f>ROUND(G63*L63,P4)</f>
        <v>0</v>
      </c>
      <c r="N63" s="25" t="s">
        <v>2659</v>
      </c>
      <c r="O63" s="32">
        <f>M63*AA63</f>
        <v>0</v>
      </c>
      <c r="P63" s="1">
        <v>3</v>
      </c>
      <c r="AA63" s="1">
        <f>IF(P63=1,$O$3,IF(P63=2,$O$4,$O$5))</f>
        <v>0</v>
      </c>
    </row>
    <row r="64" ht="25.5">
      <c r="A64" s="1" t="s">
        <v>306</v>
      </c>
      <c r="E64" s="27" t="s">
        <v>3288</v>
      </c>
    </row>
    <row r="65" ht="63.75">
      <c r="A65" s="1" t="s">
        <v>308</v>
      </c>
      <c r="E65" s="33" t="s">
        <v>3289</v>
      </c>
    </row>
    <row r="66">
      <c r="A66" s="1" t="s">
        <v>309</v>
      </c>
      <c r="E66" s="27" t="s">
        <v>329</v>
      </c>
    </row>
    <row r="67">
      <c r="A67" s="1" t="s">
        <v>300</v>
      </c>
      <c r="B67" s="1">
        <v>15</v>
      </c>
      <c r="C67" s="26" t="s">
        <v>3290</v>
      </c>
      <c r="D67" t="s">
        <v>298</v>
      </c>
      <c r="E67" s="27" t="s">
        <v>3291</v>
      </c>
      <c r="F67" s="28" t="s">
        <v>350</v>
      </c>
      <c r="G67" s="29">
        <v>4795</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3292</v>
      </c>
    </row>
    <row r="70" ht="25.5">
      <c r="A70" s="1" t="s">
        <v>309</v>
      </c>
      <c r="E70" s="27" t="s">
        <v>3207</v>
      </c>
    </row>
    <row r="71">
      <c r="A71" s="1" t="s">
        <v>300</v>
      </c>
      <c r="B71" s="1">
        <v>16</v>
      </c>
      <c r="C71" s="26" t="s">
        <v>3293</v>
      </c>
      <c r="D71" t="s">
        <v>298</v>
      </c>
      <c r="E71" s="27" t="s">
        <v>3294</v>
      </c>
      <c r="F71" s="28" t="s">
        <v>350</v>
      </c>
      <c r="G71" s="29">
        <v>6632.6000000000004</v>
      </c>
      <c r="H71" s="28">
        <v>0</v>
      </c>
      <c r="I71" s="30">
        <f>ROUND(G71*H71,P4)</f>
        <v>0</v>
      </c>
      <c r="L71" s="31">
        <v>0</v>
      </c>
      <c r="M71" s="24">
        <f>ROUND(G71*L71,P4)</f>
        <v>0</v>
      </c>
      <c r="N71" s="25" t="s">
        <v>2659</v>
      </c>
      <c r="O71" s="32">
        <f>M71*AA71</f>
        <v>0</v>
      </c>
      <c r="P71" s="1">
        <v>3</v>
      </c>
      <c r="AA71" s="1">
        <f>IF(P71=1,$O$3,IF(P71=2,$O$4,$O$5))</f>
        <v>0</v>
      </c>
    </row>
    <row r="72">
      <c r="A72" s="1" t="s">
        <v>306</v>
      </c>
      <c r="E72" s="27" t="s">
        <v>3295</v>
      </c>
    </row>
    <row r="73" ht="38.25">
      <c r="A73" s="1" t="s">
        <v>308</v>
      </c>
      <c r="E73" s="33" t="s">
        <v>3296</v>
      </c>
    </row>
    <row r="74">
      <c r="A74" s="1" t="s">
        <v>309</v>
      </c>
      <c r="E74" s="27" t="s">
        <v>329</v>
      </c>
    </row>
    <row r="75">
      <c r="A75" s="1" t="s">
        <v>300</v>
      </c>
      <c r="B75" s="1">
        <v>17</v>
      </c>
      <c r="C75" s="26" t="s">
        <v>3297</v>
      </c>
      <c r="D75" t="s">
        <v>298</v>
      </c>
      <c r="E75" s="27" t="s">
        <v>3298</v>
      </c>
      <c r="F75" s="28" t="s">
        <v>327</v>
      </c>
      <c r="G75" s="29">
        <v>13019.799999999999</v>
      </c>
      <c r="H75" s="28">
        <v>0</v>
      </c>
      <c r="I75" s="30">
        <f>ROUND(G75*H75,P4)</f>
        <v>0</v>
      </c>
      <c r="L75" s="31">
        <v>0</v>
      </c>
      <c r="M75" s="24">
        <f>ROUND(G75*L75,P4)</f>
        <v>0</v>
      </c>
      <c r="N75" s="25" t="s">
        <v>2659</v>
      </c>
      <c r="O75" s="32">
        <f>M75*AA75</f>
        <v>0</v>
      </c>
      <c r="P75" s="1">
        <v>3</v>
      </c>
      <c r="AA75" s="1">
        <f>IF(P75=1,$O$3,IF(P75=2,$O$4,$O$5))</f>
        <v>0</v>
      </c>
    </row>
    <row r="76">
      <c r="A76" s="1" t="s">
        <v>306</v>
      </c>
      <c r="E76" s="27" t="s">
        <v>3299</v>
      </c>
    </row>
    <row r="77" ht="25.5">
      <c r="A77" s="1" t="s">
        <v>308</v>
      </c>
      <c r="E77" s="33" t="s">
        <v>3300</v>
      </c>
    </row>
    <row r="78" ht="38.25">
      <c r="A78" s="1" t="s">
        <v>309</v>
      </c>
      <c r="E78" s="27" t="s">
        <v>3301</v>
      </c>
    </row>
    <row r="79">
      <c r="A79" s="1" t="s">
        <v>300</v>
      </c>
      <c r="B79" s="1">
        <v>18</v>
      </c>
      <c r="C79" s="26" t="s">
        <v>3302</v>
      </c>
      <c r="D79" t="s">
        <v>298</v>
      </c>
      <c r="E79" s="27" t="s">
        <v>3303</v>
      </c>
      <c r="F79" s="28" t="s">
        <v>350</v>
      </c>
      <c r="G79" s="29">
        <v>6632.6000000000004</v>
      </c>
      <c r="H79" s="28">
        <v>0</v>
      </c>
      <c r="I79" s="30">
        <f>ROUND(G79*H79,P4)</f>
        <v>0</v>
      </c>
      <c r="L79" s="31">
        <v>0</v>
      </c>
      <c r="M79" s="24">
        <f>ROUND(G79*L79,P4)</f>
        <v>0</v>
      </c>
      <c r="N79" s="25" t="s">
        <v>2659</v>
      </c>
      <c r="O79" s="32">
        <f>M79*AA79</f>
        <v>0</v>
      </c>
      <c r="P79" s="1">
        <v>3</v>
      </c>
      <c r="AA79" s="1">
        <f>IF(P79=1,$O$3,IF(P79=2,$O$4,$O$5))</f>
        <v>0</v>
      </c>
    </row>
    <row r="80">
      <c r="A80" s="1" t="s">
        <v>306</v>
      </c>
      <c r="E80" s="27" t="s">
        <v>329</v>
      </c>
    </row>
    <row r="81" ht="38.25">
      <c r="A81" s="1" t="s">
        <v>308</v>
      </c>
      <c r="E81" s="33" t="s">
        <v>3304</v>
      </c>
    </row>
    <row r="82" ht="25.5">
      <c r="A82" s="1" t="s">
        <v>309</v>
      </c>
      <c r="E82" s="27" t="s">
        <v>3305</v>
      </c>
    </row>
    <row r="83">
      <c r="A83" s="1" t="s">
        <v>300</v>
      </c>
      <c r="B83" s="1">
        <v>19</v>
      </c>
      <c r="C83" s="26" t="s">
        <v>3306</v>
      </c>
      <c r="D83" t="s">
        <v>298</v>
      </c>
      <c r="E83" s="27" t="s">
        <v>3307</v>
      </c>
      <c r="F83" s="28" t="s">
        <v>350</v>
      </c>
      <c r="G83" s="29">
        <v>6632.6000000000004</v>
      </c>
      <c r="H83" s="28">
        <v>0</v>
      </c>
      <c r="I83" s="30">
        <f>ROUND(G83*H83,P4)</f>
        <v>0</v>
      </c>
      <c r="L83" s="31">
        <v>0</v>
      </c>
      <c r="M83" s="24">
        <f>ROUND(G83*L83,P4)</f>
        <v>0</v>
      </c>
      <c r="N83" s="25" t="s">
        <v>2659</v>
      </c>
      <c r="O83" s="32">
        <f>M83*AA83</f>
        <v>0</v>
      </c>
      <c r="P83" s="1">
        <v>3</v>
      </c>
      <c r="AA83" s="1">
        <f>IF(P83=1,$O$3,IF(P83=2,$O$4,$O$5))</f>
        <v>0</v>
      </c>
    </row>
    <row r="84">
      <c r="A84" s="1" t="s">
        <v>306</v>
      </c>
      <c r="E84" s="27" t="s">
        <v>329</v>
      </c>
    </row>
    <row r="85" ht="38.25">
      <c r="A85" s="1" t="s">
        <v>308</v>
      </c>
      <c r="E85" s="33" t="s">
        <v>3308</v>
      </c>
    </row>
    <row r="86">
      <c r="A86" s="1" t="s">
        <v>309</v>
      </c>
      <c r="E86" s="27" t="s">
        <v>329</v>
      </c>
    </row>
    <row r="87">
      <c r="A87" s="1" t="s">
        <v>300</v>
      </c>
      <c r="B87" s="1">
        <v>20</v>
      </c>
      <c r="C87" s="26" t="s">
        <v>3309</v>
      </c>
      <c r="D87" t="s">
        <v>298</v>
      </c>
      <c r="E87" s="27" t="s">
        <v>3310</v>
      </c>
      <c r="F87" s="28" t="s">
        <v>350</v>
      </c>
      <c r="G87" s="29">
        <v>6632.6000000000004</v>
      </c>
      <c r="H87" s="28">
        <v>0</v>
      </c>
      <c r="I87" s="30">
        <f>ROUND(G87*H87,P4)</f>
        <v>0</v>
      </c>
      <c r="L87" s="31">
        <v>0</v>
      </c>
      <c r="M87" s="24">
        <f>ROUND(G87*L87,P4)</f>
        <v>0</v>
      </c>
      <c r="N87" s="25" t="s">
        <v>2659</v>
      </c>
      <c r="O87" s="32">
        <f>M87*AA87</f>
        <v>0</v>
      </c>
      <c r="P87" s="1">
        <v>3</v>
      </c>
      <c r="AA87" s="1">
        <f>IF(P87=1,$O$3,IF(P87=2,$O$4,$O$5))</f>
        <v>0</v>
      </c>
    </row>
    <row r="88">
      <c r="A88" s="1" t="s">
        <v>306</v>
      </c>
      <c r="E88" s="27" t="s">
        <v>329</v>
      </c>
    </row>
    <row r="89" ht="38.25">
      <c r="A89" s="1" t="s">
        <v>308</v>
      </c>
      <c r="E89" s="33" t="s">
        <v>3311</v>
      </c>
    </row>
    <row r="90">
      <c r="A90" s="1" t="s">
        <v>309</v>
      </c>
      <c r="E90" s="27" t="s">
        <v>329</v>
      </c>
    </row>
    <row r="91">
      <c r="A91" s="1" t="s">
        <v>300</v>
      </c>
      <c r="B91" s="1">
        <v>21</v>
      </c>
      <c r="C91" s="26" t="s">
        <v>3312</v>
      </c>
      <c r="D91" t="s">
        <v>298</v>
      </c>
      <c r="E91" s="27" t="s">
        <v>3313</v>
      </c>
      <c r="F91" s="28" t="s">
        <v>327</v>
      </c>
      <c r="G91" s="29">
        <v>132.65199999999999</v>
      </c>
      <c r="H91" s="28">
        <v>0</v>
      </c>
      <c r="I91" s="30">
        <f>ROUND(G91*H91,P4)</f>
        <v>0</v>
      </c>
      <c r="L91" s="31">
        <v>0</v>
      </c>
      <c r="M91" s="24">
        <f>ROUND(G91*L91,P4)</f>
        <v>0</v>
      </c>
      <c r="N91" s="25" t="s">
        <v>2659</v>
      </c>
      <c r="O91" s="32">
        <f>M91*AA91</f>
        <v>0</v>
      </c>
      <c r="P91" s="1">
        <v>3</v>
      </c>
      <c r="AA91" s="1">
        <f>IF(P91=1,$O$3,IF(P91=2,$O$4,$O$5))</f>
        <v>0</v>
      </c>
    </row>
    <row r="92">
      <c r="A92" s="1" t="s">
        <v>306</v>
      </c>
      <c r="E92" s="27" t="s">
        <v>329</v>
      </c>
    </row>
    <row r="93" ht="38.25">
      <c r="A93" s="1" t="s">
        <v>308</v>
      </c>
      <c r="E93" s="33" t="s">
        <v>3314</v>
      </c>
    </row>
    <row r="94">
      <c r="A94" s="1" t="s">
        <v>309</v>
      </c>
      <c r="E94" s="27" t="s">
        <v>329</v>
      </c>
    </row>
    <row r="95">
      <c r="A95" s="1" t="s">
        <v>300</v>
      </c>
      <c r="B95" s="1">
        <v>22</v>
      </c>
      <c r="C95" s="26" t="s">
        <v>3315</v>
      </c>
      <c r="D95" t="s">
        <v>298</v>
      </c>
      <c r="E95" s="27" t="s">
        <v>3316</v>
      </c>
      <c r="F95" s="28" t="s">
        <v>327</v>
      </c>
      <c r="G95" s="29">
        <v>14024.4</v>
      </c>
      <c r="H95" s="28">
        <v>0</v>
      </c>
      <c r="I95" s="30">
        <f>ROUND(G95*H95,P4)</f>
        <v>0</v>
      </c>
      <c r="L95" s="31">
        <v>0</v>
      </c>
      <c r="M95" s="24">
        <f>ROUND(G95*L95,P4)</f>
        <v>0</v>
      </c>
      <c r="N95" s="25" t="s">
        <v>2659</v>
      </c>
      <c r="O95" s="32">
        <f>M95*AA95</f>
        <v>0</v>
      </c>
      <c r="P95" s="1">
        <v>3</v>
      </c>
      <c r="AA95" s="1">
        <f>IF(P95=1,$O$3,IF(P95=2,$O$4,$O$5))</f>
        <v>0</v>
      </c>
    </row>
    <row r="96">
      <c r="A96" s="1" t="s">
        <v>306</v>
      </c>
      <c r="E96" s="27" t="s">
        <v>329</v>
      </c>
    </row>
    <row r="97" ht="25.5">
      <c r="A97" s="1" t="s">
        <v>308</v>
      </c>
      <c r="E97" s="33" t="s">
        <v>3317</v>
      </c>
    </row>
    <row r="98" ht="38.25">
      <c r="A98" s="1" t="s">
        <v>309</v>
      </c>
      <c r="E98" s="27" t="s">
        <v>3318</v>
      </c>
    </row>
    <row r="99">
      <c r="A99" s="1" t="s">
        <v>300</v>
      </c>
      <c r="B99" s="1">
        <v>23</v>
      </c>
      <c r="C99" s="26" t="s">
        <v>3319</v>
      </c>
      <c r="D99" t="s">
        <v>298</v>
      </c>
      <c r="E99" s="27" t="s">
        <v>3320</v>
      </c>
      <c r="F99" s="28" t="s">
        <v>327</v>
      </c>
      <c r="G99" s="29">
        <v>14024.4</v>
      </c>
      <c r="H99" s="28">
        <v>0</v>
      </c>
      <c r="I99" s="30">
        <f>ROUND(G99*H99,P4)</f>
        <v>0</v>
      </c>
      <c r="L99" s="31">
        <v>0</v>
      </c>
      <c r="M99" s="24">
        <f>ROUND(G99*L99,P4)</f>
        <v>0</v>
      </c>
      <c r="N99" s="25" t="s">
        <v>780</v>
      </c>
      <c r="O99" s="32">
        <f>M99*AA99</f>
        <v>0</v>
      </c>
      <c r="P99" s="1">
        <v>3</v>
      </c>
      <c r="AA99" s="1">
        <f>IF(P99=1,$O$3,IF(P99=2,$O$4,$O$5))</f>
        <v>0</v>
      </c>
    </row>
    <row r="100" ht="25.5">
      <c r="A100" s="1" t="s">
        <v>306</v>
      </c>
      <c r="E100" s="27" t="s">
        <v>3210</v>
      </c>
    </row>
    <row r="101" ht="51">
      <c r="A101" s="1" t="s">
        <v>308</v>
      </c>
      <c r="E101" s="33" t="s">
        <v>3321</v>
      </c>
    </row>
    <row r="102" ht="25.5">
      <c r="A102" s="1" t="s">
        <v>309</v>
      </c>
      <c r="E102" s="27" t="s">
        <v>3322</v>
      </c>
    </row>
    <row r="103">
      <c r="A103" s="1" t="s">
        <v>300</v>
      </c>
      <c r="B103" s="1">
        <v>24</v>
      </c>
      <c r="C103" s="26" t="s">
        <v>3323</v>
      </c>
      <c r="D103" t="s">
        <v>298</v>
      </c>
      <c r="E103" s="27" t="s">
        <v>3324</v>
      </c>
      <c r="F103" s="28" t="s">
        <v>327</v>
      </c>
      <c r="G103" s="29">
        <v>22094.5</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3210</v>
      </c>
    </row>
    <row r="105" ht="51">
      <c r="A105" s="1" t="s">
        <v>308</v>
      </c>
      <c r="E105" s="33" t="s">
        <v>3325</v>
      </c>
    </row>
    <row r="106" ht="369.75">
      <c r="A106" s="1" t="s">
        <v>309</v>
      </c>
      <c r="E106" s="27" t="s">
        <v>3326</v>
      </c>
    </row>
    <row r="107">
      <c r="A107" s="1" t="s">
        <v>300</v>
      </c>
      <c r="B107" s="1">
        <v>25</v>
      </c>
      <c r="C107" s="26" t="s">
        <v>3327</v>
      </c>
      <c r="D107" t="s">
        <v>298</v>
      </c>
      <c r="E107" s="27" t="s">
        <v>3328</v>
      </c>
      <c r="F107" s="28" t="s">
        <v>327</v>
      </c>
      <c r="G107" s="29">
        <v>5917.6999999999998</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ht="51">
      <c r="A109" s="1" t="s">
        <v>308</v>
      </c>
      <c r="E109" s="33" t="s">
        <v>3329</v>
      </c>
    </row>
    <row r="110" ht="369.75">
      <c r="A110" s="1" t="s">
        <v>309</v>
      </c>
      <c r="E110" s="27" t="s">
        <v>3330</v>
      </c>
    </row>
    <row r="111">
      <c r="A111" s="1" t="s">
        <v>300</v>
      </c>
      <c r="B111" s="1">
        <v>26</v>
      </c>
      <c r="C111" s="26" t="s">
        <v>3331</v>
      </c>
      <c r="D111" t="s">
        <v>298</v>
      </c>
      <c r="E111" s="27" t="s">
        <v>3332</v>
      </c>
      <c r="F111" s="28" t="s">
        <v>327</v>
      </c>
      <c r="G111" s="29">
        <v>407.5</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25.5">
      <c r="A113" s="1" t="s">
        <v>308</v>
      </c>
      <c r="E113" s="33" t="s">
        <v>3333</v>
      </c>
    </row>
    <row r="114" ht="369.75">
      <c r="A114" s="1" t="s">
        <v>309</v>
      </c>
      <c r="E114" s="27" t="s">
        <v>3330</v>
      </c>
    </row>
    <row r="115">
      <c r="A115" s="1" t="s">
        <v>300</v>
      </c>
      <c r="B115" s="1">
        <v>27</v>
      </c>
      <c r="C115" s="26" t="s">
        <v>3334</v>
      </c>
      <c r="D115" t="s">
        <v>298</v>
      </c>
      <c r="E115" s="27" t="s">
        <v>3335</v>
      </c>
      <c r="F115" s="28" t="s">
        <v>327</v>
      </c>
      <c r="G115" s="29">
        <v>10137.389999999999</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89.25">
      <c r="A117" s="1" t="s">
        <v>308</v>
      </c>
      <c r="E117" s="33" t="s">
        <v>3336</v>
      </c>
    </row>
    <row r="118" ht="306">
      <c r="A118" s="1" t="s">
        <v>309</v>
      </c>
      <c r="E118" s="27" t="s">
        <v>3337</v>
      </c>
    </row>
    <row r="119">
      <c r="A119" s="1" t="s">
        <v>300</v>
      </c>
      <c r="B119" s="1">
        <v>28</v>
      </c>
      <c r="C119" s="26" t="s">
        <v>3213</v>
      </c>
      <c r="D119" t="s">
        <v>298</v>
      </c>
      <c r="E119" s="27" t="s">
        <v>3338</v>
      </c>
      <c r="F119" s="28" t="s">
        <v>327</v>
      </c>
      <c r="G119" s="29">
        <v>27713.700000000001</v>
      </c>
      <c r="H119" s="28">
        <v>0</v>
      </c>
      <c r="I119" s="30">
        <f>ROUND(G119*H119,P4)</f>
        <v>0</v>
      </c>
      <c r="L119" s="31">
        <v>0</v>
      </c>
      <c r="M119" s="24">
        <f>ROUND(G119*L119,P4)</f>
        <v>0</v>
      </c>
      <c r="N119" s="25" t="s">
        <v>780</v>
      </c>
      <c r="O119" s="32">
        <f>M119*AA119</f>
        <v>0</v>
      </c>
      <c r="P119" s="1">
        <v>3</v>
      </c>
      <c r="AA119" s="1">
        <f>IF(P119=1,$O$3,IF(P119=2,$O$4,$O$5))</f>
        <v>0</v>
      </c>
    </row>
    <row r="120">
      <c r="A120" s="1" t="s">
        <v>306</v>
      </c>
      <c r="E120" s="27" t="s">
        <v>3339</v>
      </c>
    </row>
    <row r="121" ht="51">
      <c r="A121" s="1" t="s">
        <v>308</v>
      </c>
      <c r="E121" s="33" t="s">
        <v>3340</v>
      </c>
    </row>
    <row r="122" ht="306">
      <c r="A122" s="1" t="s">
        <v>309</v>
      </c>
      <c r="E122" s="27" t="s">
        <v>3341</v>
      </c>
    </row>
    <row r="123">
      <c r="A123" s="1" t="s">
        <v>300</v>
      </c>
      <c r="B123" s="1">
        <v>29</v>
      </c>
      <c r="C123" s="26" t="s">
        <v>3342</v>
      </c>
      <c r="D123" t="s">
        <v>298</v>
      </c>
      <c r="E123" s="27" t="s">
        <v>3343</v>
      </c>
      <c r="F123" s="28" t="s">
        <v>327</v>
      </c>
      <c r="G123" s="29">
        <v>13019.799999999999</v>
      </c>
      <c r="H123" s="28">
        <v>0</v>
      </c>
      <c r="I123" s="30">
        <f>ROUND(G123*H123,P4)</f>
        <v>0</v>
      </c>
      <c r="L123" s="31">
        <v>0</v>
      </c>
      <c r="M123" s="24">
        <f>ROUND(G123*L123,P4)</f>
        <v>0</v>
      </c>
      <c r="N123" s="25" t="s">
        <v>780</v>
      </c>
      <c r="O123" s="32">
        <f>M123*AA123</f>
        <v>0</v>
      </c>
      <c r="P123" s="1">
        <v>3</v>
      </c>
      <c r="AA123" s="1">
        <f>IF(P123=1,$O$3,IF(P123=2,$O$4,$O$5))</f>
        <v>0</v>
      </c>
    </row>
    <row r="124">
      <c r="A124" s="1" t="s">
        <v>306</v>
      </c>
      <c r="E124" s="27" t="s">
        <v>3344</v>
      </c>
    </row>
    <row r="125" ht="25.5">
      <c r="A125" s="1" t="s">
        <v>308</v>
      </c>
      <c r="E125" s="33" t="s">
        <v>3345</v>
      </c>
    </row>
    <row r="126" ht="306">
      <c r="A126" s="1" t="s">
        <v>309</v>
      </c>
      <c r="E126" s="27" t="s">
        <v>3346</v>
      </c>
    </row>
    <row r="127">
      <c r="A127" s="1" t="s">
        <v>300</v>
      </c>
      <c r="B127" s="1">
        <v>30</v>
      </c>
      <c r="C127" s="26" t="s">
        <v>3347</v>
      </c>
      <c r="D127" t="s">
        <v>298</v>
      </c>
      <c r="E127" s="27" t="s">
        <v>3348</v>
      </c>
      <c r="F127" s="28" t="s">
        <v>327</v>
      </c>
      <c r="G127" s="29">
        <v>1563.7</v>
      </c>
      <c r="H127" s="28">
        <v>0</v>
      </c>
      <c r="I127" s="30">
        <f>ROUND(G127*H127,P4)</f>
        <v>0</v>
      </c>
      <c r="L127" s="31">
        <v>0</v>
      </c>
      <c r="M127" s="24">
        <f>ROUND(G127*L127,P4)</f>
        <v>0</v>
      </c>
      <c r="N127" s="25" t="s">
        <v>780</v>
      </c>
      <c r="O127" s="32">
        <f>M127*AA127</f>
        <v>0</v>
      </c>
      <c r="P127" s="1">
        <v>3</v>
      </c>
      <c r="AA127" s="1">
        <f>IF(P127=1,$O$3,IF(P127=2,$O$4,$O$5))</f>
        <v>0</v>
      </c>
    </row>
    <row r="128" ht="25.5">
      <c r="A128" s="1" t="s">
        <v>306</v>
      </c>
      <c r="E128" s="27" t="s">
        <v>3210</v>
      </c>
    </row>
    <row r="129" ht="25.5">
      <c r="A129" s="1" t="s">
        <v>308</v>
      </c>
      <c r="E129" s="33" t="s">
        <v>3349</v>
      </c>
    </row>
    <row r="130" ht="293.25">
      <c r="A130" s="1" t="s">
        <v>309</v>
      </c>
      <c r="E130" s="27" t="s">
        <v>3350</v>
      </c>
    </row>
    <row r="131">
      <c r="A131" s="1" t="s">
        <v>300</v>
      </c>
      <c r="B131" s="1">
        <v>31</v>
      </c>
      <c r="C131" s="26" t="s">
        <v>3351</v>
      </c>
      <c r="D131" t="s">
        <v>298</v>
      </c>
      <c r="E131" s="27" t="s">
        <v>3352</v>
      </c>
      <c r="F131" s="28" t="s">
        <v>327</v>
      </c>
      <c r="G131" s="29">
        <v>23.199999999999999</v>
      </c>
      <c r="H131" s="28">
        <v>0</v>
      </c>
      <c r="I131" s="30">
        <f>ROUND(G131*H131,P4)</f>
        <v>0</v>
      </c>
      <c r="L131" s="31">
        <v>0</v>
      </c>
      <c r="M131" s="24">
        <f>ROUND(G131*L131,P4)</f>
        <v>0</v>
      </c>
      <c r="N131" s="25" t="s">
        <v>780</v>
      </c>
      <c r="O131" s="32">
        <f>M131*AA131</f>
        <v>0</v>
      </c>
      <c r="P131" s="1">
        <v>3</v>
      </c>
      <c r="AA131" s="1">
        <f>IF(P131=1,$O$3,IF(P131=2,$O$4,$O$5))</f>
        <v>0</v>
      </c>
    </row>
    <row r="132" ht="25.5">
      <c r="A132" s="1" t="s">
        <v>306</v>
      </c>
      <c r="E132" s="27" t="s">
        <v>3210</v>
      </c>
    </row>
    <row r="133" ht="25.5">
      <c r="A133" s="1" t="s">
        <v>308</v>
      </c>
      <c r="E133" s="33" t="s">
        <v>3353</v>
      </c>
    </row>
    <row r="134" ht="293.25">
      <c r="A134" s="1" t="s">
        <v>309</v>
      </c>
      <c r="E134" s="27" t="s">
        <v>3354</v>
      </c>
    </row>
    <row r="135">
      <c r="A135" s="1" t="s">
        <v>300</v>
      </c>
      <c r="B135" s="1">
        <v>32</v>
      </c>
      <c r="C135" s="26" t="s">
        <v>3355</v>
      </c>
      <c r="D135" t="s">
        <v>298</v>
      </c>
      <c r="E135" s="27" t="s">
        <v>3356</v>
      </c>
      <c r="F135" s="28" t="s">
        <v>327</v>
      </c>
      <c r="G135" s="29">
        <v>172.5</v>
      </c>
      <c r="H135" s="28">
        <v>0</v>
      </c>
      <c r="I135" s="30">
        <f>ROUND(G135*H135,P4)</f>
        <v>0</v>
      </c>
      <c r="L135" s="31">
        <v>0</v>
      </c>
      <c r="M135" s="24">
        <f>ROUND(G135*L135,P4)</f>
        <v>0</v>
      </c>
      <c r="N135" s="25" t="s">
        <v>780</v>
      </c>
      <c r="O135" s="32">
        <f>M135*AA135</f>
        <v>0</v>
      </c>
      <c r="P135" s="1">
        <v>3</v>
      </c>
      <c r="AA135" s="1">
        <f>IF(P135=1,$O$3,IF(P135=2,$O$4,$O$5))</f>
        <v>0</v>
      </c>
    </row>
    <row r="136" ht="25.5">
      <c r="A136" s="1" t="s">
        <v>306</v>
      </c>
      <c r="E136" s="27" t="s">
        <v>3210</v>
      </c>
    </row>
    <row r="137" ht="25.5">
      <c r="A137" s="1" t="s">
        <v>308</v>
      </c>
      <c r="E137" s="33" t="s">
        <v>3357</v>
      </c>
    </row>
    <row r="138" ht="293.25">
      <c r="A138" s="1" t="s">
        <v>309</v>
      </c>
      <c r="E138" s="27" t="s">
        <v>3354</v>
      </c>
    </row>
    <row r="139">
      <c r="A139" s="1" t="s">
        <v>300</v>
      </c>
      <c r="B139" s="1">
        <v>33</v>
      </c>
      <c r="C139" s="26" t="s">
        <v>3358</v>
      </c>
      <c r="D139" t="s">
        <v>298</v>
      </c>
      <c r="E139" s="27" t="s">
        <v>3359</v>
      </c>
      <c r="F139" s="28" t="s">
        <v>327</v>
      </c>
      <c r="G139" s="29">
        <v>1233.0999999999999</v>
      </c>
      <c r="H139" s="28">
        <v>0</v>
      </c>
      <c r="I139" s="30">
        <f>ROUND(G139*H139,P4)</f>
        <v>0</v>
      </c>
      <c r="L139" s="31">
        <v>0</v>
      </c>
      <c r="M139" s="24">
        <f>ROUND(G139*L139,P4)</f>
        <v>0</v>
      </c>
      <c r="N139" s="25" t="s">
        <v>780</v>
      </c>
      <c r="O139" s="32">
        <f>M139*AA139</f>
        <v>0</v>
      </c>
      <c r="P139" s="1">
        <v>3</v>
      </c>
      <c r="AA139" s="1">
        <f>IF(P139=1,$O$3,IF(P139=2,$O$4,$O$5))</f>
        <v>0</v>
      </c>
    </row>
    <row r="140" ht="25.5">
      <c r="A140" s="1" t="s">
        <v>306</v>
      </c>
      <c r="E140" s="27" t="s">
        <v>3210</v>
      </c>
    </row>
    <row r="141" ht="76.5">
      <c r="A141" s="1" t="s">
        <v>308</v>
      </c>
      <c r="E141" s="33" t="s">
        <v>3360</v>
      </c>
    </row>
    <row r="142" ht="318.75">
      <c r="A142" s="1" t="s">
        <v>309</v>
      </c>
      <c r="E142" s="27" t="s">
        <v>3361</v>
      </c>
    </row>
    <row r="143">
      <c r="A143" s="1" t="s">
        <v>300</v>
      </c>
      <c r="B143" s="1">
        <v>34</v>
      </c>
      <c r="C143" s="26" t="s">
        <v>3362</v>
      </c>
      <c r="D143" t="s">
        <v>298</v>
      </c>
      <c r="E143" s="27" t="s">
        <v>3363</v>
      </c>
      <c r="F143" s="28" t="s">
        <v>327</v>
      </c>
      <c r="G143" s="29">
        <v>144.80000000000001</v>
      </c>
      <c r="H143" s="28">
        <v>0</v>
      </c>
      <c r="I143" s="30">
        <f>ROUND(G143*H143,P4)</f>
        <v>0</v>
      </c>
      <c r="L143" s="31">
        <v>0</v>
      </c>
      <c r="M143" s="24">
        <f>ROUND(G143*L143,P4)</f>
        <v>0</v>
      </c>
      <c r="N143" s="25" t="s">
        <v>780</v>
      </c>
      <c r="O143" s="32">
        <f>M143*AA143</f>
        <v>0</v>
      </c>
      <c r="P143" s="1">
        <v>3</v>
      </c>
      <c r="AA143" s="1">
        <f>IF(P143=1,$O$3,IF(P143=2,$O$4,$O$5))</f>
        <v>0</v>
      </c>
    </row>
    <row r="144" ht="25.5">
      <c r="A144" s="1" t="s">
        <v>306</v>
      </c>
      <c r="E144" s="27" t="s">
        <v>3210</v>
      </c>
    </row>
    <row r="145" ht="89.25">
      <c r="A145" s="1" t="s">
        <v>308</v>
      </c>
      <c r="E145" s="33" t="s">
        <v>3364</v>
      </c>
    </row>
    <row r="146" ht="318.75">
      <c r="A146" s="1" t="s">
        <v>309</v>
      </c>
      <c r="E146" s="27" t="s">
        <v>3365</v>
      </c>
    </row>
    <row r="147">
      <c r="A147" s="1" t="s">
        <v>300</v>
      </c>
      <c r="B147" s="1">
        <v>35</v>
      </c>
      <c r="C147" s="26" t="s">
        <v>3366</v>
      </c>
      <c r="D147" t="s">
        <v>298</v>
      </c>
      <c r="E147" s="27" t="s">
        <v>3367</v>
      </c>
      <c r="F147" s="28" t="s">
        <v>327</v>
      </c>
      <c r="G147" s="29">
        <v>187.19999999999999</v>
      </c>
      <c r="H147" s="28">
        <v>0</v>
      </c>
      <c r="I147" s="30">
        <f>ROUND(G147*H147,P4)</f>
        <v>0</v>
      </c>
      <c r="L147" s="31">
        <v>0</v>
      </c>
      <c r="M147" s="24">
        <f>ROUND(G147*L147,P4)</f>
        <v>0</v>
      </c>
      <c r="N147" s="25" t="s">
        <v>780</v>
      </c>
      <c r="O147" s="32">
        <f>M147*AA147</f>
        <v>0</v>
      </c>
      <c r="P147" s="1">
        <v>3</v>
      </c>
      <c r="AA147" s="1">
        <f>IF(P147=1,$O$3,IF(P147=2,$O$4,$O$5))</f>
        <v>0</v>
      </c>
    </row>
    <row r="148" ht="25.5">
      <c r="A148" s="1" t="s">
        <v>306</v>
      </c>
      <c r="E148" s="27" t="s">
        <v>3210</v>
      </c>
    </row>
    <row r="149" ht="38.25">
      <c r="A149" s="1" t="s">
        <v>308</v>
      </c>
      <c r="E149" s="33" t="s">
        <v>3368</v>
      </c>
    </row>
    <row r="150" ht="318.75">
      <c r="A150" s="1" t="s">
        <v>309</v>
      </c>
      <c r="E150" s="27" t="s">
        <v>3365</v>
      </c>
    </row>
    <row r="151">
      <c r="A151" s="1" t="s">
        <v>300</v>
      </c>
      <c r="B151" s="1">
        <v>36</v>
      </c>
      <c r="C151" s="26" t="s">
        <v>3369</v>
      </c>
      <c r="D151" t="s">
        <v>298</v>
      </c>
      <c r="E151" s="27" t="s">
        <v>3370</v>
      </c>
      <c r="F151" s="28" t="s">
        <v>327</v>
      </c>
      <c r="G151" s="29">
        <v>184</v>
      </c>
      <c r="H151" s="28">
        <v>0</v>
      </c>
      <c r="I151" s="30">
        <f>ROUND(G151*H151,P4)</f>
        <v>0</v>
      </c>
      <c r="L151" s="31">
        <v>0</v>
      </c>
      <c r="M151" s="24">
        <f>ROUND(G151*L151,P4)</f>
        <v>0</v>
      </c>
      <c r="N151" s="25" t="s">
        <v>780</v>
      </c>
      <c r="O151" s="32">
        <f>M151*AA151</f>
        <v>0</v>
      </c>
      <c r="P151" s="1">
        <v>3</v>
      </c>
      <c r="AA151" s="1">
        <f>IF(P151=1,$O$3,IF(P151=2,$O$4,$O$5))</f>
        <v>0</v>
      </c>
    </row>
    <row r="152" ht="25.5">
      <c r="A152" s="1" t="s">
        <v>306</v>
      </c>
      <c r="E152" s="27" t="s">
        <v>3210</v>
      </c>
    </row>
    <row r="153" ht="51">
      <c r="A153" s="1" t="s">
        <v>308</v>
      </c>
      <c r="E153" s="33" t="s">
        <v>3371</v>
      </c>
    </row>
    <row r="154" ht="318.75">
      <c r="A154" s="1" t="s">
        <v>309</v>
      </c>
      <c r="E154" s="27" t="s">
        <v>3361</v>
      </c>
    </row>
    <row r="155">
      <c r="A155" s="1" t="s">
        <v>300</v>
      </c>
      <c r="B155" s="1">
        <v>37</v>
      </c>
      <c r="C155" s="26" t="s">
        <v>3372</v>
      </c>
      <c r="D155" t="s">
        <v>298</v>
      </c>
      <c r="E155" s="27" t="s">
        <v>3373</v>
      </c>
      <c r="F155" s="28" t="s">
        <v>327</v>
      </c>
      <c r="G155" s="29">
        <v>23.600000000000001</v>
      </c>
      <c r="H155" s="28">
        <v>0</v>
      </c>
      <c r="I155" s="30">
        <f>ROUND(G155*H155,P4)</f>
        <v>0</v>
      </c>
      <c r="L155" s="31">
        <v>0</v>
      </c>
      <c r="M155" s="24">
        <f>ROUND(G155*L155,P4)</f>
        <v>0</v>
      </c>
      <c r="N155" s="25" t="s">
        <v>780</v>
      </c>
      <c r="O155" s="32">
        <f>M155*AA155</f>
        <v>0</v>
      </c>
      <c r="P155" s="1">
        <v>3</v>
      </c>
      <c r="AA155" s="1">
        <f>IF(P155=1,$O$3,IF(P155=2,$O$4,$O$5))</f>
        <v>0</v>
      </c>
    </row>
    <row r="156" ht="25.5">
      <c r="A156" s="1" t="s">
        <v>306</v>
      </c>
      <c r="E156" s="27" t="s">
        <v>3210</v>
      </c>
    </row>
    <row r="157" ht="51">
      <c r="A157" s="1" t="s">
        <v>308</v>
      </c>
      <c r="E157" s="33" t="s">
        <v>3374</v>
      </c>
    </row>
    <row r="158" ht="318.75">
      <c r="A158" s="1" t="s">
        <v>309</v>
      </c>
      <c r="E158" s="27" t="s">
        <v>3365</v>
      </c>
    </row>
    <row r="159">
      <c r="A159" s="1" t="s">
        <v>300</v>
      </c>
      <c r="B159" s="1">
        <v>38</v>
      </c>
      <c r="C159" s="26" t="s">
        <v>3375</v>
      </c>
      <c r="D159" t="s">
        <v>298</v>
      </c>
      <c r="E159" s="27" t="s">
        <v>3376</v>
      </c>
      <c r="F159" s="28" t="s">
        <v>327</v>
      </c>
      <c r="G159" s="29">
        <v>28.300000000000001</v>
      </c>
      <c r="H159" s="28">
        <v>0</v>
      </c>
      <c r="I159" s="30">
        <f>ROUND(G159*H159,P4)</f>
        <v>0</v>
      </c>
      <c r="L159" s="31">
        <v>0</v>
      </c>
      <c r="M159" s="24">
        <f>ROUND(G159*L159,P4)</f>
        <v>0</v>
      </c>
      <c r="N159" s="25" t="s">
        <v>780</v>
      </c>
      <c r="O159" s="32">
        <f>M159*AA159</f>
        <v>0</v>
      </c>
      <c r="P159" s="1">
        <v>3</v>
      </c>
      <c r="AA159" s="1">
        <f>IF(P159=1,$O$3,IF(P159=2,$O$4,$O$5))</f>
        <v>0</v>
      </c>
    </row>
    <row r="160" ht="25.5">
      <c r="A160" s="1" t="s">
        <v>306</v>
      </c>
      <c r="E160" s="27" t="s">
        <v>3210</v>
      </c>
    </row>
    <row r="161" ht="51">
      <c r="A161" s="1" t="s">
        <v>308</v>
      </c>
      <c r="E161" s="33" t="s">
        <v>3377</v>
      </c>
    </row>
    <row r="162" ht="318.75">
      <c r="A162" s="1" t="s">
        <v>309</v>
      </c>
      <c r="E162" s="27" t="s">
        <v>3365</v>
      </c>
    </row>
    <row r="163">
      <c r="A163" s="1" t="s">
        <v>300</v>
      </c>
      <c r="B163" s="1">
        <v>39</v>
      </c>
      <c r="C163" s="26" t="s">
        <v>3378</v>
      </c>
      <c r="D163" t="s">
        <v>298</v>
      </c>
      <c r="E163" s="27" t="s">
        <v>3379</v>
      </c>
      <c r="F163" s="28" t="s">
        <v>327</v>
      </c>
      <c r="G163" s="29">
        <v>4876.1999999999998</v>
      </c>
      <c r="H163" s="28">
        <v>0</v>
      </c>
      <c r="I163" s="30">
        <f>ROUND(G163*H163,P4)</f>
        <v>0</v>
      </c>
      <c r="L163" s="31">
        <v>0</v>
      </c>
      <c r="M163" s="24">
        <f>ROUND(G163*L163,P4)</f>
        <v>0</v>
      </c>
      <c r="N163" s="25" t="s">
        <v>780</v>
      </c>
      <c r="O163" s="32">
        <f>M163*AA163</f>
        <v>0</v>
      </c>
      <c r="P163" s="1">
        <v>3</v>
      </c>
      <c r="AA163" s="1">
        <f>IF(P163=1,$O$3,IF(P163=2,$O$4,$O$5))</f>
        <v>0</v>
      </c>
    </row>
    <row r="164">
      <c r="A164" s="1" t="s">
        <v>306</v>
      </c>
      <c r="E164" s="27" t="s">
        <v>329</v>
      </c>
    </row>
    <row r="165" ht="38.25">
      <c r="A165" s="1" t="s">
        <v>308</v>
      </c>
      <c r="E165" s="33" t="s">
        <v>3380</v>
      </c>
    </row>
    <row r="166" ht="267.75">
      <c r="A166" s="1" t="s">
        <v>309</v>
      </c>
      <c r="E166" s="27" t="s">
        <v>3277</v>
      </c>
    </row>
    <row r="167">
      <c r="A167" s="1" t="s">
        <v>297</v>
      </c>
      <c r="C167" s="22" t="s">
        <v>336</v>
      </c>
      <c r="E167" s="23" t="s">
        <v>3381</v>
      </c>
      <c r="L167" s="24">
        <f>SUMIFS(L168:L175,A168:A175,"P")</f>
        <v>0</v>
      </c>
      <c r="M167" s="24">
        <f>SUMIFS(M168:M175,A168:A175,"P")</f>
        <v>0</v>
      </c>
      <c r="N167" s="25"/>
    </row>
    <row r="168">
      <c r="A168" s="1" t="s">
        <v>300</v>
      </c>
      <c r="B168" s="1">
        <v>40</v>
      </c>
      <c r="C168" s="26" t="s">
        <v>3382</v>
      </c>
      <c r="D168" t="s">
        <v>298</v>
      </c>
      <c r="E168" s="27" t="s">
        <v>3383</v>
      </c>
      <c r="F168" s="28" t="s">
        <v>350</v>
      </c>
      <c r="G168" s="29">
        <v>10932.299999999999</v>
      </c>
      <c r="H168" s="28">
        <v>0</v>
      </c>
      <c r="I168" s="30">
        <f>ROUND(G168*H168,P4)</f>
        <v>0</v>
      </c>
      <c r="L168" s="31">
        <v>0</v>
      </c>
      <c r="M168" s="24">
        <f>ROUND(G168*L168,P4)</f>
        <v>0</v>
      </c>
      <c r="N168" s="25" t="s">
        <v>2659</v>
      </c>
      <c r="O168" s="32">
        <f>M168*AA168</f>
        <v>0</v>
      </c>
      <c r="P168" s="1">
        <v>3</v>
      </c>
      <c r="AA168" s="1">
        <f>IF(P168=1,$O$3,IF(P168=2,$O$4,$O$5))</f>
        <v>0</v>
      </c>
    </row>
    <row r="169" ht="25.5">
      <c r="A169" s="1" t="s">
        <v>306</v>
      </c>
      <c r="E169" s="27" t="s">
        <v>3384</v>
      </c>
    </row>
    <row r="170" ht="63.75">
      <c r="A170" s="1" t="s">
        <v>308</v>
      </c>
      <c r="E170" s="33" t="s">
        <v>3385</v>
      </c>
    </row>
    <row r="171">
      <c r="A171" s="1" t="s">
        <v>309</v>
      </c>
      <c r="E171" s="27" t="s">
        <v>329</v>
      </c>
    </row>
    <row r="172">
      <c r="A172" s="1" t="s">
        <v>300</v>
      </c>
      <c r="B172" s="1">
        <v>41</v>
      </c>
      <c r="C172" s="26" t="s">
        <v>3386</v>
      </c>
      <c r="D172" t="s">
        <v>298</v>
      </c>
      <c r="E172" s="27" t="s">
        <v>3387</v>
      </c>
      <c r="F172" s="28" t="s">
        <v>333</v>
      </c>
      <c r="G172" s="29">
        <v>3764</v>
      </c>
      <c r="H172" s="28">
        <v>0</v>
      </c>
      <c r="I172" s="30">
        <f>ROUND(G172*H172,P4)</f>
        <v>0</v>
      </c>
      <c r="L172" s="31">
        <v>0</v>
      </c>
      <c r="M172" s="24">
        <f>ROUND(G172*L172,P4)</f>
        <v>0</v>
      </c>
      <c r="N172" s="25" t="s">
        <v>2659</v>
      </c>
      <c r="O172" s="32">
        <f>M172*AA172</f>
        <v>0</v>
      </c>
      <c r="P172" s="1">
        <v>3</v>
      </c>
      <c r="AA172" s="1">
        <f>IF(P172=1,$O$3,IF(P172=2,$O$4,$O$5))</f>
        <v>0</v>
      </c>
    </row>
    <row r="173">
      <c r="A173" s="1" t="s">
        <v>306</v>
      </c>
      <c r="E173" s="27" t="s">
        <v>3388</v>
      </c>
    </row>
    <row r="174" ht="51">
      <c r="A174" s="1" t="s">
        <v>308</v>
      </c>
      <c r="E174" s="33" t="s">
        <v>3389</v>
      </c>
    </row>
    <row r="175">
      <c r="A175" s="1" t="s">
        <v>309</v>
      </c>
      <c r="E175" s="27" t="s">
        <v>329</v>
      </c>
    </row>
    <row r="176">
      <c r="A176" s="1" t="s">
        <v>297</v>
      </c>
      <c r="C176" s="22" t="s">
        <v>344</v>
      </c>
      <c r="E176" s="23" t="s">
        <v>345</v>
      </c>
      <c r="L176" s="24">
        <f>SUMIFS(L177:L196,A177:A196,"P")</f>
        <v>0</v>
      </c>
      <c r="M176" s="24">
        <f>SUMIFS(M177:M196,A177:A196,"P")</f>
        <v>0</v>
      </c>
      <c r="N176" s="25"/>
    </row>
    <row r="177">
      <c r="A177" s="1" t="s">
        <v>300</v>
      </c>
      <c r="B177" s="1">
        <v>42</v>
      </c>
      <c r="C177" s="26" t="s">
        <v>3390</v>
      </c>
      <c r="D177" t="s">
        <v>298</v>
      </c>
      <c r="E177" s="27" t="s">
        <v>3391</v>
      </c>
      <c r="F177" s="28" t="s">
        <v>327</v>
      </c>
      <c r="G177" s="29">
        <v>62.5</v>
      </c>
      <c r="H177" s="28">
        <v>0</v>
      </c>
      <c r="I177" s="30">
        <f>ROUND(G177*H177,P4)</f>
        <v>0</v>
      </c>
      <c r="L177" s="31">
        <v>0</v>
      </c>
      <c r="M177" s="24">
        <f>ROUND(G177*L177,P4)</f>
        <v>0</v>
      </c>
      <c r="N177" s="25" t="s">
        <v>2659</v>
      </c>
      <c r="O177" s="32">
        <f>M177*AA177</f>
        <v>0</v>
      </c>
      <c r="P177" s="1">
        <v>3</v>
      </c>
      <c r="AA177" s="1">
        <f>IF(P177=1,$O$3,IF(P177=2,$O$4,$O$5))</f>
        <v>0</v>
      </c>
    </row>
    <row r="178">
      <c r="A178" s="1" t="s">
        <v>306</v>
      </c>
      <c r="E178" s="27" t="s">
        <v>3392</v>
      </c>
    </row>
    <row r="179" ht="25.5">
      <c r="A179" s="1" t="s">
        <v>308</v>
      </c>
      <c r="E179" s="33" t="s">
        <v>3393</v>
      </c>
    </row>
    <row r="180" ht="357">
      <c r="A180" s="1" t="s">
        <v>309</v>
      </c>
      <c r="E180" s="27" t="s">
        <v>3394</v>
      </c>
    </row>
    <row r="181">
      <c r="A181" s="1" t="s">
        <v>300</v>
      </c>
      <c r="B181" s="1">
        <v>43</v>
      </c>
      <c r="C181" s="26" t="s">
        <v>3395</v>
      </c>
      <c r="D181" t="s">
        <v>298</v>
      </c>
      <c r="E181" s="27" t="s">
        <v>3396</v>
      </c>
      <c r="F181" s="28" t="s">
        <v>327</v>
      </c>
      <c r="G181" s="29">
        <v>35.399999999999999</v>
      </c>
      <c r="H181" s="28">
        <v>0</v>
      </c>
      <c r="I181" s="30">
        <f>ROUND(G181*H181,P4)</f>
        <v>0</v>
      </c>
      <c r="L181" s="31">
        <v>0</v>
      </c>
      <c r="M181" s="24">
        <f>ROUND(G181*L181,P4)</f>
        <v>0</v>
      </c>
      <c r="N181" s="25" t="s">
        <v>2659</v>
      </c>
      <c r="O181" s="32">
        <f>M181*AA181</f>
        <v>0</v>
      </c>
      <c r="P181" s="1">
        <v>3</v>
      </c>
      <c r="AA181" s="1">
        <f>IF(P181=1,$O$3,IF(P181=2,$O$4,$O$5))</f>
        <v>0</v>
      </c>
    </row>
    <row r="182" ht="51">
      <c r="A182" s="1" t="s">
        <v>306</v>
      </c>
      <c r="E182" s="27" t="s">
        <v>3397</v>
      </c>
    </row>
    <row r="183" ht="25.5">
      <c r="A183" s="1" t="s">
        <v>308</v>
      </c>
      <c r="E183" s="33" t="s">
        <v>3398</v>
      </c>
    </row>
    <row r="184" ht="357">
      <c r="A184" s="1" t="s">
        <v>309</v>
      </c>
      <c r="E184" s="27" t="s">
        <v>3394</v>
      </c>
    </row>
    <row r="185">
      <c r="A185" s="1" t="s">
        <v>300</v>
      </c>
      <c r="B185" s="1">
        <v>44</v>
      </c>
      <c r="C185" s="26" t="s">
        <v>3399</v>
      </c>
      <c r="D185" t="s">
        <v>298</v>
      </c>
      <c r="E185" s="27" t="s">
        <v>3400</v>
      </c>
      <c r="F185" s="28" t="s">
        <v>327</v>
      </c>
      <c r="G185" s="29">
        <v>489.60000000000002</v>
      </c>
      <c r="H185" s="28">
        <v>0</v>
      </c>
      <c r="I185" s="30">
        <f>ROUND(G185*H185,P4)</f>
        <v>0</v>
      </c>
      <c r="L185" s="31">
        <v>0</v>
      </c>
      <c r="M185" s="24">
        <f>ROUND(G185*L185,P4)</f>
        <v>0</v>
      </c>
      <c r="N185" s="25" t="s">
        <v>2659</v>
      </c>
      <c r="O185" s="32">
        <f>M185*AA185</f>
        <v>0</v>
      </c>
      <c r="P185" s="1">
        <v>3</v>
      </c>
      <c r="AA185" s="1">
        <f>IF(P185=1,$O$3,IF(P185=2,$O$4,$O$5))</f>
        <v>0</v>
      </c>
    </row>
    <row r="186" ht="63.75">
      <c r="A186" s="1" t="s">
        <v>306</v>
      </c>
      <c r="E186" s="27" t="s">
        <v>3401</v>
      </c>
    </row>
    <row r="187" ht="127.5">
      <c r="A187" s="1" t="s">
        <v>308</v>
      </c>
      <c r="E187" s="33" t="s">
        <v>3402</v>
      </c>
    </row>
    <row r="188">
      <c r="A188" s="1" t="s">
        <v>309</v>
      </c>
      <c r="E188" s="27" t="s">
        <v>329</v>
      </c>
    </row>
    <row r="189">
      <c r="A189" s="1" t="s">
        <v>300</v>
      </c>
      <c r="B189" s="1">
        <v>45</v>
      </c>
      <c r="C189" s="26" t="s">
        <v>3403</v>
      </c>
      <c r="D189" t="s">
        <v>298</v>
      </c>
      <c r="E189" s="27" t="s">
        <v>3404</v>
      </c>
      <c r="F189" s="28" t="s">
        <v>327</v>
      </c>
      <c r="G189" s="29">
        <v>223.09999999999999</v>
      </c>
      <c r="H189" s="28">
        <v>0</v>
      </c>
      <c r="I189" s="30">
        <f>ROUND(G189*H189,P4)</f>
        <v>0</v>
      </c>
      <c r="L189" s="31">
        <v>0</v>
      </c>
      <c r="M189" s="24">
        <f>ROUND(G189*L189,P4)</f>
        <v>0</v>
      </c>
      <c r="N189" s="25" t="s">
        <v>2659</v>
      </c>
      <c r="O189" s="32">
        <f>M189*AA189</f>
        <v>0</v>
      </c>
      <c r="P189" s="1">
        <v>3</v>
      </c>
      <c r="AA189" s="1">
        <f>IF(P189=1,$O$3,IF(P189=2,$O$4,$O$5))</f>
        <v>0</v>
      </c>
    </row>
    <row r="190" ht="38.25">
      <c r="A190" s="1" t="s">
        <v>306</v>
      </c>
      <c r="E190" s="27" t="s">
        <v>3405</v>
      </c>
    </row>
    <row r="191">
      <c r="A191" s="1" t="s">
        <v>308</v>
      </c>
      <c r="E191" s="33" t="s">
        <v>3406</v>
      </c>
    </row>
    <row r="192" ht="38.25">
      <c r="A192" s="1" t="s">
        <v>309</v>
      </c>
      <c r="E192" s="27" t="s">
        <v>3407</v>
      </c>
    </row>
    <row r="193">
      <c r="A193" s="1" t="s">
        <v>300</v>
      </c>
      <c r="B193" s="1">
        <v>46</v>
      </c>
      <c r="C193" s="26" t="s">
        <v>3408</v>
      </c>
      <c r="D193" t="s">
        <v>298</v>
      </c>
      <c r="E193" s="27" t="s">
        <v>3409</v>
      </c>
      <c r="F193" s="28" t="s">
        <v>327</v>
      </c>
      <c r="G193" s="29">
        <v>3</v>
      </c>
      <c r="H193" s="28">
        <v>0</v>
      </c>
      <c r="I193" s="30">
        <f>ROUND(G193*H193,P4)</f>
        <v>0</v>
      </c>
      <c r="L193" s="31">
        <v>0</v>
      </c>
      <c r="M193" s="24">
        <f>ROUND(G193*L193,P4)</f>
        <v>0</v>
      </c>
      <c r="N193" s="25" t="s">
        <v>2659</v>
      </c>
      <c r="O193" s="32">
        <f>M193*AA193</f>
        <v>0</v>
      </c>
      <c r="P193" s="1">
        <v>3</v>
      </c>
      <c r="AA193" s="1">
        <f>IF(P193=1,$O$3,IF(P193=2,$O$4,$O$5))</f>
        <v>0</v>
      </c>
    </row>
    <row r="194">
      <c r="A194" s="1" t="s">
        <v>306</v>
      </c>
      <c r="E194" s="27" t="s">
        <v>329</v>
      </c>
    </row>
    <row r="195" ht="25.5">
      <c r="A195" s="1" t="s">
        <v>308</v>
      </c>
      <c r="E195" s="33" t="s">
        <v>3410</v>
      </c>
    </row>
    <row r="196" ht="102">
      <c r="A196" s="1" t="s">
        <v>309</v>
      </c>
      <c r="E196" s="27" t="s">
        <v>3411</v>
      </c>
    </row>
    <row r="197">
      <c r="A197" s="1" t="s">
        <v>297</v>
      </c>
      <c r="C197" s="22" t="s">
        <v>654</v>
      </c>
      <c r="E197" s="23" t="s">
        <v>655</v>
      </c>
      <c r="L197" s="24">
        <f>SUMIFS(L198:L233,A198:A233,"P")</f>
        <v>0</v>
      </c>
      <c r="M197" s="24">
        <f>SUMIFS(M198:M233,A198:A233,"P")</f>
        <v>0</v>
      </c>
      <c r="N197" s="25"/>
    </row>
    <row r="198" ht="25.5">
      <c r="A198" s="1" t="s">
        <v>300</v>
      </c>
      <c r="B198" s="1">
        <v>47</v>
      </c>
      <c r="C198" s="26" t="s">
        <v>3412</v>
      </c>
      <c r="D198" t="s">
        <v>298</v>
      </c>
      <c r="E198" s="27" t="s">
        <v>3413</v>
      </c>
      <c r="F198" s="28" t="s">
        <v>327</v>
      </c>
      <c r="G198" s="29">
        <v>10198.6</v>
      </c>
      <c r="H198" s="28">
        <v>0</v>
      </c>
      <c r="I198" s="30">
        <f>ROUND(G198*H198,P4)</f>
        <v>0</v>
      </c>
      <c r="L198" s="31">
        <v>0</v>
      </c>
      <c r="M198" s="24">
        <f>ROUND(G198*L198,P4)</f>
        <v>0</v>
      </c>
      <c r="N198" s="25" t="s">
        <v>2659</v>
      </c>
      <c r="O198" s="32">
        <f>M198*AA198</f>
        <v>0</v>
      </c>
      <c r="P198" s="1">
        <v>3</v>
      </c>
      <c r="AA198" s="1">
        <f>IF(P198=1,$O$3,IF(P198=2,$O$4,$O$5))</f>
        <v>0</v>
      </c>
    </row>
    <row r="199" ht="25.5">
      <c r="A199" s="1" t="s">
        <v>306</v>
      </c>
      <c r="E199" s="27" t="s">
        <v>3414</v>
      </c>
    </row>
    <row r="200" ht="63.75">
      <c r="A200" s="1" t="s">
        <v>308</v>
      </c>
      <c r="E200" s="33" t="s">
        <v>3415</v>
      </c>
    </row>
    <row r="201">
      <c r="A201" s="1" t="s">
        <v>309</v>
      </c>
      <c r="E201" s="27" t="s">
        <v>329</v>
      </c>
    </row>
    <row r="202" ht="25.5">
      <c r="A202" s="1" t="s">
        <v>300</v>
      </c>
      <c r="B202" s="1">
        <v>48</v>
      </c>
      <c r="C202" s="26" t="s">
        <v>3416</v>
      </c>
      <c r="D202" t="s">
        <v>298</v>
      </c>
      <c r="E202" s="27" t="s">
        <v>3417</v>
      </c>
      <c r="F202" s="28" t="s">
        <v>327</v>
      </c>
      <c r="G202" s="29">
        <v>1879.0999999999999</v>
      </c>
      <c r="H202" s="28">
        <v>0</v>
      </c>
      <c r="I202" s="30">
        <f>ROUND(G202*H202,P4)</f>
        <v>0</v>
      </c>
      <c r="L202" s="31">
        <v>0</v>
      </c>
      <c r="M202" s="24">
        <f>ROUND(G202*L202,P4)</f>
        <v>0</v>
      </c>
      <c r="N202" s="25" t="s">
        <v>2659</v>
      </c>
      <c r="O202" s="32">
        <f>M202*AA202</f>
        <v>0</v>
      </c>
      <c r="P202" s="1">
        <v>3</v>
      </c>
      <c r="AA202" s="1">
        <f>IF(P202=1,$O$3,IF(P202=2,$O$4,$O$5))</f>
        <v>0</v>
      </c>
    </row>
    <row r="203">
      <c r="A203" s="1" t="s">
        <v>306</v>
      </c>
      <c r="E203" s="27" t="s">
        <v>3418</v>
      </c>
    </row>
    <row r="204" ht="51">
      <c r="A204" s="1" t="s">
        <v>308</v>
      </c>
      <c r="E204" s="33" t="s">
        <v>3419</v>
      </c>
    </row>
    <row r="205" ht="255">
      <c r="A205" s="1" t="s">
        <v>309</v>
      </c>
      <c r="E205" s="27" t="s">
        <v>3420</v>
      </c>
    </row>
    <row r="206" ht="25.5">
      <c r="A206" s="1" t="s">
        <v>300</v>
      </c>
      <c r="B206" s="1">
        <v>49</v>
      </c>
      <c r="C206" s="26" t="s">
        <v>3421</v>
      </c>
      <c r="D206" t="s">
        <v>298</v>
      </c>
      <c r="E206" s="27" t="s">
        <v>3422</v>
      </c>
      <c r="F206" s="28" t="s">
        <v>327</v>
      </c>
      <c r="G206" s="29">
        <v>6505.3199999999997</v>
      </c>
      <c r="H206" s="28">
        <v>0</v>
      </c>
      <c r="I206" s="30">
        <f>ROUND(G206*H206,P4)</f>
        <v>0</v>
      </c>
      <c r="L206" s="31">
        <v>0</v>
      </c>
      <c r="M206" s="24">
        <f>ROUND(G206*L206,P4)</f>
        <v>0</v>
      </c>
      <c r="N206" s="25" t="s">
        <v>2659</v>
      </c>
      <c r="O206" s="32">
        <f>M206*AA206</f>
        <v>0</v>
      </c>
      <c r="P206" s="1">
        <v>3</v>
      </c>
      <c r="AA206" s="1">
        <f>IF(P206=1,$O$3,IF(P206=2,$O$4,$O$5))</f>
        <v>0</v>
      </c>
    </row>
    <row r="207">
      <c r="A207" s="1" t="s">
        <v>306</v>
      </c>
      <c r="E207" s="27" t="s">
        <v>3423</v>
      </c>
    </row>
    <row r="208" ht="25.5">
      <c r="A208" s="1" t="s">
        <v>308</v>
      </c>
      <c r="E208" s="33" t="s">
        <v>3424</v>
      </c>
    </row>
    <row r="209" ht="255">
      <c r="A209" s="1" t="s">
        <v>309</v>
      </c>
      <c r="E209" s="27" t="s">
        <v>3425</v>
      </c>
    </row>
    <row r="210" ht="25.5">
      <c r="A210" s="1" t="s">
        <v>300</v>
      </c>
      <c r="B210" s="1">
        <v>50</v>
      </c>
      <c r="C210" s="26" t="s">
        <v>3426</v>
      </c>
      <c r="D210" t="s">
        <v>298</v>
      </c>
      <c r="E210" s="27" t="s">
        <v>3427</v>
      </c>
      <c r="F210" s="28" t="s">
        <v>327</v>
      </c>
      <c r="G210" s="29">
        <v>487.19999999999999</v>
      </c>
      <c r="H210" s="28">
        <v>0</v>
      </c>
      <c r="I210" s="30">
        <f>ROUND(G210*H210,P4)</f>
        <v>0</v>
      </c>
      <c r="L210" s="31">
        <v>0</v>
      </c>
      <c r="M210" s="24">
        <f>ROUND(G210*L210,P4)</f>
        <v>0</v>
      </c>
      <c r="N210" s="25" t="s">
        <v>2659</v>
      </c>
      <c r="O210" s="32">
        <f>M210*AA210</f>
        <v>0</v>
      </c>
      <c r="P210" s="1">
        <v>3</v>
      </c>
      <c r="AA210" s="1">
        <f>IF(P210=1,$O$3,IF(P210=2,$O$4,$O$5))</f>
        <v>0</v>
      </c>
    </row>
    <row r="211">
      <c r="A211" s="1" t="s">
        <v>306</v>
      </c>
      <c r="E211" s="27" t="s">
        <v>3428</v>
      </c>
    </row>
    <row r="212" ht="38.25">
      <c r="A212" s="1" t="s">
        <v>308</v>
      </c>
      <c r="E212" s="33" t="s">
        <v>3429</v>
      </c>
    </row>
    <row r="213" ht="242.25">
      <c r="A213" s="1" t="s">
        <v>309</v>
      </c>
      <c r="E213" s="27" t="s">
        <v>3430</v>
      </c>
    </row>
    <row r="214">
      <c r="A214" s="1" t="s">
        <v>300</v>
      </c>
      <c r="B214" s="1">
        <v>51</v>
      </c>
      <c r="C214" s="26" t="s">
        <v>3431</v>
      </c>
      <c r="D214" t="s">
        <v>298</v>
      </c>
      <c r="E214" s="27" t="s">
        <v>3432</v>
      </c>
      <c r="F214" s="28" t="s">
        <v>350</v>
      </c>
      <c r="G214" s="29">
        <v>15245.5</v>
      </c>
      <c r="H214" s="28">
        <v>0</v>
      </c>
      <c r="I214" s="30">
        <f>ROUND(G214*H214,P4)</f>
        <v>0</v>
      </c>
      <c r="L214" s="31">
        <v>0</v>
      </c>
      <c r="M214" s="24">
        <f>ROUND(G214*L214,P4)</f>
        <v>0</v>
      </c>
      <c r="N214" s="25" t="s">
        <v>2659</v>
      </c>
      <c r="O214" s="32">
        <f>M214*AA214</f>
        <v>0</v>
      </c>
      <c r="P214" s="1">
        <v>3</v>
      </c>
      <c r="AA214" s="1">
        <f>IF(P214=1,$O$3,IF(P214=2,$O$4,$O$5))</f>
        <v>0</v>
      </c>
    </row>
    <row r="215" ht="38.25">
      <c r="A215" s="1" t="s">
        <v>306</v>
      </c>
      <c r="E215" s="27" t="s">
        <v>3433</v>
      </c>
    </row>
    <row r="216" ht="76.5">
      <c r="A216" s="1" t="s">
        <v>308</v>
      </c>
      <c r="E216" s="33" t="s">
        <v>3434</v>
      </c>
    </row>
    <row r="217">
      <c r="A217" s="1" t="s">
        <v>309</v>
      </c>
      <c r="E217" s="27" t="s">
        <v>329</v>
      </c>
    </row>
    <row r="218">
      <c r="A218" s="1" t="s">
        <v>300</v>
      </c>
      <c r="B218" s="1">
        <v>52</v>
      </c>
      <c r="C218" s="26" t="s">
        <v>3435</v>
      </c>
      <c r="D218" t="s">
        <v>298</v>
      </c>
      <c r="E218" s="27" t="s">
        <v>3436</v>
      </c>
      <c r="F218" s="28" t="s">
        <v>350</v>
      </c>
      <c r="G218" s="29">
        <v>6434.8999999999996</v>
      </c>
      <c r="H218" s="28">
        <v>0</v>
      </c>
      <c r="I218" s="30">
        <f>ROUND(G218*H218,P4)</f>
        <v>0</v>
      </c>
      <c r="L218" s="31">
        <v>0</v>
      </c>
      <c r="M218" s="24">
        <f>ROUND(G218*L218,P4)</f>
        <v>0</v>
      </c>
      <c r="N218" s="25" t="s">
        <v>2659</v>
      </c>
      <c r="O218" s="32">
        <f>M218*AA218</f>
        <v>0</v>
      </c>
      <c r="P218" s="1">
        <v>3</v>
      </c>
      <c r="AA218" s="1">
        <f>IF(P218=1,$O$3,IF(P218=2,$O$4,$O$5))</f>
        <v>0</v>
      </c>
    </row>
    <row r="219">
      <c r="A219" s="1" t="s">
        <v>306</v>
      </c>
      <c r="E219" s="27" t="s">
        <v>3437</v>
      </c>
    </row>
    <row r="220" ht="51">
      <c r="A220" s="1" t="s">
        <v>308</v>
      </c>
      <c r="E220" s="33" t="s">
        <v>3438</v>
      </c>
    </row>
    <row r="221" ht="178.5">
      <c r="A221" s="1" t="s">
        <v>309</v>
      </c>
      <c r="E221" s="27" t="s">
        <v>3439</v>
      </c>
    </row>
    <row r="222" ht="25.5">
      <c r="A222" s="1" t="s">
        <v>300</v>
      </c>
      <c r="B222" s="1">
        <v>53</v>
      </c>
      <c r="C222" s="26" t="s">
        <v>2751</v>
      </c>
      <c r="D222" t="s">
        <v>298</v>
      </c>
      <c r="E222" s="27" t="s">
        <v>2752</v>
      </c>
      <c r="F222" s="28" t="s">
        <v>333</v>
      </c>
      <c r="G222" s="29">
        <v>76</v>
      </c>
      <c r="H222" s="28">
        <v>0</v>
      </c>
      <c r="I222" s="30">
        <f>ROUND(G222*H222,P4)</f>
        <v>0</v>
      </c>
      <c r="L222" s="31">
        <v>0</v>
      </c>
      <c r="M222" s="24">
        <f>ROUND(G222*L222,P4)</f>
        <v>0</v>
      </c>
      <c r="N222" s="25" t="s">
        <v>2659</v>
      </c>
      <c r="O222" s="32">
        <f>M222*AA222</f>
        <v>0</v>
      </c>
      <c r="P222" s="1">
        <v>3</v>
      </c>
      <c r="AA222" s="1">
        <f>IF(P222=1,$O$3,IF(P222=2,$O$4,$O$5))</f>
        <v>0</v>
      </c>
    </row>
    <row r="223">
      <c r="A223" s="1" t="s">
        <v>306</v>
      </c>
      <c r="E223" s="27" t="s">
        <v>329</v>
      </c>
    </row>
    <row r="224" ht="25.5">
      <c r="A224" s="1" t="s">
        <v>308</v>
      </c>
      <c r="E224" s="33" t="s">
        <v>3440</v>
      </c>
    </row>
    <row r="225" ht="114.75">
      <c r="A225" s="1" t="s">
        <v>309</v>
      </c>
      <c r="E225" s="27" t="s">
        <v>2754</v>
      </c>
    </row>
    <row r="226">
      <c r="A226" s="1" t="s">
        <v>300</v>
      </c>
      <c r="B226" s="1">
        <v>54</v>
      </c>
      <c r="C226" s="26" t="s">
        <v>3441</v>
      </c>
      <c r="D226" t="s">
        <v>298</v>
      </c>
      <c r="E226" s="27" t="s">
        <v>3442</v>
      </c>
      <c r="F226" s="28" t="s">
        <v>327</v>
      </c>
      <c r="G226" s="29">
        <v>1140.8</v>
      </c>
      <c r="H226" s="28">
        <v>0</v>
      </c>
      <c r="I226" s="30">
        <f>ROUND(G226*H226,P4)</f>
        <v>0</v>
      </c>
      <c r="L226" s="31">
        <v>0</v>
      </c>
      <c r="M226" s="24">
        <f>ROUND(G226*L226,P4)</f>
        <v>0</v>
      </c>
      <c r="N226" s="25" t="s">
        <v>2659</v>
      </c>
      <c r="O226" s="32">
        <f>M226*AA226</f>
        <v>0</v>
      </c>
      <c r="P226" s="1">
        <v>3</v>
      </c>
      <c r="AA226" s="1">
        <f>IF(P226=1,$O$3,IF(P226=2,$O$4,$O$5))</f>
        <v>0</v>
      </c>
    </row>
    <row r="227" ht="25.5">
      <c r="A227" s="1" t="s">
        <v>306</v>
      </c>
      <c r="E227" s="27" t="s">
        <v>3443</v>
      </c>
    </row>
    <row r="228" ht="63.75">
      <c r="A228" s="1" t="s">
        <v>308</v>
      </c>
      <c r="E228" s="33" t="s">
        <v>3444</v>
      </c>
    </row>
    <row r="229" ht="127.5">
      <c r="A229" s="1" t="s">
        <v>309</v>
      </c>
      <c r="E229" s="27" t="s">
        <v>3445</v>
      </c>
    </row>
    <row r="230" ht="25.5">
      <c r="A230" s="1" t="s">
        <v>300</v>
      </c>
      <c r="B230" s="1">
        <v>55</v>
      </c>
      <c r="C230" s="26" t="s">
        <v>3446</v>
      </c>
      <c r="D230" t="s">
        <v>298</v>
      </c>
      <c r="E230" s="27" t="s">
        <v>3447</v>
      </c>
      <c r="F230" s="28" t="s">
        <v>327</v>
      </c>
      <c r="G230" s="29">
        <v>703.20000000000005</v>
      </c>
      <c r="H230" s="28">
        <v>0</v>
      </c>
      <c r="I230" s="30">
        <f>ROUND(G230*H230,P4)</f>
        <v>0</v>
      </c>
      <c r="L230" s="31">
        <v>0</v>
      </c>
      <c r="M230" s="24">
        <f>ROUND(G230*L230,P4)</f>
        <v>0</v>
      </c>
      <c r="N230" s="25" t="s">
        <v>780</v>
      </c>
      <c r="O230" s="32">
        <f>M230*AA230</f>
        <v>0</v>
      </c>
      <c r="P230" s="1">
        <v>3</v>
      </c>
      <c r="AA230" s="1">
        <f>IF(P230=1,$O$3,IF(P230=2,$O$4,$O$5))</f>
        <v>0</v>
      </c>
    </row>
    <row r="231" ht="25.5">
      <c r="A231" s="1" t="s">
        <v>306</v>
      </c>
      <c r="E231" s="27" t="s">
        <v>3448</v>
      </c>
    </row>
    <row r="232" ht="38.25">
      <c r="A232" s="1" t="s">
        <v>308</v>
      </c>
      <c r="E232" s="33" t="s">
        <v>3449</v>
      </c>
    </row>
    <row r="233">
      <c r="A233" s="1" t="s">
        <v>309</v>
      </c>
      <c r="E233" s="27" t="s">
        <v>329</v>
      </c>
    </row>
    <row r="234">
      <c r="A234" s="1" t="s">
        <v>297</v>
      </c>
      <c r="C234" s="22" t="s">
        <v>355</v>
      </c>
      <c r="E234" s="23" t="s">
        <v>356</v>
      </c>
      <c r="L234" s="24">
        <f>SUMIFS(L235:L238,A235:A238,"P")</f>
        <v>0</v>
      </c>
      <c r="M234" s="24">
        <f>SUMIFS(M235:M238,A235:A238,"P")</f>
        <v>0</v>
      </c>
      <c r="N234" s="25"/>
    </row>
    <row r="235" ht="25.5">
      <c r="A235" s="1" t="s">
        <v>300</v>
      </c>
      <c r="B235" s="1">
        <v>56</v>
      </c>
      <c r="C235" s="26" t="s">
        <v>3450</v>
      </c>
      <c r="D235" t="s">
        <v>298</v>
      </c>
      <c r="E235" s="27" t="s">
        <v>3451</v>
      </c>
      <c r="F235" s="28" t="s">
        <v>350</v>
      </c>
      <c r="G235" s="29">
        <v>725.39999999999998</v>
      </c>
      <c r="H235" s="28">
        <v>0</v>
      </c>
      <c r="I235" s="30">
        <f>ROUND(G235*H235,P4)</f>
        <v>0</v>
      </c>
      <c r="L235" s="31">
        <v>0</v>
      </c>
      <c r="M235" s="24">
        <f>ROUND(G235*L235,P4)</f>
        <v>0</v>
      </c>
      <c r="N235" s="25" t="s">
        <v>2659</v>
      </c>
      <c r="O235" s="32">
        <f>M235*AA235</f>
        <v>0</v>
      </c>
      <c r="P235" s="1">
        <v>3</v>
      </c>
      <c r="AA235" s="1">
        <f>IF(P235=1,$O$3,IF(P235=2,$O$4,$O$5))</f>
        <v>0</v>
      </c>
    </row>
    <row r="236">
      <c r="A236" s="1" t="s">
        <v>306</v>
      </c>
      <c r="E236" s="27" t="s">
        <v>329</v>
      </c>
    </row>
    <row r="237" ht="38.25">
      <c r="A237" s="1" t="s">
        <v>308</v>
      </c>
      <c r="E237" s="33" t="s">
        <v>3452</v>
      </c>
    </row>
    <row r="238" ht="191.25">
      <c r="A238" s="1" t="s">
        <v>309</v>
      </c>
      <c r="E238" s="27" t="s">
        <v>3453</v>
      </c>
    </row>
    <row r="239">
      <c r="A239" s="1" t="s">
        <v>297</v>
      </c>
      <c r="C239" s="22" t="s">
        <v>639</v>
      </c>
      <c r="E239" s="23" t="s">
        <v>3454</v>
      </c>
      <c r="L239" s="24">
        <f>SUMIFS(L240:L275,A240:A275,"P")</f>
        <v>0</v>
      </c>
      <c r="M239" s="24">
        <f>SUMIFS(M240:M275,A240:A275,"P")</f>
        <v>0</v>
      </c>
      <c r="N239" s="25"/>
    </row>
    <row r="240">
      <c r="A240" s="1" t="s">
        <v>300</v>
      </c>
      <c r="B240" s="1">
        <v>57</v>
      </c>
      <c r="C240" s="26" t="s">
        <v>3455</v>
      </c>
      <c r="D240" t="s">
        <v>298</v>
      </c>
      <c r="E240" s="27" t="s">
        <v>3456</v>
      </c>
      <c r="F240" s="28" t="s">
        <v>333</v>
      </c>
      <c r="G240" s="29">
        <v>9.5</v>
      </c>
      <c r="H240" s="28">
        <v>0</v>
      </c>
      <c r="I240" s="30">
        <f>ROUND(G240*H240,P4)</f>
        <v>0</v>
      </c>
      <c r="L240" s="31">
        <v>0</v>
      </c>
      <c r="M240" s="24">
        <f>ROUND(G240*L240,P4)</f>
        <v>0</v>
      </c>
      <c r="N240" s="25" t="s">
        <v>2659</v>
      </c>
      <c r="O240" s="32">
        <f>M240*AA240</f>
        <v>0</v>
      </c>
      <c r="P240" s="1">
        <v>3</v>
      </c>
      <c r="AA240" s="1">
        <f>IF(P240=1,$O$3,IF(P240=2,$O$4,$O$5))</f>
        <v>0</v>
      </c>
    </row>
    <row r="241" ht="25.5">
      <c r="A241" s="1" t="s">
        <v>306</v>
      </c>
      <c r="E241" s="27" t="s">
        <v>3457</v>
      </c>
    </row>
    <row r="242" ht="25.5">
      <c r="A242" s="1" t="s">
        <v>308</v>
      </c>
      <c r="E242" s="33" t="s">
        <v>3458</v>
      </c>
    </row>
    <row r="243" ht="255">
      <c r="A243" s="1" t="s">
        <v>309</v>
      </c>
      <c r="E243" s="27" t="s">
        <v>3459</v>
      </c>
    </row>
    <row r="244">
      <c r="A244" s="1" t="s">
        <v>300</v>
      </c>
      <c r="B244" s="1">
        <v>58</v>
      </c>
      <c r="C244" s="26" t="s">
        <v>3460</v>
      </c>
      <c r="D244" t="s">
        <v>298</v>
      </c>
      <c r="E244" s="27" t="s">
        <v>3461</v>
      </c>
      <c r="F244" s="28" t="s">
        <v>333</v>
      </c>
      <c r="G244" s="29">
        <v>199</v>
      </c>
      <c r="H244" s="28">
        <v>0</v>
      </c>
      <c r="I244" s="30">
        <f>ROUND(G244*H244,P4)</f>
        <v>0</v>
      </c>
      <c r="L244" s="31">
        <v>0</v>
      </c>
      <c r="M244" s="24">
        <f>ROUND(G244*L244,P4)</f>
        <v>0</v>
      </c>
      <c r="N244" s="25" t="s">
        <v>2659</v>
      </c>
      <c r="O244" s="32">
        <f>M244*AA244</f>
        <v>0</v>
      </c>
      <c r="P244" s="1">
        <v>3</v>
      </c>
      <c r="AA244" s="1">
        <f>IF(P244=1,$O$3,IF(P244=2,$O$4,$O$5))</f>
        <v>0</v>
      </c>
    </row>
    <row r="245">
      <c r="A245" s="1" t="s">
        <v>306</v>
      </c>
      <c r="E245" s="27" t="s">
        <v>329</v>
      </c>
    </row>
    <row r="246" ht="51">
      <c r="A246" s="1" t="s">
        <v>308</v>
      </c>
      <c r="E246" s="33" t="s">
        <v>3462</v>
      </c>
    </row>
    <row r="247" ht="255">
      <c r="A247" s="1" t="s">
        <v>309</v>
      </c>
      <c r="E247" s="27" t="s">
        <v>3463</v>
      </c>
    </row>
    <row r="248">
      <c r="A248" s="1" t="s">
        <v>300</v>
      </c>
      <c r="B248" s="1">
        <v>59</v>
      </c>
      <c r="C248" s="26" t="s">
        <v>3464</v>
      </c>
      <c r="D248" t="s">
        <v>298</v>
      </c>
      <c r="E248" s="27" t="s">
        <v>3465</v>
      </c>
      <c r="F248" s="28" t="s">
        <v>333</v>
      </c>
      <c r="G248" s="29">
        <v>50</v>
      </c>
      <c r="H248" s="28">
        <v>0</v>
      </c>
      <c r="I248" s="30">
        <f>ROUND(G248*H248,P4)</f>
        <v>0</v>
      </c>
      <c r="L248" s="31">
        <v>0</v>
      </c>
      <c r="M248" s="24">
        <f>ROUND(G248*L248,P4)</f>
        <v>0</v>
      </c>
      <c r="N248" s="25" t="s">
        <v>2659</v>
      </c>
      <c r="O248" s="32">
        <f>M248*AA248</f>
        <v>0</v>
      </c>
      <c r="P248" s="1">
        <v>3</v>
      </c>
      <c r="AA248" s="1">
        <f>IF(P248=1,$O$3,IF(P248=2,$O$4,$O$5))</f>
        <v>0</v>
      </c>
    </row>
    <row r="249">
      <c r="A249" s="1" t="s">
        <v>306</v>
      </c>
      <c r="E249" s="27" t="s">
        <v>329</v>
      </c>
    </row>
    <row r="250" ht="51">
      <c r="A250" s="1" t="s">
        <v>308</v>
      </c>
      <c r="E250" s="33" t="s">
        <v>3466</v>
      </c>
    </row>
    <row r="251" ht="255">
      <c r="A251" s="1" t="s">
        <v>309</v>
      </c>
      <c r="E251" s="27" t="s">
        <v>3463</v>
      </c>
    </row>
    <row r="252">
      <c r="A252" s="1" t="s">
        <v>300</v>
      </c>
      <c r="B252" s="1">
        <v>60</v>
      </c>
      <c r="C252" s="26" t="s">
        <v>3467</v>
      </c>
      <c r="D252" t="s">
        <v>298</v>
      </c>
      <c r="E252" s="27" t="s">
        <v>3468</v>
      </c>
      <c r="F252" s="28" t="s">
        <v>333</v>
      </c>
      <c r="G252" s="29">
        <v>50</v>
      </c>
      <c r="H252" s="28">
        <v>0</v>
      </c>
      <c r="I252" s="30">
        <f>ROUND(G252*H252,P4)</f>
        <v>0</v>
      </c>
      <c r="L252" s="31">
        <v>0</v>
      </c>
      <c r="M252" s="24">
        <f>ROUND(G252*L252,P4)</f>
        <v>0</v>
      </c>
      <c r="N252" s="25" t="s">
        <v>2659</v>
      </c>
      <c r="O252" s="32">
        <f>M252*AA252</f>
        <v>0</v>
      </c>
      <c r="P252" s="1">
        <v>3</v>
      </c>
      <c r="AA252" s="1">
        <f>IF(P252=1,$O$3,IF(P252=2,$O$4,$O$5))</f>
        <v>0</v>
      </c>
    </row>
    <row r="253">
      <c r="A253" s="1" t="s">
        <v>306</v>
      </c>
      <c r="E253" s="27" t="s">
        <v>329</v>
      </c>
    </row>
    <row r="254" ht="51">
      <c r="A254" s="1" t="s">
        <v>308</v>
      </c>
      <c r="E254" s="33" t="s">
        <v>3469</v>
      </c>
    </row>
    <row r="255" ht="255">
      <c r="A255" s="1" t="s">
        <v>309</v>
      </c>
      <c r="E255" s="27" t="s">
        <v>3463</v>
      </c>
    </row>
    <row r="256">
      <c r="A256" s="1" t="s">
        <v>300</v>
      </c>
      <c r="B256" s="1">
        <v>61</v>
      </c>
      <c r="C256" s="26" t="s">
        <v>3470</v>
      </c>
      <c r="D256" t="s">
        <v>298</v>
      </c>
      <c r="E256" s="27" t="s">
        <v>3471</v>
      </c>
      <c r="F256" s="28" t="s">
        <v>359</v>
      </c>
      <c r="G256" s="29">
        <v>25</v>
      </c>
      <c r="H256" s="28">
        <v>0</v>
      </c>
      <c r="I256" s="30">
        <f>ROUND(G256*H256,P4)</f>
        <v>0</v>
      </c>
      <c r="L256" s="31">
        <v>0</v>
      </c>
      <c r="M256" s="24">
        <f>ROUND(G256*L256,P4)</f>
        <v>0</v>
      </c>
      <c r="N256" s="25" t="s">
        <v>2659</v>
      </c>
      <c r="O256" s="32">
        <f>M256*AA256</f>
        <v>0</v>
      </c>
      <c r="P256" s="1">
        <v>3</v>
      </c>
      <c r="AA256" s="1">
        <f>IF(P256=1,$O$3,IF(P256=2,$O$4,$O$5))</f>
        <v>0</v>
      </c>
    </row>
    <row r="257">
      <c r="A257" s="1" t="s">
        <v>306</v>
      </c>
      <c r="E257" s="27" t="s">
        <v>329</v>
      </c>
    </row>
    <row r="258" ht="51">
      <c r="A258" s="1" t="s">
        <v>308</v>
      </c>
      <c r="E258" s="33" t="s">
        <v>3472</v>
      </c>
    </row>
    <row r="259" ht="242.25">
      <c r="A259" s="1" t="s">
        <v>309</v>
      </c>
      <c r="E259" s="27" t="s">
        <v>3473</v>
      </c>
    </row>
    <row r="260">
      <c r="A260" s="1" t="s">
        <v>300</v>
      </c>
      <c r="B260" s="1">
        <v>62</v>
      </c>
      <c r="C260" s="26" t="s">
        <v>3474</v>
      </c>
      <c r="D260" t="s">
        <v>298</v>
      </c>
      <c r="E260" s="27" t="s">
        <v>3475</v>
      </c>
      <c r="F260" s="28" t="s">
        <v>359</v>
      </c>
      <c r="G260" s="29">
        <v>1</v>
      </c>
      <c r="H260" s="28">
        <v>0</v>
      </c>
      <c r="I260" s="30">
        <f>ROUND(G260*H260,P4)</f>
        <v>0</v>
      </c>
      <c r="L260" s="31">
        <v>0</v>
      </c>
      <c r="M260" s="24">
        <f>ROUND(G260*L260,P4)</f>
        <v>0</v>
      </c>
      <c r="N260" s="25" t="s">
        <v>2659</v>
      </c>
      <c r="O260" s="32">
        <f>M260*AA260</f>
        <v>0</v>
      </c>
      <c r="P260" s="1">
        <v>3</v>
      </c>
      <c r="AA260" s="1">
        <f>IF(P260=1,$O$3,IF(P260=2,$O$4,$O$5))</f>
        <v>0</v>
      </c>
    </row>
    <row r="261">
      <c r="A261" s="1" t="s">
        <v>306</v>
      </c>
      <c r="E261" s="27" t="s">
        <v>329</v>
      </c>
    </row>
    <row r="262" ht="51">
      <c r="A262" s="1" t="s">
        <v>308</v>
      </c>
      <c r="E262" s="33" t="s">
        <v>3476</v>
      </c>
    </row>
    <row r="263" ht="242.25">
      <c r="A263" s="1" t="s">
        <v>309</v>
      </c>
      <c r="E263" s="27" t="s">
        <v>3477</v>
      </c>
    </row>
    <row r="264">
      <c r="A264" s="1" t="s">
        <v>300</v>
      </c>
      <c r="B264" s="1">
        <v>63</v>
      </c>
      <c r="C264" s="26" t="s">
        <v>3478</v>
      </c>
      <c r="D264" t="s">
        <v>298</v>
      </c>
      <c r="E264" s="27" t="s">
        <v>3479</v>
      </c>
      <c r="F264" s="28" t="s">
        <v>359</v>
      </c>
      <c r="G264" s="29">
        <v>97</v>
      </c>
      <c r="H264" s="28">
        <v>0</v>
      </c>
      <c r="I264" s="30">
        <f>ROUND(G264*H264,P4)</f>
        <v>0</v>
      </c>
      <c r="L264" s="31">
        <v>0</v>
      </c>
      <c r="M264" s="24">
        <f>ROUND(G264*L264,P4)</f>
        <v>0</v>
      </c>
      <c r="N264" s="25" t="s">
        <v>2659</v>
      </c>
      <c r="O264" s="32">
        <f>M264*AA264</f>
        <v>0</v>
      </c>
      <c r="P264" s="1">
        <v>3</v>
      </c>
      <c r="AA264" s="1">
        <f>IF(P264=1,$O$3,IF(P264=2,$O$4,$O$5))</f>
        <v>0</v>
      </c>
    </row>
    <row r="265">
      <c r="A265" s="1" t="s">
        <v>306</v>
      </c>
      <c r="E265" s="27" t="s">
        <v>3480</v>
      </c>
    </row>
    <row r="266" ht="38.25">
      <c r="A266" s="1" t="s">
        <v>308</v>
      </c>
      <c r="E266" s="33" t="s">
        <v>3481</v>
      </c>
    </row>
    <row r="267">
      <c r="A267" s="1" t="s">
        <v>309</v>
      </c>
      <c r="E267" s="27" t="s">
        <v>329</v>
      </c>
    </row>
    <row r="268">
      <c r="A268" s="1" t="s">
        <v>300</v>
      </c>
      <c r="B268" s="1">
        <v>64</v>
      </c>
      <c r="C268" s="26" t="s">
        <v>3482</v>
      </c>
      <c r="D268" t="s">
        <v>298</v>
      </c>
      <c r="E268" s="27" t="s">
        <v>3483</v>
      </c>
      <c r="F268" s="28" t="s">
        <v>359</v>
      </c>
      <c r="G268" s="29">
        <v>2</v>
      </c>
      <c r="H268" s="28">
        <v>0</v>
      </c>
      <c r="I268" s="30">
        <f>ROUND(G268*H268,P4)</f>
        <v>0</v>
      </c>
      <c r="L268" s="31">
        <v>0</v>
      </c>
      <c r="M268" s="24">
        <f>ROUND(G268*L268,P4)</f>
        <v>0</v>
      </c>
      <c r="N268" s="25" t="s">
        <v>2659</v>
      </c>
      <c r="O268" s="32">
        <f>M268*AA268</f>
        <v>0</v>
      </c>
      <c r="P268" s="1">
        <v>3</v>
      </c>
      <c r="AA268" s="1">
        <f>IF(P268=1,$O$3,IF(P268=2,$O$4,$O$5))</f>
        <v>0</v>
      </c>
    </row>
    <row r="269">
      <c r="A269" s="1" t="s">
        <v>306</v>
      </c>
      <c r="E269" s="27" t="s">
        <v>329</v>
      </c>
    </row>
    <row r="270" ht="38.25">
      <c r="A270" s="1" t="s">
        <v>308</v>
      </c>
      <c r="E270" s="33" t="s">
        <v>3484</v>
      </c>
    </row>
    <row r="271" ht="63.75">
      <c r="A271" s="1" t="s">
        <v>309</v>
      </c>
      <c r="E271" s="27" t="s">
        <v>3485</v>
      </c>
    </row>
    <row r="272">
      <c r="A272" s="1" t="s">
        <v>300</v>
      </c>
      <c r="B272" s="1">
        <v>65</v>
      </c>
      <c r="C272" s="26" t="s">
        <v>3486</v>
      </c>
      <c r="D272" t="s">
        <v>298</v>
      </c>
      <c r="E272" s="27" t="s">
        <v>3487</v>
      </c>
      <c r="F272" s="28" t="s">
        <v>327</v>
      </c>
      <c r="G272" s="29">
        <v>81.200000000000003</v>
      </c>
      <c r="H272" s="28">
        <v>0</v>
      </c>
      <c r="I272" s="30">
        <f>ROUND(G272*H272,P4)</f>
        <v>0</v>
      </c>
      <c r="L272" s="31">
        <v>0</v>
      </c>
      <c r="M272" s="24">
        <f>ROUND(G272*L272,P4)</f>
        <v>0</v>
      </c>
      <c r="N272" s="25" t="s">
        <v>2659</v>
      </c>
      <c r="O272" s="32">
        <f>M272*AA272</f>
        <v>0</v>
      </c>
      <c r="P272" s="1">
        <v>3</v>
      </c>
      <c r="AA272" s="1">
        <f>IF(P272=1,$O$3,IF(P272=2,$O$4,$O$5))</f>
        <v>0</v>
      </c>
    </row>
    <row r="273" ht="38.25">
      <c r="A273" s="1" t="s">
        <v>306</v>
      </c>
      <c r="E273" s="27" t="s">
        <v>3488</v>
      </c>
    </row>
    <row r="274" ht="25.5">
      <c r="A274" s="1" t="s">
        <v>308</v>
      </c>
      <c r="E274" s="33" t="s">
        <v>3489</v>
      </c>
    </row>
    <row r="275" ht="357">
      <c r="A275" s="1" t="s">
        <v>309</v>
      </c>
      <c r="E275" s="27" t="s">
        <v>3490</v>
      </c>
    </row>
    <row r="276">
      <c r="A276" s="1" t="s">
        <v>297</v>
      </c>
      <c r="C276" s="22" t="s">
        <v>643</v>
      </c>
      <c r="E276" s="23" t="s">
        <v>3134</v>
      </c>
      <c r="L276" s="24">
        <f>SUMIFS(L277:L324,A277:A324,"P")</f>
        <v>0</v>
      </c>
      <c r="M276" s="24">
        <f>SUMIFS(M277:M324,A277:A324,"P")</f>
        <v>0</v>
      </c>
      <c r="N276" s="25"/>
    </row>
    <row r="277">
      <c r="A277" s="1" t="s">
        <v>300</v>
      </c>
      <c r="B277" s="1">
        <v>66</v>
      </c>
      <c r="C277" s="26" t="s">
        <v>3491</v>
      </c>
      <c r="D277" t="s">
        <v>298</v>
      </c>
      <c r="E277" s="27" t="s">
        <v>3492</v>
      </c>
      <c r="F277" s="28" t="s">
        <v>359</v>
      </c>
      <c r="G277" s="29">
        <v>2</v>
      </c>
      <c r="H277" s="28">
        <v>0</v>
      </c>
      <c r="I277" s="30">
        <f>ROUND(G277*H277,P4)</f>
        <v>0</v>
      </c>
      <c r="L277" s="31">
        <v>0</v>
      </c>
      <c r="M277" s="24">
        <f>ROUND(G277*L277,P4)</f>
        <v>0</v>
      </c>
      <c r="N277" s="25" t="s">
        <v>2659</v>
      </c>
      <c r="O277" s="32">
        <f>M277*AA277</f>
        <v>0</v>
      </c>
      <c r="P277" s="1">
        <v>3</v>
      </c>
      <c r="AA277" s="1">
        <f>IF(P277=1,$O$3,IF(P277=2,$O$4,$O$5))</f>
        <v>0</v>
      </c>
    </row>
    <row r="278">
      <c r="A278" s="1" t="s">
        <v>306</v>
      </c>
      <c r="E278" s="27" t="s">
        <v>329</v>
      </c>
    </row>
    <row r="279" ht="25.5">
      <c r="A279" s="1" t="s">
        <v>308</v>
      </c>
      <c r="E279" s="33" t="s">
        <v>3493</v>
      </c>
    </row>
    <row r="280" ht="408">
      <c r="A280" s="1" t="s">
        <v>309</v>
      </c>
      <c r="E280" s="27" t="s">
        <v>3494</v>
      </c>
    </row>
    <row r="281">
      <c r="A281" s="1" t="s">
        <v>300</v>
      </c>
      <c r="B281" s="1">
        <v>67</v>
      </c>
      <c r="C281" s="26" t="s">
        <v>3495</v>
      </c>
      <c r="D281" t="s">
        <v>298</v>
      </c>
      <c r="E281" s="27" t="s">
        <v>3496</v>
      </c>
      <c r="F281" s="28" t="s">
        <v>333</v>
      </c>
      <c r="G281" s="29">
        <v>31.199999999999999</v>
      </c>
      <c r="H281" s="28">
        <v>0</v>
      </c>
      <c r="I281" s="30">
        <f>ROUND(G281*H281,P4)</f>
        <v>0</v>
      </c>
      <c r="L281" s="31">
        <v>0</v>
      </c>
      <c r="M281" s="24">
        <f>ROUND(G281*L281,P4)</f>
        <v>0</v>
      </c>
      <c r="N281" s="25" t="s">
        <v>2659</v>
      </c>
      <c r="O281" s="32">
        <f>M281*AA281</f>
        <v>0</v>
      </c>
      <c r="P281" s="1">
        <v>3</v>
      </c>
      <c r="AA281" s="1">
        <f>IF(P281=1,$O$3,IF(P281=2,$O$4,$O$5))</f>
        <v>0</v>
      </c>
    </row>
    <row r="282">
      <c r="A282" s="1" t="s">
        <v>306</v>
      </c>
      <c r="E282" s="27" t="s">
        <v>329</v>
      </c>
    </row>
    <row r="283" ht="25.5">
      <c r="A283" s="1" t="s">
        <v>308</v>
      </c>
      <c r="E283" s="33" t="s">
        <v>3497</v>
      </c>
    </row>
    <row r="284">
      <c r="A284" s="1" t="s">
        <v>309</v>
      </c>
      <c r="E284" s="27" t="s">
        <v>3498</v>
      </c>
    </row>
    <row r="285">
      <c r="A285" s="1" t="s">
        <v>300</v>
      </c>
      <c r="B285" s="1">
        <v>68</v>
      </c>
      <c r="C285" s="26" t="s">
        <v>3499</v>
      </c>
      <c r="D285" t="s">
        <v>298</v>
      </c>
      <c r="E285" s="27" t="s">
        <v>3500</v>
      </c>
      <c r="F285" s="28" t="s">
        <v>350</v>
      </c>
      <c r="G285" s="29">
        <v>51.840000000000003</v>
      </c>
      <c r="H285" s="28">
        <v>0</v>
      </c>
      <c r="I285" s="30">
        <f>ROUND(G285*H285,P4)</f>
        <v>0</v>
      </c>
      <c r="L285" s="31">
        <v>0</v>
      </c>
      <c r="M285" s="24">
        <f>ROUND(G285*L285,P4)</f>
        <v>0</v>
      </c>
      <c r="N285" s="25" t="s">
        <v>2659</v>
      </c>
      <c r="O285" s="32">
        <f>M285*AA285</f>
        <v>0</v>
      </c>
      <c r="P285" s="1">
        <v>3</v>
      </c>
      <c r="AA285" s="1">
        <f>IF(P285=1,$O$3,IF(P285=2,$O$4,$O$5))</f>
        <v>0</v>
      </c>
    </row>
    <row r="286">
      <c r="A286" s="1" t="s">
        <v>306</v>
      </c>
      <c r="E286" s="27" t="s">
        <v>329</v>
      </c>
    </row>
    <row r="287">
      <c r="A287" s="1" t="s">
        <v>308</v>
      </c>
      <c r="E287" s="33" t="s">
        <v>3501</v>
      </c>
    </row>
    <row r="288" ht="267.75">
      <c r="A288" s="1" t="s">
        <v>309</v>
      </c>
      <c r="E288" s="27" t="s">
        <v>3502</v>
      </c>
    </row>
    <row r="289">
      <c r="A289" s="1" t="s">
        <v>300</v>
      </c>
      <c r="B289" s="1">
        <v>69</v>
      </c>
      <c r="C289" s="26" t="s">
        <v>3503</v>
      </c>
      <c r="D289" t="s">
        <v>298</v>
      </c>
      <c r="E289" s="27" t="s">
        <v>3504</v>
      </c>
      <c r="F289" s="28" t="s">
        <v>327</v>
      </c>
      <c r="G289" s="29">
        <v>0.312</v>
      </c>
      <c r="H289" s="28">
        <v>0</v>
      </c>
      <c r="I289" s="30">
        <f>ROUND(G289*H289,P4)</f>
        <v>0</v>
      </c>
      <c r="L289" s="31">
        <v>0</v>
      </c>
      <c r="M289" s="24">
        <f>ROUND(G289*L289,P4)</f>
        <v>0</v>
      </c>
      <c r="N289" s="25" t="s">
        <v>2659</v>
      </c>
      <c r="O289" s="32">
        <f>M289*AA289</f>
        <v>0</v>
      </c>
      <c r="P289" s="1">
        <v>3</v>
      </c>
      <c r="AA289" s="1">
        <f>IF(P289=1,$O$3,IF(P289=2,$O$4,$O$5))</f>
        <v>0</v>
      </c>
    </row>
    <row r="290">
      <c r="A290" s="1" t="s">
        <v>306</v>
      </c>
      <c r="E290" s="27" t="s">
        <v>3505</v>
      </c>
    </row>
    <row r="291" ht="38.25">
      <c r="A291" s="1" t="s">
        <v>308</v>
      </c>
      <c r="E291" s="33" t="s">
        <v>3506</v>
      </c>
    </row>
    <row r="292" ht="38.25">
      <c r="A292" s="1" t="s">
        <v>309</v>
      </c>
      <c r="E292" s="27" t="s">
        <v>3507</v>
      </c>
    </row>
    <row r="293">
      <c r="A293" s="1" t="s">
        <v>300</v>
      </c>
      <c r="B293" s="1">
        <v>70</v>
      </c>
      <c r="C293" s="26" t="s">
        <v>3508</v>
      </c>
      <c r="D293" t="s">
        <v>298</v>
      </c>
      <c r="E293" s="27" t="s">
        <v>3509</v>
      </c>
      <c r="F293" s="28" t="s">
        <v>333</v>
      </c>
      <c r="G293" s="29">
        <v>542</v>
      </c>
      <c r="H293" s="28">
        <v>0</v>
      </c>
      <c r="I293" s="30">
        <f>ROUND(G293*H293,P4)</f>
        <v>0</v>
      </c>
      <c r="L293" s="31">
        <v>0</v>
      </c>
      <c r="M293" s="24">
        <f>ROUND(G293*L293,P4)</f>
        <v>0</v>
      </c>
      <c r="N293" s="25" t="s">
        <v>2659</v>
      </c>
      <c r="O293" s="32">
        <f>M293*AA293</f>
        <v>0</v>
      </c>
      <c r="P293" s="1">
        <v>3</v>
      </c>
      <c r="AA293" s="1">
        <f>IF(P293=1,$O$3,IF(P293=2,$O$4,$O$5))</f>
        <v>0</v>
      </c>
    </row>
    <row r="294">
      <c r="A294" s="1" t="s">
        <v>306</v>
      </c>
      <c r="E294" s="27" t="s">
        <v>329</v>
      </c>
    </row>
    <row r="295" ht="51">
      <c r="A295" s="1" t="s">
        <v>308</v>
      </c>
      <c r="E295" s="33" t="s">
        <v>3510</v>
      </c>
    </row>
    <row r="296" ht="89.25">
      <c r="A296" s="1" t="s">
        <v>309</v>
      </c>
      <c r="E296" s="27" t="s">
        <v>3511</v>
      </c>
    </row>
    <row r="297">
      <c r="A297" s="1" t="s">
        <v>300</v>
      </c>
      <c r="B297" s="1">
        <v>71</v>
      </c>
      <c r="C297" s="26" t="s">
        <v>3512</v>
      </c>
      <c r="D297" t="s">
        <v>298</v>
      </c>
      <c r="E297" s="27" t="s">
        <v>3513</v>
      </c>
      <c r="F297" s="28" t="s">
        <v>333</v>
      </c>
      <c r="G297" s="29">
        <v>1546</v>
      </c>
      <c r="H297" s="28">
        <v>0</v>
      </c>
      <c r="I297" s="30">
        <f>ROUND(G297*H297,P4)</f>
        <v>0</v>
      </c>
      <c r="L297" s="31">
        <v>0</v>
      </c>
      <c r="M297" s="24">
        <f>ROUND(G297*L297,P4)</f>
        <v>0</v>
      </c>
      <c r="N297" s="25" t="s">
        <v>2659</v>
      </c>
      <c r="O297" s="32">
        <f>M297*AA297</f>
        <v>0</v>
      </c>
      <c r="P297" s="1">
        <v>3</v>
      </c>
      <c r="AA297" s="1">
        <f>IF(P297=1,$O$3,IF(P297=2,$O$4,$O$5))</f>
        <v>0</v>
      </c>
    </row>
    <row r="298">
      <c r="A298" s="1" t="s">
        <v>306</v>
      </c>
      <c r="E298" s="27" t="s">
        <v>329</v>
      </c>
    </row>
    <row r="299" ht="51">
      <c r="A299" s="1" t="s">
        <v>308</v>
      </c>
      <c r="E299" s="33" t="s">
        <v>3514</v>
      </c>
    </row>
    <row r="300">
      <c r="A300" s="1" t="s">
        <v>309</v>
      </c>
      <c r="E300" s="27" t="s">
        <v>329</v>
      </c>
    </row>
    <row r="301" ht="25.5">
      <c r="A301" s="1" t="s">
        <v>300</v>
      </c>
      <c r="B301" s="1">
        <v>72</v>
      </c>
      <c r="C301" s="26" t="s">
        <v>3515</v>
      </c>
      <c r="D301" t="s">
        <v>298</v>
      </c>
      <c r="E301" s="27" t="s">
        <v>3516</v>
      </c>
      <c r="F301" s="28" t="s">
        <v>333</v>
      </c>
      <c r="G301" s="29">
        <v>300</v>
      </c>
      <c r="H301" s="28">
        <v>0</v>
      </c>
      <c r="I301" s="30">
        <f>ROUND(G301*H301,P4)</f>
        <v>0</v>
      </c>
      <c r="L301" s="31">
        <v>0</v>
      </c>
      <c r="M301" s="24">
        <f>ROUND(G301*L301,P4)</f>
        <v>0</v>
      </c>
      <c r="N301" s="25" t="s">
        <v>2659</v>
      </c>
      <c r="O301" s="32">
        <f>M301*AA301</f>
        <v>0</v>
      </c>
      <c r="P301" s="1">
        <v>3</v>
      </c>
      <c r="AA301" s="1">
        <f>IF(P301=1,$O$3,IF(P301=2,$O$4,$O$5))</f>
        <v>0</v>
      </c>
    </row>
    <row r="302">
      <c r="A302" s="1" t="s">
        <v>306</v>
      </c>
      <c r="E302" s="27" t="s">
        <v>329</v>
      </c>
    </row>
    <row r="303" ht="25.5">
      <c r="A303" s="1" t="s">
        <v>308</v>
      </c>
      <c r="E303" s="33" t="s">
        <v>3517</v>
      </c>
    </row>
    <row r="304" ht="76.5">
      <c r="A304" s="1" t="s">
        <v>309</v>
      </c>
      <c r="E304" s="27" t="s">
        <v>3518</v>
      </c>
    </row>
    <row r="305">
      <c r="A305" s="1" t="s">
        <v>300</v>
      </c>
      <c r="B305" s="1">
        <v>73</v>
      </c>
      <c r="C305" s="26" t="s">
        <v>3519</v>
      </c>
      <c r="D305" t="s">
        <v>298</v>
      </c>
      <c r="E305" s="27" t="s">
        <v>3520</v>
      </c>
      <c r="F305" s="28" t="s">
        <v>359</v>
      </c>
      <c r="G305" s="29">
        <v>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38.25">
      <c r="A307" s="1" t="s">
        <v>308</v>
      </c>
      <c r="E307" s="33" t="s">
        <v>3521</v>
      </c>
    </row>
    <row r="308" ht="229.5">
      <c r="A308" s="1" t="s">
        <v>309</v>
      </c>
      <c r="E308" s="27" t="s">
        <v>3522</v>
      </c>
    </row>
    <row r="309">
      <c r="A309" s="1" t="s">
        <v>300</v>
      </c>
      <c r="B309" s="1">
        <v>74</v>
      </c>
      <c r="C309" s="26" t="s">
        <v>3523</v>
      </c>
      <c r="D309" t="s">
        <v>298</v>
      </c>
      <c r="E309" s="27" t="s">
        <v>3524</v>
      </c>
      <c r="F309" s="28" t="s">
        <v>350</v>
      </c>
      <c r="G309" s="29">
        <v>51.840000000000003</v>
      </c>
      <c r="H309" s="28">
        <v>0</v>
      </c>
      <c r="I309" s="30">
        <f>ROUND(G309*H309,P4)</f>
        <v>0</v>
      </c>
      <c r="L309" s="31">
        <v>0</v>
      </c>
      <c r="M309" s="24">
        <f>ROUND(G309*L309,P4)</f>
        <v>0</v>
      </c>
      <c r="N309" s="25" t="s">
        <v>780</v>
      </c>
      <c r="O309" s="32">
        <f>M309*AA309</f>
        <v>0</v>
      </c>
      <c r="P309" s="1">
        <v>3</v>
      </c>
      <c r="AA309" s="1">
        <f>IF(P309=1,$O$3,IF(P309=2,$O$4,$O$5))</f>
        <v>0</v>
      </c>
    </row>
    <row r="310">
      <c r="A310" s="1" t="s">
        <v>306</v>
      </c>
      <c r="E310" s="27" t="s">
        <v>3525</v>
      </c>
    </row>
    <row r="311">
      <c r="A311" s="1" t="s">
        <v>308</v>
      </c>
      <c r="E311" s="33" t="s">
        <v>3526</v>
      </c>
    </row>
    <row r="312" ht="165.75">
      <c r="A312" s="1" t="s">
        <v>309</v>
      </c>
      <c r="E312" s="27" t="s">
        <v>3527</v>
      </c>
    </row>
    <row r="313">
      <c r="A313" s="1" t="s">
        <v>300</v>
      </c>
      <c r="B313" s="1">
        <v>75</v>
      </c>
      <c r="C313" s="26" t="s">
        <v>3528</v>
      </c>
      <c r="D313" t="s">
        <v>298</v>
      </c>
      <c r="E313" s="27" t="s">
        <v>3529</v>
      </c>
      <c r="F313" s="28" t="s">
        <v>327</v>
      </c>
      <c r="G313" s="29">
        <v>380.10000000000002</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ht="63.75">
      <c r="A315" s="1" t="s">
        <v>308</v>
      </c>
      <c r="E315" s="33" t="s">
        <v>3530</v>
      </c>
    </row>
    <row r="316" ht="89.25">
      <c r="A316" s="1" t="s">
        <v>309</v>
      </c>
      <c r="E316" s="27" t="s">
        <v>3531</v>
      </c>
    </row>
    <row r="317">
      <c r="A317" s="1" t="s">
        <v>300</v>
      </c>
      <c r="B317" s="1">
        <v>76</v>
      </c>
      <c r="C317" s="26" t="s">
        <v>3532</v>
      </c>
      <c r="D317" t="s">
        <v>298</v>
      </c>
      <c r="E317" s="27" t="s">
        <v>3533</v>
      </c>
      <c r="F317" s="28" t="s">
        <v>327</v>
      </c>
      <c r="G317" s="29">
        <v>18.5</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ht="76.5">
      <c r="A319" s="1" t="s">
        <v>308</v>
      </c>
      <c r="E319" s="33" t="s">
        <v>3534</v>
      </c>
    </row>
    <row r="320" ht="89.25">
      <c r="A320" s="1" t="s">
        <v>309</v>
      </c>
      <c r="E320" s="27" t="s">
        <v>3531</v>
      </c>
    </row>
    <row r="321">
      <c r="A321" s="1" t="s">
        <v>300</v>
      </c>
      <c r="B321" s="1">
        <v>77</v>
      </c>
      <c r="C321" s="26" t="s">
        <v>3535</v>
      </c>
      <c r="D321" t="s">
        <v>298</v>
      </c>
      <c r="E321" s="27" t="s">
        <v>3536</v>
      </c>
      <c r="F321" s="28" t="s">
        <v>327</v>
      </c>
      <c r="G321" s="29">
        <v>13.5</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ht="51">
      <c r="A323" s="1" t="s">
        <v>308</v>
      </c>
      <c r="E323" s="33" t="s">
        <v>3537</v>
      </c>
    </row>
    <row r="324" ht="89.25">
      <c r="A324" s="1" t="s">
        <v>309</v>
      </c>
      <c r="E324" s="27" t="s">
        <v>3531</v>
      </c>
    </row>
    <row r="325">
      <c r="A325" s="1" t="s">
        <v>297</v>
      </c>
      <c r="C325" s="22" t="s">
        <v>1059</v>
      </c>
      <c r="E325" s="23" t="s">
        <v>1060</v>
      </c>
      <c r="L325" s="24">
        <f>SUMIFS(L326:L349,A326:A349,"P")</f>
        <v>0</v>
      </c>
      <c r="M325" s="24">
        <f>SUMIFS(M326:M349,A326:A349,"P")</f>
        <v>0</v>
      </c>
      <c r="N325" s="25"/>
    </row>
    <row r="326" ht="25.5">
      <c r="A326" s="1" t="s">
        <v>300</v>
      </c>
      <c r="B326" s="1">
        <v>78</v>
      </c>
      <c r="C326" s="26" t="s">
        <v>301</v>
      </c>
      <c r="D326" t="s">
        <v>302</v>
      </c>
      <c r="E326" s="27" t="s">
        <v>303</v>
      </c>
      <c r="F326" s="28" t="s">
        <v>304</v>
      </c>
      <c r="G326" s="29">
        <v>41618</v>
      </c>
      <c r="H326" s="28">
        <v>0</v>
      </c>
      <c r="I326" s="30">
        <f>ROUND(G326*H326,P4)</f>
        <v>0</v>
      </c>
      <c r="L326" s="31">
        <v>0</v>
      </c>
      <c r="M326" s="24">
        <f>ROUND(G326*L326,P4)</f>
        <v>0</v>
      </c>
      <c r="N326" s="25" t="s">
        <v>305</v>
      </c>
      <c r="O326" s="32">
        <f>M326*AA326</f>
        <v>0</v>
      </c>
      <c r="P326" s="1">
        <v>3</v>
      </c>
      <c r="AA326" s="1">
        <f>IF(P326=1,$O$3,IF(P326=2,$O$4,$O$5))</f>
        <v>0</v>
      </c>
    </row>
    <row r="327">
      <c r="A327" s="1" t="s">
        <v>306</v>
      </c>
      <c r="E327" s="27" t="s">
        <v>307</v>
      </c>
    </row>
    <row r="328" ht="25.5">
      <c r="A328" s="1" t="s">
        <v>308</v>
      </c>
      <c r="E328" s="33" t="s">
        <v>3538</v>
      </c>
    </row>
    <row r="329" ht="153">
      <c r="A329" s="1" t="s">
        <v>309</v>
      </c>
      <c r="E329" s="27" t="s">
        <v>310</v>
      </c>
    </row>
    <row r="330" ht="25.5">
      <c r="A330" s="1" t="s">
        <v>300</v>
      </c>
      <c r="B330" s="1">
        <v>79</v>
      </c>
      <c r="C330" s="26" t="s">
        <v>1952</v>
      </c>
      <c r="D330" t="s">
        <v>1953</v>
      </c>
      <c r="E330" s="27" t="s">
        <v>1954</v>
      </c>
      <c r="F330" s="28" t="s">
        <v>304</v>
      </c>
      <c r="G330" s="29">
        <v>13440.24</v>
      </c>
      <c r="H330" s="28">
        <v>0</v>
      </c>
      <c r="I330" s="30">
        <f>ROUND(G330*H330,P4)</f>
        <v>0</v>
      </c>
      <c r="L330" s="31">
        <v>0</v>
      </c>
      <c r="M330" s="24">
        <f>ROUND(G330*L330,P4)</f>
        <v>0</v>
      </c>
      <c r="N330" s="25" t="s">
        <v>305</v>
      </c>
      <c r="O330" s="32">
        <f>M330*AA330</f>
        <v>0</v>
      </c>
      <c r="P330" s="1">
        <v>3</v>
      </c>
      <c r="AA330" s="1">
        <f>IF(P330=1,$O$3,IF(P330=2,$O$4,$O$5))</f>
        <v>0</v>
      </c>
    </row>
    <row r="331">
      <c r="A331" s="1" t="s">
        <v>306</v>
      </c>
      <c r="E331" s="27" t="s">
        <v>307</v>
      </c>
    </row>
    <row r="332" ht="25.5">
      <c r="A332" s="1" t="s">
        <v>308</v>
      </c>
      <c r="E332" s="33" t="s">
        <v>3539</v>
      </c>
    </row>
    <row r="333" ht="153">
      <c r="A333" s="1" t="s">
        <v>309</v>
      </c>
      <c r="E333" s="27" t="s">
        <v>310</v>
      </c>
    </row>
    <row r="334" ht="25.5">
      <c r="A334" s="1" t="s">
        <v>300</v>
      </c>
      <c r="B334" s="1">
        <v>80</v>
      </c>
      <c r="C334" s="26" t="s">
        <v>3540</v>
      </c>
      <c r="D334" t="s">
        <v>3541</v>
      </c>
      <c r="E334" s="27" t="s">
        <v>3542</v>
      </c>
      <c r="F334" s="28" t="s">
        <v>304</v>
      </c>
      <c r="G334" s="29">
        <v>1829.6500000000001</v>
      </c>
      <c r="H334" s="28">
        <v>0</v>
      </c>
      <c r="I334" s="30">
        <f>ROUND(G334*H334,P4)</f>
        <v>0</v>
      </c>
      <c r="L334" s="31">
        <v>0</v>
      </c>
      <c r="M334" s="24">
        <f>ROUND(G334*L334,P4)</f>
        <v>0</v>
      </c>
      <c r="N334" s="25" t="s">
        <v>305</v>
      </c>
      <c r="O334" s="32">
        <f>M334*AA334</f>
        <v>0</v>
      </c>
      <c r="P334" s="1">
        <v>3</v>
      </c>
      <c r="AA334" s="1">
        <f>IF(P334=1,$O$3,IF(P334=2,$O$4,$O$5))</f>
        <v>0</v>
      </c>
    </row>
    <row r="335">
      <c r="A335" s="1" t="s">
        <v>306</v>
      </c>
      <c r="E335" s="27" t="s">
        <v>307</v>
      </c>
    </row>
    <row r="336" ht="25.5">
      <c r="A336" s="1" t="s">
        <v>308</v>
      </c>
      <c r="E336" s="33" t="s">
        <v>3543</v>
      </c>
    </row>
    <row r="337" ht="153">
      <c r="A337" s="1" t="s">
        <v>309</v>
      </c>
      <c r="E337" s="27" t="s">
        <v>310</v>
      </c>
    </row>
    <row r="338" ht="25.5">
      <c r="A338" s="1" t="s">
        <v>300</v>
      </c>
      <c r="B338" s="1">
        <v>81</v>
      </c>
      <c r="C338" s="26" t="s">
        <v>2722</v>
      </c>
      <c r="D338" t="s">
        <v>2723</v>
      </c>
      <c r="E338" s="27" t="s">
        <v>2724</v>
      </c>
      <c r="F338" s="28" t="s">
        <v>304</v>
      </c>
      <c r="G338" s="29">
        <v>907.98000000000002</v>
      </c>
      <c r="H338" s="28">
        <v>0</v>
      </c>
      <c r="I338" s="30">
        <f>ROUND(G338*H338,P4)</f>
        <v>0</v>
      </c>
      <c r="L338" s="31">
        <v>0</v>
      </c>
      <c r="M338" s="24">
        <f>ROUND(G338*L338,P4)</f>
        <v>0</v>
      </c>
      <c r="N338" s="25" t="s">
        <v>305</v>
      </c>
      <c r="O338" s="32">
        <f>M338*AA338</f>
        <v>0</v>
      </c>
      <c r="P338" s="1">
        <v>3</v>
      </c>
      <c r="AA338" s="1">
        <f>IF(P338=1,$O$3,IF(P338=2,$O$4,$O$5))</f>
        <v>0</v>
      </c>
    </row>
    <row r="339">
      <c r="A339" s="1" t="s">
        <v>306</v>
      </c>
      <c r="E339" s="27" t="s">
        <v>307</v>
      </c>
    </row>
    <row r="340">
      <c r="A340" s="1" t="s">
        <v>308</v>
      </c>
      <c r="E340" s="33" t="s">
        <v>3544</v>
      </c>
    </row>
    <row r="341" ht="153">
      <c r="A341" s="1" t="s">
        <v>309</v>
      </c>
      <c r="E341" s="27" t="s">
        <v>310</v>
      </c>
    </row>
    <row r="342" ht="25.5">
      <c r="A342" s="1" t="s">
        <v>300</v>
      </c>
      <c r="B342" s="1">
        <v>82</v>
      </c>
      <c r="C342" s="26" t="s">
        <v>751</v>
      </c>
      <c r="D342" t="s">
        <v>752</v>
      </c>
      <c r="E342" s="27" t="s">
        <v>753</v>
      </c>
      <c r="F342" s="28" t="s">
        <v>304</v>
      </c>
      <c r="G342" s="29">
        <v>42.5</v>
      </c>
      <c r="H342" s="28">
        <v>0</v>
      </c>
      <c r="I342" s="30">
        <f>ROUND(G342*H342,P4)</f>
        <v>0</v>
      </c>
      <c r="L342" s="31">
        <v>0</v>
      </c>
      <c r="M342" s="24">
        <f>ROUND(G342*L342,P4)</f>
        <v>0</v>
      </c>
      <c r="N342" s="25" t="s">
        <v>305</v>
      </c>
      <c r="O342" s="32">
        <f>M342*AA342</f>
        <v>0</v>
      </c>
      <c r="P342" s="1">
        <v>3</v>
      </c>
      <c r="AA342" s="1">
        <f>IF(P342=1,$O$3,IF(P342=2,$O$4,$O$5))</f>
        <v>0</v>
      </c>
    </row>
    <row r="343">
      <c r="A343" s="1" t="s">
        <v>306</v>
      </c>
      <c r="E343" s="27" t="s">
        <v>307</v>
      </c>
    </row>
    <row r="344">
      <c r="A344" s="1" t="s">
        <v>308</v>
      </c>
      <c r="E344" s="33" t="s">
        <v>3545</v>
      </c>
    </row>
    <row r="345" ht="153">
      <c r="A345" s="1" t="s">
        <v>309</v>
      </c>
      <c r="E345" s="27" t="s">
        <v>310</v>
      </c>
    </row>
    <row r="346" ht="25.5">
      <c r="A346" s="1" t="s">
        <v>300</v>
      </c>
      <c r="B346" s="1">
        <v>83</v>
      </c>
      <c r="C346" s="26" t="s">
        <v>3546</v>
      </c>
      <c r="D346" t="s">
        <v>3547</v>
      </c>
      <c r="E346" s="27" t="s">
        <v>3548</v>
      </c>
      <c r="F346" s="28" t="s">
        <v>304</v>
      </c>
      <c r="G346" s="29">
        <v>48.100000000000001</v>
      </c>
      <c r="H346" s="28">
        <v>0</v>
      </c>
      <c r="I346" s="30">
        <f>ROUND(G346*H346,P4)</f>
        <v>0</v>
      </c>
      <c r="L346" s="31">
        <v>0</v>
      </c>
      <c r="M346" s="24">
        <f>ROUND(G346*L346,P4)</f>
        <v>0</v>
      </c>
      <c r="N346" s="25" t="s">
        <v>305</v>
      </c>
      <c r="O346" s="32">
        <f>M346*AA346</f>
        <v>0</v>
      </c>
      <c r="P346" s="1">
        <v>3</v>
      </c>
      <c r="AA346" s="1">
        <f>IF(P346=1,$O$3,IF(P346=2,$O$4,$O$5))</f>
        <v>0</v>
      </c>
    </row>
    <row r="347">
      <c r="A347" s="1" t="s">
        <v>306</v>
      </c>
      <c r="E347" s="27" t="s">
        <v>307</v>
      </c>
    </row>
    <row r="348" ht="25.5">
      <c r="A348" s="1" t="s">
        <v>308</v>
      </c>
      <c r="E348" s="33" t="s">
        <v>3549</v>
      </c>
    </row>
    <row r="349" ht="153">
      <c r="A349" s="1" t="s">
        <v>309</v>
      </c>
      <c r="E349" s="27" t="s">
        <v>310</v>
      </c>
    </row>
  </sheetData>
  <sheetProtection sheet="1" objects="1" scenarios="1" spinCount="100000" saltValue="SPYJINm19aLd/PlBtWSeSvvoK0L4uC4qRaQ8wy8LflO5JLf03w0p1rONsIpE9VDDTJym5oOk+qpMfH6YeR27gw==" hashValue="eyNdYxkNPJcP434liNaGCPS5MZBZ+d+wGNrTC3EgOy0BJN7IyBzImSJ0ZQAM2huhprb21UjDCYFF7SZrmdiD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COUNTIFS(L8:L90,"=0",A8:A90,"P")+COUNTIFS(L8:L90,"",A8:A90,"P")+SUM(Q8:Q90)</f>
        <v>0</v>
      </c>
    </row>
    <row r="8">
      <c r="A8" s="1" t="s">
        <v>295</v>
      </c>
      <c r="C8" s="22" t="s">
        <v>3550</v>
      </c>
      <c r="E8" s="23" t="s">
        <v>107</v>
      </c>
      <c r="L8" s="24">
        <f>L9+L34+L55+L64+L73</f>
        <v>0</v>
      </c>
      <c r="M8" s="24">
        <f>M9+M34+M55+M64+M73</f>
        <v>0</v>
      </c>
      <c r="N8" s="25"/>
    </row>
    <row r="9">
      <c r="A9" s="1" t="s">
        <v>297</v>
      </c>
      <c r="C9" s="22" t="s">
        <v>298</v>
      </c>
      <c r="E9" s="23" t="s">
        <v>1711</v>
      </c>
      <c r="L9" s="24">
        <f>SUMIFS(L10:L33,A10:A33,"P")</f>
        <v>0</v>
      </c>
      <c r="M9" s="24">
        <f>SUMIFS(M10:M33,A10:A33,"P")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297</v>
      </c>
      <c r="C34" s="22" t="s">
        <v>323</v>
      </c>
      <c r="E34" s="23" t="s">
        <v>324</v>
      </c>
      <c r="L34" s="24">
        <f>SUMIFS(L35:L54,A35:A54,"P")</f>
        <v>0</v>
      </c>
      <c r="M34" s="24">
        <f>SUMIFS(M35:M54,A35:A54,"P")</f>
        <v>0</v>
      </c>
      <c r="N34" s="25"/>
    </row>
    <row r="35">
      <c r="A35" s="1" t="s">
        <v>300</v>
      </c>
      <c r="B35" s="1">
        <v>7</v>
      </c>
      <c r="C35" s="26" t="s">
        <v>3270</v>
      </c>
      <c r="D35" t="s">
        <v>298</v>
      </c>
      <c r="E35" s="27" t="s">
        <v>3271</v>
      </c>
      <c r="F35" s="28" t="s">
        <v>350</v>
      </c>
      <c r="G35" s="29">
        <v>100</v>
      </c>
      <c r="H35" s="28">
        <v>0</v>
      </c>
      <c r="I35" s="30">
        <f>ROUND(G35*H35,P4)</f>
        <v>0</v>
      </c>
      <c r="L35" s="31">
        <v>0</v>
      </c>
      <c r="M35" s="24">
        <f>ROUND(G35*L35,P4)</f>
        <v>0</v>
      </c>
      <c r="N35" s="25" t="s">
        <v>2659</v>
      </c>
      <c r="O35" s="32">
        <f>M35*AA35</f>
        <v>0</v>
      </c>
      <c r="P35" s="1">
        <v>3</v>
      </c>
      <c r="AA35" s="1">
        <f>IF(P35=1,$O$3,IF(P35=2,$O$4,$O$5))</f>
        <v>0</v>
      </c>
    </row>
    <row r="36">
      <c r="A36" s="1" t="s">
        <v>306</v>
      </c>
      <c r="E36" s="27" t="s">
        <v>329</v>
      </c>
    </row>
    <row r="37" ht="51">
      <c r="A37" s="1" t="s">
        <v>308</v>
      </c>
      <c r="E37" s="33" t="s">
        <v>3551</v>
      </c>
    </row>
    <row r="38">
      <c r="A38" s="1" t="s">
        <v>309</v>
      </c>
      <c r="E38" s="27" t="s">
        <v>3273</v>
      </c>
    </row>
    <row r="39">
      <c r="A39" s="1" t="s">
        <v>300</v>
      </c>
      <c r="B39" s="1">
        <v>8</v>
      </c>
      <c r="C39" s="26" t="s">
        <v>3195</v>
      </c>
      <c r="D39" t="s">
        <v>298</v>
      </c>
      <c r="E39" s="27" t="s">
        <v>3278</v>
      </c>
      <c r="F39" s="28" t="s">
        <v>327</v>
      </c>
      <c r="G39" s="29">
        <v>139.75</v>
      </c>
      <c r="H39" s="28">
        <v>0</v>
      </c>
      <c r="I39" s="30">
        <f>ROUND(G39*H39,P4)</f>
        <v>0</v>
      </c>
      <c r="L39" s="31">
        <v>0</v>
      </c>
      <c r="M39" s="24">
        <f>ROUND(G39*L39,P4)</f>
        <v>0</v>
      </c>
      <c r="N39" s="25" t="s">
        <v>2659</v>
      </c>
      <c r="O39" s="32">
        <f>M39*AA39</f>
        <v>0</v>
      </c>
      <c r="P39" s="1">
        <v>3</v>
      </c>
      <c r="AA39" s="1">
        <f>IF(P39=1,$O$3,IF(P39=2,$O$4,$O$5))</f>
        <v>0</v>
      </c>
    </row>
    <row r="40">
      <c r="A40" s="1" t="s">
        <v>306</v>
      </c>
      <c r="E40" s="27" t="s">
        <v>329</v>
      </c>
    </row>
    <row r="41" ht="25.5">
      <c r="A41" s="1" t="s">
        <v>308</v>
      </c>
      <c r="E41" s="33" t="s">
        <v>3552</v>
      </c>
    </row>
    <row r="42" ht="191.25">
      <c r="A42" s="1" t="s">
        <v>309</v>
      </c>
      <c r="E42" s="27" t="s">
        <v>3280</v>
      </c>
    </row>
    <row r="43">
      <c r="A43" s="1" t="s">
        <v>300</v>
      </c>
      <c r="B43" s="1">
        <v>9</v>
      </c>
      <c r="C43" s="26" t="s">
        <v>3204</v>
      </c>
      <c r="D43" t="s">
        <v>298</v>
      </c>
      <c r="E43" s="27" t="s">
        <v>3553</v>
      </c>
      <c r="F43" s="28" t="s">
        <v>350</v>
      </c>
      <c r="G43" s="29">
        <v>503.70100000000002</v>
      </c>
      <c r="H43" s="28">
        <v>0</v>
      </c>
      <c r="I43" s="30">
        <f>ROUND(G43*H43,P4)</f>
        <v>0</v>
      </c>
      <c r="L43" s="31">
        <v>0</v>
      </c>
      <c r="M43" s="24">
        <f>ROUND(G43*L43,P4)</f>
        <v>0</v>
      </c>
      <c r="N43" s="25" t="s">
        <v>2659</v>
      </c>
      <c r="O43" s="32">
        <f>M43*AA43</f>
        <v>0</v>
      </c>
      <c r="P43" s="1">
        <v>3</v>
      </c>
      <c r="AA43" s="1">
        <f>IF(P43=1,$O$3,IF(P43=2,$O$4,$O$5))</f>
        <v>0</v>
      </c>
    </row>
    <row r="44">
      <c r="A44" s="1" t="s">
        <v>306</v>
      </c>
      <c r="E44" s="27" t="s">
        <v>3554</v>
      </c>
    </row>
    <row r="45" ht="38.25">
      <c r="A45" s="1" t="s">
        <v>308</v>
      </c>
      <c r="E45" s="33" t="s">
        <v>3555</v>
      </c>
    </row>
    <row r="46" ht="25.5">
      <c r="A46" s="1" t="s">
        <v>309</v>
      </c>
      <c r="E46" s="27" t="s">
        <v>3556</v>
      </c>
    </row>
    <row r="47">
      <c r="A47" s="1" t="s">
        <v>300</v>
      </c>
      <c r="B47" s="1">
        <v>10</v>
      </c>
      <c r="C47" s="26" t="s">
        <v>3323</v>
      </c>
      <c r="D47" t="s">
        <v>298</v>
      </c>
      <c r="E47" s="27" t="s">
        <v>3324</v>
      </c>
      <c r="F47" s="28" t="s">
        <v>327</v>
      </c>
      <c r="G47" s="29">
        <v>139.75</v>
      </c>
      <c r="H47" s="28">
        <v>0</v>
      </c>
      <c r="I47" s="30">
        <f>ROUND(G47*H47,P4)</f>
        <v>0</v>
      </c>
      <c r="L47" s="31">
        <v>0</v>
      </c>
      <c r="M47" s="24">
        <f>ROUND(G47*L47,P4)</f>
        <v>0</v>
      </c>
      <c r="N47" s="25" t="s">
        <v>780</v>
      </c>
      <c r="O47" s="32">
        <f>M47*AA47</f>
        <v>0</v>
      </c>
      <c r="P47" s="1">
        <v>3</v>
      </c>
      <c r="AA47" s="1">
        <f>IF(P47=1,$O$3,IF(P47=2,$O$4,$O$5))</f>
        <v>0</v>
      </c>
    </row>
    <row r="48" ht="25.5">
      <c r="A48" s="1" t="s">
        <v>306</v>
      </c>
      <c r="E48" s="27" t="s">
        <v>3210</v>
      </c>
    </row>
    <row r="49" ht="25.5">
      <c r="A49" s="1" t="s">
        <v>308</v>
      </c>
      <c r="E49" s="33" t="s">
        <v>3557</v>
      </c>
    </row>
    <row r="50" ht="369.75">
      <c r="A50" s="1" t="s">
        <v>309</v>
      </c>
      <c r="E50" s="27" t="s">
        <v>3326</v>
      </c>
    </row>
    <row r="51">
      <c r="A51" s="1" t="s">
        <v>300</v>
      </c>
      <c r="B51" s="1">
        <v>11</v>
      </c>
      <c r="C51" s="26" t="s">
        <v>3213</v>
      </c>
      <c r="D51" t="s">
        <v>298</v>
      </c>
      <c r="E51" s="27" t="s">
        <v>3338</v>
      </c>
      <c r="F51" s="28" t="s">
        <v>327</v>
      </c>
      <c r="G51" s="29">
        <v>139.75</v>
      </c>
      <c r="H51" s="28">
        <v>0</v>
      </c>
      <c r="I51" s="30">
        <f>ROUND(G51*H51,P4)</f>
        <v>0</v>
      </c>
      <c r="L51" s="31">
        <v>0</v>
      </c>
      <c r="M51" s="24">
        <f>ROUND(G51*L51,P4)</f>
        <v>0</v>
      </c>
      <c r="N51" s="25" t="s">
        <v>780</v>
      </c>
      <c r="O51" s="32">
        <f>M51*AA51</f>
        <v>0</v>
      </c>
      <c r="P51" s="1">
        <v>3</v>
      </c>
      <c r="AA51" s="1">
        <f>IF(P51=1,$O$3,IF(P51=2,$O$4,$O$5))</f>
        <v>0</v>
      </c>
    </row>
    <row r="52">
      <c r="A52" s="1" t="s">
        <v>306</v>
      </c>
      <c r="E52" s="27" t="s">
        <v>3339</v>
      </c>
    </row>
    <row r="53" ht="25.5">
      <c r="A53" s="1" t="s">
        <v>308</v>
      </c>
      <c r="E53" s="33" t="s">
        <v>3558</v>
      </c>
    </row>
    <row r="54" ht="306">
      <c r="A54" s="1" t="s">
        <v>309</v>
      </c>
      <c r="E54" s="27" t="s">
        <v>3341</v>
      </c>
    </row>
    <row r="55">
      <c r="A55" s="1" t="s">
        <v>297</v>
      </c>
      <c r="C55" s="22" t="s">
        <v>654</v>
      </c>
      <c r="E55" s="23" t="s">
        <v>655</v>
      </c>
      <c r="L55" s="24">
        <f>SUMIFS(L56:L63,A56:A63,"P")</f>
        <v>0</v>
      </c>
      <c r="M55" s="24">
        <f>SUMIFS(M56:M63,A56:A63,"P")</f>
        <v>0</v>
      </c>
      <c r="N55" s="25"/>
    </row>
    <row r="56" ht="25.5">
      <c r="A56" s="1" t="s">
        <v>300</v>
      </c>
      <c r="B56" s="1">
        <v>12</v>
      </c>
      <c r="C56" s="26" t="s">
        <v>3412</v>
      </c>
      <c r="D56" t="s">
        <v>298</v>
      </c>
      <c r="E56" s="27" t="s">
        <v>3559</v>
      </c>
      <c r="F56" s="28" t="s">
        <v>327</v>
      </c>
      <c r="G56" s="29">
        <v>79.286000000000001</v>
      </c>
      <c r="H56" s="28">
        <v>0</v>
      </c>
      <c r="I56" s="30">
        <f>ROUND(G56*H56,P4)</f>
        <v>0</v>
      </c>
      <c r="L56" s="31">
        <v>0</v>
      </c>
      <c r="M56" s="24">
        <f>ROUND(G56*L56,P4)</f>
        <v>0</v>
      </c>
      <c r="N56" s="25" t="s">
        <v>2659</v>
      </c>
      <c r="O56" s="32">
        <f>M56*AA56</f>
        <v>0</v>
      </c>
      <c r="P56" s="1">
        <v>3</v>
      </c>
      <c r="AA56" s="1">
        <f>IF(P56=1,$O$3,IF(P56=2,$O$4,$O$5))</f>
        <v>0</v>
      </c>
    </row>
    <row r="57">
      <c r="A57" s="1" t="s">
        <v>306</v>
      </c>
      <c r="E57" s="27" t="s">
        <v>3560</v>
      </c>
    </row>
    <row r="58" ht="38.25">
      <c r="A58" s="1" t="s">
        <v>308</v>
      </c>
      <c r="E58" s="33" t="s">
        <v>3561</v>
      </c>
    </row>
    <row r="59" ht="242.25">
      <c r="A59" s="1" t="s">
        <v>309</v>
      </c>
      <c r="E59" s="27" t="s">
        <v>3562</v>
      </c>
    </row>
    <row r="60">
      <c r="A60" s="1" t="s">
        <v>300</v>
      </c>
      <c r="B60" s="1">
        <v>13</v>
      </c>
      <c r="C60" s="26" t="s">
        <v>3431</v>
      </c>
      <c r="D60" t="s">
        <v>298</v>
      </c>
      <c r="E60" s="27" t="s">
        <v>3563</v>
      </c>
      <c r="F60" s="28" t="s">
        <v>350</v>
      </c>
      <c r="G60" s="29">
        <v>321.80900000000003</v>
      </c>
      <c r="H60" s="28">
        <v>0</v>
      </c>
      <c r="I60" s="30">
        <f>ROUND(G60*H60,P4)</f>
        <v>0</v>
      </c>
      <c r="L60" s="31">
        <v>0</v>
      </c>
      <c r="M60" s="24">
        <f>ROUND(G60*L60,P4)</f>
        <v>0</v>
      </c>
      <c r="N60" s="25" t="s">
        <v>2659</v>
      </c>
      <c r="O60" s="32">
        <f>M60*AA60</f>
        <v>0</v>
      </c>
      <c r="P60" s="1">
        <v>3</v>
      </c>
      <c r="AA60" s="1">
        <f>IF(P60=1,$O$3,IF(P60=2,$O$4,$O$5))</f>
        <v>0</v>
      </c>
    </row>
    <row r="61">
      <c r="A61" s="1" t="s">
        <v>306</v>
      </c>
      <c r="E61" s="27" t="s">
        <v>3564</v>
      </c>
    </row>
    <row r="62" ht="38.25">
      <c r="A62" s="1" t="s">
        <v>308</v>
      </c>
      <c r="E62" s="33" t="s">
        <v>3565</v>
      </c>
    </row>
    <row r="63" ht="178.5">
      <c r="A63" s="1" t="s">
        <v>309</v>
      </c>
      <c r="E63" s="27" t="s">
        <v>3566</v>
      </c>
    </row>
    <row r="64">
      <c r="A64" s="1" t="s">
        <v>297</v>
      </c>
      <c r="C64" s="22" t="s">
        <v>2699</v>
      </c>
      <c r="E64" s="23" t="s">
        <v>3567</v>
      </c>
      <c r="L64" s="24">
        <f>SUMIFS(L65:L72,A65:A72,"P")</f>
        <v>0</v>
      </c>
      <c r="M64" s="24">
        <f>SUMIFS(M65:M72,A65:A72,"P")</f>
        <v>0</v>
      </c>
      <c r="N64" s="25"/>
    </row>
    <row r="65">
      <c r="A65" s="1" t="s">
        <v>300</v>
      </c>
      <c r="B65" s="1">
        <v>14</v>
      </c>
      <c r="C65" s="26" t="s">
        <v>3532</v>
      </c>
      <c r="D65" t="s">
        <v>298</v>
      </c>
      <c r="E65" s="27" t="s">
        <v>3533</v>
      </c>
      <c r="F65" s="28" t="s">
        <v>327</v>
      </c>
      <c r="G65" s="29">
        <v>1</v>
      </c>
      <c r="H65" s="28">
        <v>0</v>
      </c>
      <c r="I65" s="30">
        <f>ROUND(G65*H65,P4)</f>
        <v>0</v>
      </c>
      <c r="L65" s="31">
        <v>0</v>
      </c>
      <c r="M65" s="24">
        <f>ROUND(G65*L65,P4)</f>
        <v>0</v>
      </c>
      <c r="N65" s="25" t="s">
        <v>780</v>
      </c>
      <c r="O65" s="32">
        <f>M65*AA65</f>
        <v>0</v>
      </c>
      <c r="P65" s="1">
        <v>3</v>
      </c>
      <c r="AA65" s="1">
        <f>IF(P65=1,$O$3,IF(P65=2,$O$4,$O$5))</f>
        <v>0</v>
      </c>
    </row>
    <row r="66">
      <c r="A66" s="1" t="s">
        <v>306</v>
      </c>
      <c r="E66" s="27" t="s">
        <v>329</v>
      </c>
    </row>
    <row r="67" ht="25.5">
      <c r="A67" s="1" t="s">
        <v>308</v>
      </c>
      <c r="E67" s="33" t="s">
        <v>3568</v>
      </c>
    </row>
    <row r="68" ht="89.25">
      <c r="A68" s="1" t="s">
        <v>309</v>
      </c>
      <c r="E68" s="27" t="s">
        <v>3531</v>
      </c>
    </row>
    <row r="69">
      <c r="A69" s="1" t="s">
        <v>300</v>
      </c>
      <c r="B69" s="1">
        <v>15</v>
      </c>
      <c r="C69" s="26" t="s">
        <v>3535</v>
      </c>
      <c r="D69" t="s">
        <v>298</v>
      </c>
      <c r="E69" s="27" t="s">
        <v>3536</v>
      </c>
      <c r="F69" s="28" t="s">
        <v>327</v>
      </c>
      <c r="G69" s="29">
        <v>1</v>
      </c>
      <c r="H69" s="28">
        <v>0</v>
      </c>
      <c r="I69" s="30">
        <f>ROUND(G69*H69,P4)</f>
        <v>0</v>
      </c>
      <c r="L69" s="31">
        <v>0</v>
      </c>
      <c r="M69" s="24">
        <f>ROUND(G69*L69,P4)</f>
        <v>0</v>
      </c>
      <c r="N69" s="25" t="s">
        <v>780</v>
      </c>
      <c r="O69" s="32">
        <f>M69*AA69</f>
        <v>0</v>
      </c>
      <c r="P69" s="1">
        <v>3</v>
      </c>
      <c r="AA69" s="1">
        <f>IF(P69=1,$O$3,IF(P69=2,$O$4,$O$5))</f>
        <v>0</v>
      </c>
    </row>
    <row r="70">
      <c r="A70" s="1" t="s">
        <v>306</v>
      </c>
      <c r="E70" s="27" t="s">
        <v>329</v>
      </c>
    </row>
    <row r="71" ht="25.5">
      <c r="A71" s="1" t="s">
        <v>308</v>
      </c>
      <c r="E71" s="33" t="s">
        <v>3568</v>
      </c>
    </row>
    <row r="72" ht="89.25">
      <c r="A72" s="1" t="s">
        <v>309</v>
      </c>
      <c r="E72" s="27" t="s">
        <v>3531</v>
      </c>
    </row>
    <row r="73">
      <c r="A73" s="1" t="s">
        <v>297</v>
      </c>
      <c r="C73" s="22" t="s">
        <v>1059</v>
      </c>
      <c r="E73" s="23" t="s">
        <v>1060</v>
      </c>
      <c r="L73" s="24">
        <f>SUMIFS(L74:L89,A74:A89,"P")</f>
        <v>0</v>
      </c>
      <c r="M73" s="24">
        <f>SUMIFS(M74:M89,A74:A89,"P")</f>
        <v>0</v>
      </c>
      <c r="N73" s="25"/>
    </row>
    <row r="74" ht="25.5">
      <c r="A74" s="1" t="s">
        <v>300</v>
      </c>
      <c r="B74" s="1">
        <v>16</v>
      </c>
      <c r="C74" s="26" t="s">
        <v>301</v>
      </c>
      <c r="D74" t="s">
        <v>302</v>
      </c>
      <c r="E74" s="27" t="s">
        <v>303</v>
      </c>
      <c r="F74" s="28" t="s">
        <v>304</v>
      </c>
      <c r="G74" s="29">
        <v>279.5</v>
      </c>
      <c r="H74" s="28">
        <v>0</v>
      </c>
      <c r="I74" s="30">
        <f>ROUND(G74*H74,P4)</f>
        <v>0</v>
      </c>
      <c r="L74" s="31">
        <v>0</v>
      </c>
      <c r="M74" s="24">
        <f>ROUND(G74*L74,P4)</f>
        <v>0</v>
      </c>
      <c r="N74" s="25" t="s">
        <v>305</v>
      </c>
      <c r="O74" s="32">
        <f>M74*AA74</f>
        <v>0</v>
      </c>
      <c r="P74" s="1">
        <v>3</v>
      </c>
      <c r="AA74" s="1">
        <f>IF(P74=1,$O$3,IF(P74=2,$O$4,$O$5))</f>
        <v>0</v>
      </c>
    </row>
    <row r="75">
      <c r="A75" s="1" t="s">
        <v>306</v>
      </c>
      <c r="E75" s="27" t="s">
        <v>307</v>
      </c>
    </row>
    <row r="76" ht="25.5">
      <c r="A76" s="1" t="s">
        <v>308</v>
      </c>
      <c r="E76" s="33" t="s">
        <v>3569</v>
      </c>
    </row>
    <row r="77" ht="153">
      <c r="A77" s="1" t="s">
        <v>309</v>
      </c>
      <c r="E77" s="27" t="s">
        <v>310</v>
      </c>
    </row>
    <row r="78" ht="25.5">
      <c r="A78" s="1" t="s">
        <v>300</v>
      </c>
      <c r="B78" s="1">
        <v>17</v>
      </c>
      <c r="C78" s="26" t="s">
        <v>2722</v>
      </c>
      <c r="D78" t="s">
        <v>2723</v>
      </c>
      <c r="E78" s="27" t="s">
        <v>2724</v>
      </c>
      <c r="F78" s="28" t="s">
        <v>304</v>
      </c>
      <c r="G78" s="29">
        <v>2.5</v>
      </c>
      <c r="H78" s="28">
        <v>0</v>
      </c>
      <c r="I78" s="30">
        <f>ROUND(G78*H78,P4)</f>
        <v>0</v>
      </c>
      <c r="L78" s="31">
        <v>0</v>
      </c>
      <c r="M78" s="24">
        <f>ROUND(G78*L78,P4)</f>
        <v>0</v>
      </c>
      <c r="N78" s="25" t="s">
        <v>305</v>
      </c>
      <c r="O78" s="32">
        <f>M78*AA78</f>
        <v>0</v>
      </c>
      <c r="P78" s="1">
        <v>3</v>
      </c>
      <c r="AA78" s="1">
        <f>IF(P78=1,$O$3,IF(P78=2,$O$4,$O$5))</f>
        <v>0</v>
      </c>
    </row>
    <row r="79">
      <c r="A79" s="1" t="s">
        <v>306</v>
      </c>
      <c r="E79" s="27" t="s">
        <v>307</v>
      </c>
    </row>
    <row r="80" ht="25.5">
      <c r="A80" s="1" t="s">
        <v>308</v>
      </c>
      <c r="E80" s="33" t="s">
        <v>3570</v>
      </c>
    </row>
    <row r="81" ht="153">
      <c r="A81" s="1" t="s">
        <v>309</v>
      </c>
      <c r="E81" s="27" t="s">
        <v>310</v>
      </c>
    </row>
    <row r="82" ht="25.5">
      <c r="A82" s="1" t="s">
        <v>300</v>
      </c>
      <c r="B82" s="1">
        <v>18</v>
      </c>
      <c r="C82" s="26" t="s">
        <v>751</v>
      </c>
      <c r="D82" t="s">
        <v>752</v>
      </c>
      <c r="E82" s="27" t="s">
        <v>753</v>
      </c>
      <c r="F82" s="28" t="s">
        <v>304</v>
      </c>
      <c r="G82" s="29">
        <v>0.69999999999999996</v>
      </c>
      <c r="H82" s="28">
        <v>0</v>
      </c>
      <c r="I82" s="30">
        <f>ROUND(G82*H82,P4)</f>
        <v>0</v>
      </c>
      <c r="L82" s="31">
        <v>0</v>
      </c>
      <c r="M82" s="24">
        <f>ROUND(G82*L82,P4)</f>
        <v>0</v>
      </c>
      <c r="N82" s="25" t="s">
        <v>305</v>
      </c>
      <c r="O82" s="32">
        <f>M82*AA82</f>
        <v>0</v>
      </c>
      <c r="P82" s="1">
        <v>3</v>
      </c>
      <c r="AA82" s="1">
        <f>IF(P82=1,$O$3,IF(P82=2,$O$4,$O$5))</f>
        <v>0</v>
      </c>
    </row>
    <row r="83">
      <c r="A83" s="1" t="s">
        <v>306</v>
      </c>
      <c r="E83" s="27" t="s">
        <v>307</v>
      </c>
    </row>
    <row r="84" ht="25.5">
      <c r="A84" s="1" t="s">
        <v>308</v>
      </c>
      <c r="E84" s="33" t="s">
        <v>3571</v>
      </c>
    </row>
    <row r="85" ht="153">
      <c r="A85" s="1" t="s">
        <v>309</v>
      </c>
      <c r="E85" s="27" t="s">
        <v>310</v>
      </c>
    </row>
    <row r="86" ht="25.5">
      <c r="A86" s="1" t="s">
        <v>300</v>
      </c>
      <c r="B86" s="1">
        <v>19</v>
      </c>
      <c r="C86" s="26" t="s">
        <v>3546</v>
      </c>
      <c r="D86" t="s">
        <v>3547</v>
      </c>
      <c r="E86" s="27" t="s">
        <v>3548</v>
      </c>
      <c r="F86" s="28" t="s">
        <v>304</v>
      </c>
      <c r="G86" s="29">
        <v>2.6000000000000001</v>
      </c>
      <c r="H86" s="28">
        <v>0</v>
      </c>
      <c r="I86" s="30">
        <f>ROUND(G86*H86,P4)</f>
        <v>0</v>
      </c>
      <c r="L86" s="31">
        <v>0</v>
      </c>
      <c r="M86" s="24">
        <f>ROUND(G86*L86,P4)</f>
        <v>0</v>
      </c>
      <c r="N86" s="25" t="s">
        <v>305</v>
      </c>
      <c r="O86" s="32">
        <f>M86*AA86</f>
        <v>0</v>
      </c>
      <c r="P86" s="1">
        <v>3</v>
      </c>
      <c r="AA86" s="1">
        <f>IF(P86=1,$O$3,IF(P86=2,$O$4,$O$5))</f>
        <v>0</v>
      </c>
    </row>
    <row r="87">
      <c r="A87" s="1" t="s">
        <v>306</v>
      </c>
      <c r="E87" s="27" t="s">
        <v>307</v>
      </c>
    </row>
    <row r="88" ht="25.5">
      <c r="A88" s="1" t="s">
        <v>308</v>
      </c>
      <c r="E88" s="33" t="s">
        <v>3572</v>
      </c>
    </row>
    <row r="89" ht="153">
      <c r="A89" s="1" t="s">
        <v>309</v>
      </c>
      <c r="E89" s="27" t="s">
        <v>310</v>
      </c>
    </row>
  </sheetData>
  <sheetProtection sheet="1" objects="1" scenarios="1" spinCount="100000" saltValue="NQc7EJUgumH8rf+IdqpNeGDq+hU08F1CH9aKj5BRH44xoFOfVXYhA9G12Xl3YTt48b84Ki12CGxVKHDjj8jOFQ==" hashValue="QnvJ3pP1ZhhW9z5D/UkgbhI68Lgs02rBHGdhKKHQUPuASEvj1sBDY0Vt22lsSu5dHJK2XEi3nXHbtu4EY6dV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COUNTIFS(L8:L185,"=0",A8:A185,"P")+COUNTIFS(L8:L185,"",A8:A185,"P")+SUM(Q8:Q185)</f>
        <v>0</v>
      </c>
    </row>
    <row r="8" ht="25.5">
      <c r="A8" s="1" t="s">
        <v>295</v>
      </c>
      <c r="C8" s="22" t="s">
        <v>3573</v>
      </c>
      <c r="E8" s="23" t="s">
        <v>109</v>
      </c>
      <c r="L8" s="24">
        <f>L9+L34+L103+L112+L129+L138+L151+L168</f>
        <v>0</v>
      </c>
      <c r="M8" s="24">
        <f>M9+M34+M103+M112+M129+M138+M151+M168</f>
        <v>0</v>
      </c>
      <c r="N8" s="25"/>
    </row>
    <row r="9">
      <c r="A9" s="1" t="s">
        <v>297</v>
      </c>
      <c r="C9" s="22" t="s">
        <v>298</v>
      </c>
      <c r="E9" s="23" t="s">
        <v>1711</v>
      </c>
      <c r="L9" s="24">
        <f>SUMIFS(L10:L33,A10:A33,"P")</f>
        <v>0</v>
      </c>
      <c r="M9" s="24">
        <f>SUMIFS(M10:M33,A10:A33,"P")</f>
        <v>0</v>
      </c>
      <c r="N9" s="25"/>
    </row>
    <row r="10">
      <c r="A10" s="1" t="s">
        <v>300</v>
      </c>
      <c r="B10" s="1">
        <v>1</v>
      </c>
      <c r="C10" s="26" t="s">
        <v>3243</v>
      </c>
      <c r="D10" t="s">
        <v>298</v>
      </c>
      <c r="E10" s="27" t="s">
        <v>3244</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3245</v>
      </c>
    </row>
    <row r="12" ht="25.5">
      <c r="A12" s="1" t="s">
        <v>308</v>
      </c>
      <c r="E12" s="33" t="s">
        <v>3246</v>
      </c>
    </row>
    <row r="13">
      <c r="A13" s="1" t="s">
        <v>309</v>
      </c>
      <c r="E13" s="27" t="s">
        <v>329</v>
      </c>
    </row>
    <row r="14">
      <c r="A14" s="1" t="s">
        <v>300</v>
      </c>
      <c r="B14" s="1">
        <v>2</v>
      </c>
      <c r="C14" s="26" t="s">
        <v>3247</v>
      </c>
      <c r="D14" t="s">
        <v>298</v>
      </c>
      <c r="E14" s="27" t="s">
        <v>3248</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3249</v>
      </c>
    </row>
    <row r="16" ht="25.5">
      <c r="A16" s="1" t="s">
        <v>308</v>
      </c>
      <c r="E16" s="33" t="s">
        <v>3246</v>
      </c>
    </row>
    <row r="17">
      <c r="A17" s="1" t="s">
        <v>309</v>
      </c>
      <c r="E17" s="27" t="s">
        <v>329</v>
      </c>
    </row>
    <row r="18">
      <c r="A18" s="1" t="s">
        <v>300</v>
      </c>
      <c r="B18" s="1">
        <v>3</v>
      </c>
      <c r="C18" s="26" t="s">
        <v>3250</v>
      </c>
      <c r="D18" t="s">
        <v>298</v>
      </c>
      <c r="E18" s="27" t="s">
        <v>3251</v>
      </c>
      <c r="F18" s="28" t="s">
        <v>1714</v>
      </c>
      <c r="G18" s="29">
        <v>1</v>
      </c>
      <c r="H18" s="28">
        <v>0</v>
      </c>
      <c r="I18" s="30">
        <f>ROUND(G18*H18,P4)</f>
        <v>0</v>
      </c>
      <c r="L18" s="31">
        <v>0</v>
      </c>
      <c r="M18" s="24">
        <f>ROUND(G18*L18,P4)</f>
        <v>0</v>
      </c>
      <c r="N18" s="25" t="s">
        <v>2659</v>
      </c>
      <c r="O18" s="32">
        <f>M18*AA18</f>
        <v>0</v>
      </c>
      <c r="P18" s="1">
        <v>3</v>
      </c>
      <c r="AA18" s="1">
        <f>IF(P18=1,$O$3,IF(P18=2,$O$4,$O$5))</f>
        <v>0</v>
      </c>
    </row>
    <row r="19" ht="38.25">
      <c r="A19" s="1" t="s">
        <v>306</v>
      </c>
      <c r="E19" s="27" t="s">
        <v>3252</v>
      </c>
    </row>
    <row r="20" ht="25.5">
      <c r="A20" s="1" t="s">
        <v>308</v>
      </c>
      <c r="E20" s="33" t="s">
        <v>3246</v>
      </c>
    </row>
    <row r="21">
      <c r="A21" s="1" t="s">
        <v>309</v>
      </c>
      <c r="E21" s="27" t="s">
        <v>329</v>
      </c>
    </row>
    <row r="22">
      <c r="A22" s="1" t="s">
        <v>300</v>
      </c>
      <c r="B22" s="1">
        <v>4</v>
      </c>
      <c r="C22" s="26" t="s">
        <v>3253</v>
      </c>
      <c r="D22" t="s">
        <v>298</v>
      </c>
      <c r="E22" s="27" t="s">
        <v>3254</v>
      </c>
      <c r="F22" s="28" t="s">
        <v>1714</v>
      </c>
      <c r="G22" s="29">
        <v>1</v>
      </c>
      <c r="H22" s="28">
        <v>0</v>
      </c>
      <c r="I22" s="30">
        <f>ROUND(G22*H22,P4)</f>
        <v>0</v>
      </c>
      <c r="L22" s="31">
        <v>0</v>
      </c>
      <c r="M22" s="24">
        <f>ROUND(G22*L22,P4)</f>
        <v>0</v>
      </c>
      <c r="N22" s="25" t="s">
        <v>2659</v>
      </c>
      <c r="O22" s="32">
        <f>M22*AA22</f>
        <v>0</v>
      </c>
      <c r="P22" s="1">
        <v>3</v>
      </c>
      <c r="AA22" s="1">
        <f>IF(P22=1,$O$3,IF(P22=2,$O$4,$O$5))</f>
        <v>0</v>
      </c>
    </row>
    <row r="23" ht="51">
      <c r="A23" s="1" t="s">
        <v>306</v>
      </c>
      <c r="E23" s="27" t="s">
        <v>3255</v>
      </c>
    </row>
    <row r="24" ht="25.5">
      <c r="A24" s="1" t="s">
        <v>308</v>
      </c>
      <c r="E24" s="33" t="s">
        <v>3246</v>
      </c>
    </row>
    <row r="25">
      <c r="A25" s="1" t="s">
        <v>309</v>
      </c>
      <c r="E25" s="27" t="s">
        <v>329</v>
      </c>
    </row>
    <row r="26">
      <c r="A26" s="1" t="s">
        <v>300</v>
      </c>
      <c r="B26" s="1">
        <v>5</v>
      </c>
      <c r="C26" s="26" t="s">
        <v>3256</v>
      </c>
      <c r="D26" t="s">
        <v>298</v>
      </c>
      <c r="E26" s="27" t="s">
        <v>3257</v>
      </c>
      <c r="F26" s="28" t="s">
        <v>1714</v>
      </c>
      <c r="G26" s="29">
        <v>1</v>
      </c>
      <c r="H26" s="28">
        <v>0</v>
      </c>
      <c r="I26" s="30">
        <f>ROUND(G26*H26,P4)</f>
        <v>0</v>
      </c>
      <c r="L26" s="31">
        <v>0</v>
      </c>
      <c r="M26" s="24">
        <f>ROUND(G26*L26,P4)</f>
        <v>0</v>
      </c>
      <c r="N26" s="25" t="s">
        <v>2659</v>
      </c>
      <c r="O26" s="32">
        <f>M26*AA26</f>
        <v>0</v>
      </c>
      <c r="P26" s="1">
        <v>3</v>
      </c>
      <c r="AA26" s="1">
        <f>IF(P26=1,$O$3,IF(P26=2,$O$4,$O$5))</f>
        <v>0</v>
      </c>
    </row>
    <row r="27" ht="38.25">
      <c r="A27" s="1" t="s">
        <v>306</v>
      </c>
      <c r="E27" s="27" t="s">
        <v>3258</v>
      </c>
    </row>
    <row r="28" ht="25.5">
      <c r="A28" s="1" t="s">
        <v>308</v>
      </c>
      <c r="E28" s="33" t="s">
        <v>3246</v>
      </c>
    </row>
    <row r="29">
      <c r="A29" s="1" t="s">
        <v>309</v>
      </c>
      <c r="E29" s="27" t="s">
        <v>329</v>
      </c>
    </row>
    <row r="30">
      <c r="A30" s="1" t="s">
        <v>300</v>
      </c>
      <c r="B30" s="1">
        <v>6</v>
      </c>
      <c r="C30" s="26" t="s">
        <v>3259</v>
      </c>
      <c r="D30" t="s">
        <v>298</v>
      </c>
      <c r="E30" s="27" t="s">
        <v>3260</v>
      </c>
      <c r="F30" s="28" t="s">
        <v>1714</v>
      </c>
      <c r="G30" s="29">
        <v>1</v>
      </c>
      <c r="H30" s="28">
        <v>0</v>
      </c>
      <c r="I30" s="30">
        <f>ROUND(G30*H30,P4)</f>
        <v>0</v>
      </c>
      <c r="L30" s="31">
        <v>0</v>
      </c>
      <c r="M30" s="24">
        <f>ROUND(G30*L30,P4)</f>
        <v>0</v>
      </c>
      <c r="N30" s="25" t="s">
        <v>2659</v>
      </c>
      <c r="O30" s="32">
        <f>M30*AA30</f>
        <v>0</v>
      </c>
      <c r="P30" s="1">
        <v>3</v>
      </c>
      <c r="AA30" s="1">
        <f>IF(P30=1,$O$3,IF(P30=2,$O$4,$O$5))</f>
        <v>0</v>
      </c>
    </row>
    <row r="31" ht="63.75">
      <c r="A31" s="1" t="s">
        <v>306</v>
      </c>
      <c r="E31" s="27" t="s">
        <v>3261</v>
      </c>
    </row>
    <row r="32" ht="25.5">
      <c r="A32" s="1" t="s">
        <v>308</v>
      </c>
      <c r="E32" s="33" t="s">
        <v>3246</v>
      </c>
    </row>
    <row r="33">
      <c r="A33" s="1" t="s">
        <v>309</v>
      </c>
      <c r="E33" s="27" t="s">
        <v>329</v>
      </c>
    </row>
    <row r="34">
      <c r="A34" s="1" t="s">
        <v>297</v>
      </c>
      <c r="C34" s="22" t="s">
        <v>323</v>
      </c>
      <c r="E34" s="23" t="s">
        <v>324</v>
      </c>
      <c r="L34" s="24">
        <f>SUMIFS(L35:L102,A35:A102,"P")</f>
        <v>0</v>
      </c>
      <c r="M34" s="24">
        <f>SUMIFS(M35:M102,A35:A102,"P")</f>
        <v>0</v>
      </c>
      <c r="N34" s="25"/>
    </row>
    <row r="35">
      <c r="A35" s="1" t="s">
        <v>300</v>
      </c>
      <c r="B35" s="1">
        <v>7</v>
      </c>
      <c r="C35" s="26" t="s">
        <v>714</v>
      </c>
      <c r="D35" t="s">
        <v>298</v>
      </c>
      <c r="E35" s="27" t="s">
        <v>3267</v>
      </c>
      <c r="F35" s="28" t="s">
        <v>350</v>
      </c>
      <c r="G35" s="29">
        <v>425</v>
      </c>
      <c r="H35" s="28">
        <v>0</v>
      </c>
      <c r="I35" s="30">
        <f>ROUND(G35*H35,P4)</f>
        <v>0</v>
      </c>
      <c r="L35" s="31">
        <v>0</v>
      </c>
      <c r="M35" s="24">
        <f>ROUND(G35*L35,P4)</f>
        <v>0</v>
      </c>
      <c r="N35" s="25" t="s">
        <v>2659</v>
      </c>
      <c r="O35" s="32">
        <f>M35*AA35</f>
        <v>0</v>
      </c>
      <c r="P35" s="1">
        <v>3</v>
      </c>
      <c r="AA35" s="1">
        <f>IF(P35=1,$O$3,IF(P35=2,$O$4,$O$5))</f>
        <v>0</v>
      </c>
    </row>
    <row r="36">
      <c r="A36" s="1" t="s">
        <v>306</v>
      </c>
      <c r="E36" s="27" t="s">
        <v>329</v>
      </c>
    </row>
    <row r="37" ht="25.5">
      <c r="A37" s="1" t="s">
        <v>308</v>
      </c>
      <c r="E37" s="33" t="s">
        <v>3574</v>
      </c>
    </row>
    <row r="38" ht="38.25">
      <c r="A38" s="1" t="s">
        <v>309</v>
      </c>
      <c r="E38" s="27" t="s">
        <v>3269</v>
      </c>
    </row>
    <row r="39">
      <c r="A39" s="1" t="s">
        <v>300</v>
      </c>
      <c r="B39" s="1">
        <v>8</v>
      </c>
      <c r="C39" s="26" t="s">
        <v>3270</v>
      </c>
      <c r="D39" t="s">
        <v>298</v>
      </c>
      <c r="E39" s="27" t="s">
        <v>3271</v>
      </c>
      <c r="F39" s="28" t="s">
        <v>350</v>
      </c>
      <c r="G39" s="29">
        <v>425</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3575</v>
      </c>
    </row>
    <row r="42">
      <c r="A42" s="1" t="s">
        <v>309</v>
      </c>
      <c r="E42" s="27" t="s">
        <v>3273</v>
      </c>
    </row>
    <row r="43">
      <c r="A43" s="1" t="s">
        <v>300</v>
      </c>
      <c r="B43" s="1">
        <v>9</v>
      </c>
      <c r="C43" s="26" t="s">
        <v>3195</v>
      </c>
      <c r="D43" t="s">
        <v>298</v>
      </c>
      <c r="E43" s="27" t="s">
        <v>3278</v>
      </c>
      <c r="F43" s="28" t="s">
        <v>327</v>
      </c>
      <c r="G43" s="29">
        <v>1375.7</v>
      </c>
      <c r="H43" s="28">
        <v>0</v>
      </c>
      <c r="I43" s="30">
        <f>ROUND(G43*H43,P4)</f>
        <v>0</v>
      </c>
      <c r="L43" s="31">
        <v>0</v>
      </c>
      <c r="M43" s="24">
        <f>ROUND(G43*L43,P4)</f>
        <v>0</v>
      </c>
      <c r="N43" s="25" t="s">
        <v>2659</v>
      </c>
      <c r="O43" s="32">
        <f>M43*AA43</f>
        <v>0</v>
      </c>
      <c r="P43" s="1">
        <v>3</v>
      </c>
      <c r="AA43" s="1">
        <f>IF(P43=1,$O$3,IF(P43=2,$O$4,$O$5))</f>
        <v>0</v>
      </c>
    </row>
    <row r="44">
      <c r="A44" s="1" t="s">
        <v>306</v>
      </c>
      <c r="E44" s="27" t="s">
        <v>329</v>
      </c>
    </row>
    <row r="45" ht="76.5">
      <c r="A45" s="1" t="s">
        <v>308</v>
      </c>
      <c r="E45" s="33" t="s">
        <v>3576</v>
      </c>
    </row>
    <row r="46" ht="191.25">
      <c r="A46" s="1" t="s">
        <v>309</v>
      </c>
      <c r="E46" s="27" t="s">
        <v>3280</v>
      </c>
    </row>
    <row r="47">
      <c r="A47" s="1" t="s">
        <v>300</v>
      </c>
      <c r="B47" s="1">
        <v>10</v>
      </c>
      <c r="C47" s="26" t="s">
        <v>334</v>
      </c>
      <c r="D47" t="s">
        <v>298</v>
      </c>
      <c r="E47" s="27" t="s">
        <v>3577</v>
      </c>
      <c r="F47" s="28" t="s">
        <v>327</v>
      </c>
      <c r="G47" s="29">
        <v>48.399999999999999</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3578</v>
      </c>
    </row>
    <row r="50" ht="229.5">
      <c r="A50" s="1" t="s">
        <v>309</v>
      </c>
      <c r="E50" s="27" t="s">
        <v>3579</v>
      </c>
    </row>
    <row r="51">
      <c r="A51" s="1" t="s">
        <v>300</v>
      </c>
      <c r="B51" s="1">
        <v>11</v>
      </c>
      <c r="C51" s="26" t="s">
        <v>3284</v>
      </c>
      <c r="D51" t="s">
        <v>298</v>
      </c>
      <c r="E51" s="27" t="s">
        <v>3285</v>
      </c>
      <c r="F51" s="28" t="s">
        <v>327</v>
      </c>
      <c r="G51" s="29">
        <v>50</v>
      </c>
      <c r="H51" s="28">
        <v>0</v>
      </c>
      <c r="I51" s="30">
        <f>ROUND(G51*H51,P4)</f>
        <v>0</v>
      </c>
      <c r="L51" s="31">
        <v>0</v>
      </c>
      <c r="M51" s="24">
        <f>ROUND(G51*L51,P4)</f>
        <v>0</v>
      </c>
      <c r="N51" s="25" t="s">
        <v>2659</v>
      </c>
      <c r="O51" s="32">
        <f>M51*AA51</f>
        <v>0</v>
      </c>
      <c r="P51" s="1">
        <v>3</v>
      </c>
      <c r="AA51" s="1">
        <f>IF(P51=1,$O$3,IF(P51=2,$O$4,$O$5))</f>
        <v>0</v>
      </c>
    </row>
    <row r="52">
      <c r="A52" s="1" t="s">
        <v>306</v>
      </c>
      <c r="E52" s="27" t="s">
        <v>3580</v>
      </c>
    </row>
    <row r="53" ht="38.25">
      <c r="A53" s="1" t="s">
        <v>308</v>
      </c>
      <c r="E53" s="33" t="s">
        <v>3581</v>
      </c>
    </row>
    <row r="54">
      <c r="A54" s="1" t="s">
        <v>309</v>
      </c>
      <c r="E54" s="27" t="s">
        <v>329</v>
      </c>
    </row>
    <row r="55">
      <c r="A55" s="1" t="s">
        <v>300</v>
      </c>
      <c r="B55" s="1">
        <v>12</v>
      </c>
      <c r="C55" s="26" t="s">
        <v>3204</v>
      </c>
      <c r="D55" t="s">
        <v>298</v>
      </c>
      <c r="E55" s="27" t="s">
        <v>3553</v>
      </c>
      <c r="F55" s="28" t="s">
        <v>350</v>
      </c>
      <c r="G55" s="29">
        <v>1950</v>
      </c>
      <c r="H55" s="28">
        <v>0</v>
      </c>
      <c r="I55" s="30">
        <f>ROUND(G55*H55,P4)</f>
        <v>0</v>
      </c>
      <c r="L55" s="31">
        <v>0</v>
      </c>
      <c r="M55" s="24">
        <f>ROUND(G55*L55,P4)</f>
        <v>0</v>
      </c>
      <c r="N55" s="25" t="s">
        <v>2659</v>
      </c>
      <c r="O55" s="32">
        <f>M55*AA55</f>
        <v>0</v>
      </c>
      <c r="P55" s="1">
        <v>3</v>
      </c>
      <c r="AA55" s="1">
        <f>IF(P55=1,$O$3,IF(P55=2,$O$4,$O$5))</f>
        <v>0</v>
      </c>
    </row>
    <row r="56">
      <c r="A56" s="1" t="s">
        <v>306</v>
      </c>
      <c r="E56" s="27" t="s">
        <v>329</v>
      </c>
    </row>
    <row r="57" ht="25.5">
      <c r="A57" s="1" t="s">
        <v>308</v>
      </c>
      <c r="E57" s="33" t="s">
        <v>3582</v>
      </c>
    </row>
    <row r="58" ht="25.5">
      <c r="A58" s="1" t="s">
        <v>309</v>
      </c>
      <c r="E58" s="27" t="s">
        <v>3556</v>
      </c>
    </row>
    <row r="59">
      <c r="A59" s="1" t="s">
        <v>300</v>
      </c>
      <c r="B59" s="1">
        <v>13</v>
      </c>
      <c r="C59" s="26" t="s">
        <v>3293</v>
      </c>
      <c r="D59" t="s">
        <v>298</v>
      </c>
      <c r="E59" s="27" t="s">
        <v>3294</v>
      </c>
      <c r="F59" s="28" t="s">
        <v>350</v>
      </c>
      <c r="G59" s="29">
        <v>65</v>
      </c>
      <c r="H59" s="28">
        <v>0</v>
      </c>
      <c r="I59" s="30">
        <f>ROUND(G59*H59,P4)</f>
        <v>0</v>
      </c>
      <c r="L59" s="31">
        <v>0</v>
      </c>
      <c r="M59" s="24">
        <f>ROUND(G59*L59,P4)</f>
        <v>0</v>
      </c>
      <c r="N59" s="25" t="s">
        <v>2659</v>
      </c>
      <c r="O59" s="32">
        <f>M59*AA59</f>
        <v>0</v>
      </c>
      <c r="P59" s="1">
        <v>3</v>
      </c>
      <c r="AA59" s="1">
        <f>IF(P59=1,$O$3,IF(P59=2,$O$4,$O$5))</f>
        <v>0</v>
      </c>
    </row>
    <row r="60" ht="25.5">
      <c r="A60" s="1" t="s">
        <v>306</v>
      </c>
      <c r="E60" s="27" t="s">
        <v>3583</v>
      </c>
    </row>
    <row r="61" ht="38.25">
      <c r="A61" s="1" t="s">
        <v>308</v>
      </c>
      <c r="E61" s="33" t="s">
        <v>3584</v>
      </c>
    </row>
    <row r="62">
      <c r="A62" s="1" t="s">
        <v>309</v>
      </c>
      <c r="E62" s="27" t="s">
        <v>329</v>
      </c>
    </row>
    <row r="63">
      <c r="A63" s="1" t="s">
        <v>300</v>
      </c>
      <c r="B63" s="1">
        <v>14</v>
      </c>
      <c r="C63" s="26" t="s">
        <v>3302</v>
      </c>
      <c r="D63" t="s">
        <v>298</v>
      </c>
      <c r="E63" s="27" t="s">
        <v>3303</v>
      </c>
      <c r="F63" s="28" t="s">
        <v>350</v>
      </c>
      <c r="G63" s="29">
        <v>65</v>
      </c>
      <c r="H63" s="28">
        <v>0</v>
      </c>
      <c r="I63" s="30">
        <f>ROUND(G63*H63,P4)</f>
        <v>0</v>
      </c>
      <c r="L63" s="31">
        <v>0</v>
      </c>
      <c r="M63" s="24">
        <f>ROUND(G63*L63,P4)</f>
        <v>0</v>
      </c>
      <c r="N63" s="25" t="s">
        <v>2659</v>
      </c>
      <c r="O63" s="32">
        <f>M63*AA63</f>
        <v>0</v>
      </c>
      <c r="P63" s="1">
        <v>3</v>
      </c>
      <c r="AA63" s="1">
        <f>IF(P63=1,$O$3,IF(P63=2,$O$4,$O$5))</f>
        <v>0</v>
      </c>
    </row>
    <row r="64">
      <c r="A64" s="1" t="s">
        <v>306</v>
      </c>
      <c r="E64" s="27" t="s">
        <v>3585</v>
      </c>
    </row>
    <row r="65" ht="38.25">
      <c r="A65" s="1" t="s">
        <v>308</v>
      </c>
      <c r="E65" s="33" t="s">
        <v>3586</v>
      </c>
    </row>
    <row r="66">
      <c r="A66" s="1" t="s">
        <v>309</v>
      </c>
      <c r="E66" s="27" t="s">
        <v>329</v>
      </c>
    </row>
    <row r="67">
      <c r="A67" s="1" t="s">
        <v>300</v>
      </c>
      <c r="B67" s="1">
        <v>15</v>
      </c>
      <c r="C67" s="26" t="s">
        <v>3306</v>
      </c>
      <c r="D67" t="s">
        <v>298</v>
      </c>
      <c r="E67" s="27" t="s">
        <v>3307</v>
      </c>
      <c r="F67" s="28" t="s">
        <v>350</v>
      </c>
      <c r="G67" s="29">
        <v>65</v>
      </c>
      <c r="H67" s="28">
        <v>0</v>
      </c>
      <c r="I67" s="30">
        <f>ROUND(G67*H67,P4)</f>
        <v>0</v>
      </c>
      <c r="L67" s="31">
        <v>0</v>
      </c>
      <c r="M67" s="24">
        <f>ROUND(G67*L67,P4)</f>
        <v>0</v>
      </c>
      <c r="N67" s="25" t="s">
        <v>2659</v>
      </c>
      <c r="O67" s="32">
        <f>M67*AA67</f>
        <v>0</v>
      </c>
      <c r="P67" s="1">
        <v>3</v>
      </c>
      <c r="AA67" s="1">
        <f>IF(P67=1,$O$3,IF(P67=2,$O$4,$O$5))</f>
        <v>0</v>
      </c>
    </row>
    <row r="68">
      <c r="A68" s="1" t="s">
        <v>306</v>
      </c>
      <c r="E68" s="27" t="s">
        <v>3585</v>
      </c>
    </row>
    <row r="69" ht="38.25">
      <c r="A69" s="1" t="s">
        <v>308</v>
      </c>
      <c r="E69" s="33" t="s">
        <v>3587</v>
      </c>
    </row>
    <row r="70">
      <c r="A70" s="1" t="s">
        <v>309</v>
      </c>
      <c r="E70" s="27" t="s">
        <v>329</v>
      </c>
    </row>
    <row r="71">
      <c r="A71" s="1" t="s">
        <v>300</v>
      </c>
      <c r="B71" s="1">
        <v>16</v>
      </c>
      <c r="C71" s="26" t="s">
        <v>3309</v>
      </c>
      <c r="D71" t="s">
        <v>298</v>
      </c>
      <c r="E71" s="27" t="s">
        <v>3310</v>
      </c>
      <c r="F71" s="28" t="s">
        <v>350</v>
      </c>
      <c r="G71" s="29">
        <v>65</v>
      </c>
      <c r="H71" s="28">
        <v>0</v>
      </c>
      <c r="I71" s="30">
        <f>ROUND(G71*H71,P4)</f>
        <v>0</v>
      </c>
      <c r="L71" s="31">
        <v>0</v>
      </c>
      <c r="M71" s="24">
        <f>ROUND(G71*L71,P4)</f>
        <v>0</v>
      </c>
      <c r="N71" s="25" t="s">
        <v>2659</v>
      </c>
      <c r="O71" s="32">
        <f>M71*AA71</f>
        <v>0</v>
      </c>
      <c r="P71" s="1">
        <v>3</v>
      </c>
      <c r="AA71" s="1">
        <f>IF(P71=1,$O$3,IF(P71=2,$O$4,$O$5))</f>
        <v>0</v>
      </c>
    </row>
    <row r="72">
      <c r="A72" s="1" t="s">
        <v>306</v>
      </c>
      <c r="E72" s="27" t="s">
        <v>329</v>
      </c>
    </row>
    <row r="73" ht="38.25">
      <c r="A73" s="1" t="s">
        <v>308</v>
      </c>
      <c r="E73" s="33" t="s">
        <v>3588</v>
      </c>
    </row>
    <row r="74">
      <c r="A74" s="1" t="s">
        <v>309</v>
      </c>
      <c r="E74" s="27" t="s">
        <v>329</v>
      </c>
    </row>
    <row r="75">
      <c r="A75" s="1" t="s">
        <v>300</v>
      </c>
      <c r="B75" s="1">
        <v>17</v>
      </c>
      <c r="C75" s="26" t="s">
        <v>3312</v>
      </c>
      <c r="D75" t="s">
        <v>298</v>
      </c>
      <c r="E75" s="27" t="s">
        <v>3313</v>
      </c>
      <c r="F75" s="28" t="s">
        <v>327</v>
      </c>
      <c r="G75" s="29">
        <v>1.3</v>
      </c>
      <c r="H75" s="28">
        <v>0</v>
      </c>
      <c r="I75" s="30">
        <f>ROUND(G75*H75,P4)</f>
        <v>0</v>
      </c>
      <c r="L75" s="31">
        <v>0</v>
      </c>
      <c r="M75" s="24">
        <f>ROUND(G75*L75,P4)</f>
        <v>0</v>
      </c>
      <c r="N75" s="25" t="s">
        <v>2659</v>
      </c>
      <c r="O75" s="32">
        <f>M75*AA75</f>
        <v>0</v>
      </c>
      <c r="P75" s="1">
        <v>3</v>
      </c>
      <c r="AA75" s="1">
        <f>IF(P75=1,$O$3,IF(P75=2,$O$4,$O$5))</f>
        <v>0</v>
      </c>
    </row>
    <row r="76">
      <c r="A76" s="1" t="s">
        <v>306</v>
      </c>
      <c r="E76" s="27" t="s">
        <v>329</v>
      </c>
    </row>
    <row r="77" ht="38.25">
      <c r="A77" s="1" t="s">
        <v>308</v>
      </c>
      <c r="E77" s="33" t="s">
        <v>3589</v>
      </c>
    </row>
    <row r="78">
      <c r="A78" s="1" t="s">
        <v>309</v>
      </c>
      <c r="E78" s="27" t="s">
        <v>329</v>
      </c>
    </row>
    <row r="79">
      <c r="A79" s="1" t="s">
        <v>300</v>
      </c>
      <c r="B79" s="1">
        <v>18</v>
      </c>
      <c r="C79" s="26" t="s">
        <v>3323</v>
      </c>
      <c r="D79" t="s">
        <v>298</v>
      </c>
      <c r="E79" s="27" t="s">
        <v>3324</v>
      </c>
      <c r="F79" s="28" t="s">
        <v>327</v>
      </c>
      <c r="G79" s="29">
        <v>625.79999999999995</v>
      </c>
      <c r="H79" s="28">
        <v>0</v>
      </c>
      <c r="I79" s="30">
        <f>ROUND(G79*H79,P4)</f>
        <v>0</v>
      </c>
      <c r="L79" s="31">
        <v>0</v>
      </c>
      <c r="M79" s="24">
        <f>ROUND(G79*L79,P4)</f>
        <v>0</v>
      </c>
      <c r="N79" s="25" t="s">
        <v>780</v>
      </c>
      <c r="O79" s="32">
        <f>M79*AA79</f>
        <v>0</v>
      </c>
      <c r="P79" s="1">
        <v>3</v>
      </c>
      <c r="AA79" s="1">
        <f>IF(P79=1,$O$3,IF(P79=2,$O$4,$O$5))</f>
        <v>0</v>
      </c>
    </row>
    <row r="80" ht="25.5">
      <c r="A80" s="1" t="s">
        <v>306</v>
      </c>
      <c r="E80" s="27" t="s">
        <v>3210</v>
      </c>
    </row>
    <row r="81" ht="51">
      <c r="A81" s="1" t="s">
        <v>308</v>
      </c>
      <c r="E81" s="33" t="s">
        <v>3590</v>
      </c>
    </row>
    <row r="82" ht="369.75">
      <c r="A82" s="1" t="s">
        <v>309</v>
      </c>
      <c r="E82" s="27" t="s">
        <v>3326</v>
      </c>
    </row>
    <row r="83">
      <c r="A83" s="1" t="s">
        <v>300</v>
      </c>
      <c r="B83" s="1">
        <v>19</v>
      </c>
      <c r="C83" s="26" t="s">
        <v>3334</v>
      </c>
      <c r="D83" t="s">
        <v>298</v>
      </c>
      <c r="E83" s="27" t="s">
        <v>3335</v>
      </c>
      <c r="F83" s="28" t="s">
        <v>327</v>
      </c>
      <c r="G83" s="29">
        <v>93.650000000000006</v>
      </c>
      <c r="H83" s="28">
        <v>0</v>
      </c>
      <c r="I83" s="30">
        <f>ROUND(G83*H83,P4)</f>
        <v>0</v>
      </c>
      <c r="L83" s="31">
        <v>0</v>
      </c>
      <c r="M83" s="24">
        <f>ROUND(G83*L83,P4)</f>
        <v>0</v>
      </c>
      <c r="N83" s="25" t="s">
        <v>780</v>
      </c>
      <c r="O83" s="32">
        <f>M83*AA83</f>
        <v>0</v>
      </c>
      <c r="P83" s="1">
        <v>3</v>
      </c>
      <c r="AA83" s="1">
        <f>IF(P83=1,$O$3,IF(P83=2,$O$4,$O$5))</f>
        <v>0</v>
      </c>
    </row>
    <row r="84">
      <c r="A84" s="1" t="s">
        <v>306</v>
      </c>
      <c r="E84" s="27" t="s">
        <v>329</v>
      </c>
    </row>
    <row r="85" ht="89.25">
      <c r="A85" s="1" t="s">
        <v>308</v>
      </c>
      <c r="E85" s="33" t="s">
        <v>3591</v>
      </c>
    </row>
    <row r="86" ht="306">
      <c r="A86" s="1" t="s">
        <v>309</v>
      </c>
      <c r="E86" s="27" t="s">
        <v>3337</v>
      </c>
    </row>
    <row r="87">
      <c r="A87" s="1" t="s">
        <v>300</v>
      </c>
      <c r="B87" s="1">
        <v>20</v>
      </c>
      <c r="C87" s="26" t="s">
        <v>3213</v>
      </c>
      <c r="D87" t="s">
        <v>298</v>
      </c>
      <c r="E87" s="27" t="s">
        <v>3338</v>
      </c>
      <c r="F87" s="28" t="s">
        <v>327</v>
      </c>
      <c r="G87" s="29">
        <v>663.70000000000005</v>
      </c>
      <c r="H87" s="28">
        <v>0</v>
      </c>
      <c r="I87" s="30">
        <f>ROUND(G87*H87,P4)</f>
        <v>0</v>
      </c>
      <c r="L87" s="31">
        <v>0</v>
      </c>
      <c r="M87" s="24">
        <f>ROUND(G87*L87,P4)</f>
        <v>0</v>
      </c>
      <c r="N87" s="25" t="s">
        <v>780</v>
      </c>
      <c r="O87" s="32">
        <f>M87*AA87</f>
        <v>0</v>
      </c>
      <c r="P87" s="1">
        <v>3</v>
      </c>
      <c r="AA87" s="1">
        <f>IF(P87=1,$O$3,IF(P87=2,$O$4,$O$5))</f>
        <v>0</v>
      </c>
    </row>
    <row r="88">
      <c r="A88" s="1" t="s">
        <v>306</v>
      </c>
      <c r="E88" s="27" t="s">
        <v>3339</v>
      </c>
    </row>
    <row r="89" ht="25.5">
      <c r="A89" s="1" t="s">
        <v>308</v>
      </c>
      <c r="E89" s="33" t="s">
        <v>3592</v>
      </c>
    </row>
    <row r="90" ht="306">
      <c r="A90" s="1" t="s">
        <v>309</v>
      </c>
      <c r="E90" s="27" t="s">
        <v>3341</v>
      </c>
    </row>
    <row r="91">
      <c r="A91" s="1" t="s">
        <v>300</v>
      </c>
      <c r="B91" s="1">
        <v>21</v>
      </c>
      <c r="C91" s="26" t="s">
        <v>3358</v>
      </c>
      <c r="D91" t="s">
        <v>298</v>
      </c>
      <c r="E91" s="27" t="s">
        <v>3359</v>
      </c>
      <c r="F91" s="28" t="s">
        <v>327</v>
      </c>
      <c r="G91" s="29">
        <v>71.700000000000003</v>
      </c>
      <c r="H91" s="28">
        <v>0</v>
      </c>
      <c r="I91" s="30">
        <f>ROUND(G91*H91,P4)</f>
        <v>0</v>
      </c>
      <c r="L91" s="31">
        <v>0</v>
      </c>
      <c r="M91" s="24">
        <f>ROUND(G91*L91,P4)</f>
        <v>0</v>
      </c>
      <c r="N91" s="25" t="s">
        <v>780</v>
      </c>
      <c r="O91" s="32">
        <f>M91*AA91</f>
        <v>0</v>
      </c>
      <c r="P91" s="1">
        <v>3</v>
      </c>
      <c r="AA91" s="1">
        <f>IF(P91=1,$O$3,IF(P91=2,$O$4,$O$5))</f>
        <v>0</v>
      </c>
    </row>
    <row r="92" ht="25.5">
      <c r="A92" s="1" t="s">
        <v>306</v>
      </c>
      <c r="E92" s="27" t="s">
        <v>3210</v>
      </c>
    </row>
    <row r="93" ht="38.25">
      <c r="A93" s="1" t="s">
        <v>308</v>
      </c>
      <c r="E93" s="33" t="s">
        <v>3593</v>
      </c>
    </row>
    <row r="94" ht="318.75">
      <c r="A94" s="1" t="s">
        <v>309</v>
      </c>
      <c r="E94" s="27" t="s">
        <v>3361</v>
      </c>
    </row>
    <row r="95">
      <c r="A95" s="1" t="s">
        <v>300</v>
      </c>
      <c r="B95" s="1">
        <v>22</v>
      </c>
      <c r="C95" s="26" t="s">
        <v>3369</v>
      </c>
      <c r="D95" t="s">
        <v>298</v>
      </c>
      <c r="E95" s="27" t="s">
        <v>3370</v>
      </c>
      <c r="F95" s="28" t="s">
        <v>327</v>
      </c>
      <c r="G95" s="29">
        <v>14.5</v>
      </c>
      <c r="H95" s="28">
        <v>0</v>
      </c>
      <c r="I95" s="30">
        <f>ROUND(G95*H95,P4)</f>
        <v>0</v>
      </c>
      <c r="L95" s="31">
        <v>0</v>
      </c>
      <c r="M95" s="24">
        <f>ROUND(G95*L95,P4)</f>
        <v>0</v>
      </c>
      <c r="N95" s="25" t="s">
        <v>780</v>
      </c>
      <c r="O95" s="32">
        <f>M95*AA95</f>
        <v>0</v>
      </c>
      <c r="P95" s="1">
        <v>3</v>
      </c>
      <c r="AA95" s="1">
        <f>IF(P95=1,$O$3,IF(P95=2,$O$4,$O$5))</f>
        <v>0</v>
      </c>
    </row>
    <row r="96" ht="25.5">
      <c r="A96" s="1" t="s">
        <v>306</v>
      </c>
      <c r="E96" s="27" t="s">
        <v>3210</v>
      </c>
    </row>
    <row r="97" ht="25.5">
      <c r="A97" s="1" t="s">
        <v>308</v>
      </c>
      <c r="E97" s="33" t="s">
        <v>3594</v>
      </c>
    </row>
    <row r="98" ht="318.75">
      <c r="A98" s="1" t="s">
        <v>309</v>
      </c>
      <c r="E98" s="27" t="s">
        <v>3361</v>
      </c>
    </row>
    <row r="99">
      <c r="A99" s="1" t="s">
        <v>300</v>
      </c>
      <c r="B99" s="1">
        <v>23</v>
      </c>
      <c r="C99" s="26" t="s">
        <v>3378</v>
      </c>
      <c r="D99" t="s">
        <v>298</v>
      </c>
      <c r="E99" s="27" t="s">
        <v>3379</v>
      </c>
      <c r="F99" s="28" t="s">
        <v>327</v>
      </c>
      <c r="G99" s="29">
        <v>35.5</v>
      </c>
      <c r="H99" s="28">
        <v>0</v>
      </c>
      <c r="I99" s="30">
        <f>ROUND(G99*H99,P4)</f>
        <v>0</v>
      </c>
      <c r="L99" s="31">
        <v>0</v>
      </c>
      <c r="M99" s="24">
        <f>ROUND(G99*L99,P4)</f>
        <v>0</v>
      </c>
      <c r="N99" s="25" t="s">
        <v>780</v>
      </c>
      <c r="O99" s="32">
        <f>M99*AA99</f>
        <v>0</v>
      </c>
      <c r="P99" s="1">
        <v>3</v>
      </c>
      <c r="AA99" s="1">
        <f>IF(P99=1,$O$3,IF(P99=2,$O$4,$O$5))</f>
        <v>0</v>
      </c>
    </row>
    <row r="100">
      <c r="A100" s="1" t="s">
        <v>306</v>
      </c>
      <c r="E100" s="27" t="s">
        <v>329</v>
      </c>
    </row>
    <row r="101" ht="51">
      <c r="A101" s="1" t="s">
        <v>308</v>
      </c>
      <c r="E101" s="33" t="s">
        <v>3595</v>
      </c>
    </row>
    <row r="102" ht="267.75">
      <c r="A102" s="1" t="s">
        <v>309</v>
      </c>
      <c r="E102" s="27" t="s">
        <v>3277</v>
      </c>
    </row>
    <row r="103">
      <c r="A103" s="1" t="s">
        <v>297</v>
      </c>
      <c r="C103" s="22" t="s">
        <v>336</v>
      </c>
      <c r="E103" s="23" t="s">
        <v>3381</v>
      </c>
      <c r="L103" s="24">
        <f>SUMIFS(L104:L111,A104:A111,"P")</f>
        <v>0</v>
      </c>
      <c r="M103" s="24">
        <f>SUMIFS(M104:M111,A104:A111,"P")</f>
        <v>0</v>
      </c>
      <c r="N103" s="25"/>
    </row>
    <row r="104">
      <c r="A104" s="1" t="s">
        <v>300</v>
      </c>
      <c r="B104" s="1">
        <v>24</v>
      </c>
      <c r="C104" s="26" t="s">
        <v>3382</v>
      </c>
      <c r="D104" t="s">
        <v>298</v>
      </c>
      <c r="E104" s="27" t="s">
        <v>3596</v>
      </c>
      <c r="F104" s="28" t="s">
        <v>350</v>
      </c>
      <c r="G104" s="29">
        <v>242.40000000000001</v>
      </c>
      <c r="H104" s="28">
        <v>0</v>
      </c>
      <c r="I104" s="30">
        <f>ROUND(G104*H104,P4)</f>
        <v>0</v>
      </c>
      <c r="L104" s="31">
        <v>0</v>
      </c>
      <c r="M104" s="24">
        <f>ROUND(G104*L104,P4)</f>
        <v>0</v>
      </c>
      <c r="N104" s="25" t="s">
        <v>2659</v>
      </c>
      <c r="O104" s="32">
        <f>M104*AA104</f>
        <v>0</v>
      </c>
      <c r="P104" s="1">
        <v>3</v>
      </c>
      <c r="AA104" s="1">
        <f>IF(P104=1,$O$3,IF(P104=2,$O$4,$O$5))</f>
        <v>0</v>
      </c>
    </row>
    <row r="105">
      <c r="A105" s="1" t="s">
        <v>306</v>
      </c>
      <c r="E105" s="27" t="s">
        <v>329</v>
      </c>
    </row>
    <row r="106" ht="38.25">
      <c r="A106" s="1" t="s">
        <v>308</v>
      </c>
      <c r="E106" s="33" t="s">
        <v>3597</v>
      </c>
    </row>
    <row r="107" ht="25.5">
      <c r="A107" s="1" t="s">
        <v>309</v>
      </c>
      <c r="E107" s="27" t="s">
        <v>3598</v>
      </c>
    </row>
    <row r="108">
      <c r="A108" s="1" t="s">
        <v>300</v>
      </c>
      <c r="B108" s="1">
        <v>25</v>
      </c>
      <c r="C108" s="26" t="s">
        <v>3386</v>
      </c>
      <c r="D108" t="s">
        <v>298</v>
      </c>
      <c r="E108" s="27" t="s">
        <v>3387</v>
      </c>
      <c r="F108" s="28" t="s">
        <v>333</v>
      </c>
      <c r="G108" s="29">
        <v>80</v>
      </c>
      <c r="H108" s="28">
        <v>0</v>
      </c>
      <c r="I108" s="30">
        <f>ROUND(G108*H108,P4)</f>
        <v>0</v>
      </c>
      <c r="L108" s="31">
        <v>0</v>
      </c>
      <c r="M108" s="24">
        <f>ROUND(G108*L108,P4)</f>
        <v>0</v>
      </c>
      <c r="N108" s="25" t="s">
        <v>2659</v>
      </c>
      <c r="O108" s="32">
        <f>M108*AA108</f>
        <v>0</v>
      </c>
      <c r="P108" s="1">
        <v>3</v>
      </c>
      <c r="AA108" s="1">
        <f>IF(P108=1,$O$3,IF(P108=2,$O$4,$O$5))</f>
        <v>0</v>
      </c>
    </row>
    <row r="109">
      <c r="A109" s="1" t="s">
        <v>306</v>
      </c>
      <c r="E109" s="27" t="s">
        <v>3599</v>
      </c>
    </row>
    <row r="110" ht="38.25">
      <c r="A110" s="1" t="s">
        <v>308</v>
      </c>
      <c r="E110" s="33" t="s">
        <v>3600</v>
      </c>
    </row>
    <row r="111" ht="165.75">
      <c r="A111" s="1" t="s">
        <v>309</v>
      </c>
      <c r="E111" s="27" t="s">
        <v>3601</v>
      </c>
    </row>
    <row r="112">
      <c r="A112" s="1" t="s">
        <v>297</v>
      </c>
      <c r="C112" s="22" t="s">
        <v>344</v>
      </c>
      <c r="E112" s="23" t="s">
        <v>345</v>
      </c>
      <c r="L112" s="24">
        <f>SUMIFS(L113:L128,A113:A128,"P")</f>
        <v>0</v>
      </c>
      <c r="M112" s="24">
        <f>SUMIFS(M113:M128,A113:A128,"P")</f>
        <v>0</v>
      </c>
      <c r="N112" s="25"/>
    </row>
    <row r="113">
      <c r="A113" s="1" t="s">
        <v>300</v>
      </c>
      <c r="B113" s="1">
        <v>26</v>
      </c>
      <c r="C113" s="26" t="s">
        <v>3395</v>
      </c>
      <c r="D113" t="s">
        <v>298</v>
      </c>
      <c r="E113" s="27" t="s">
        <v>3396</v>
      </c>
      <c r="F113" s="28" t="s">
        <v>327</v>
      </c>
      <c r="G113" s="29">
        <v>6.2000000000000002</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63.75">
      <c r="A115" s="1" t="s">
        <v>308</v>
      </c>
      <c r="E115" s="33" t="s">
        <v>3602</v>
      </c>
    </row>
    <row r="116" ht="357">
      <c r="A116" s="1" t="s">
        <v>309</v>
      </c>
      <c r="E116" s="27" t="s">
        <v>3394</v>
      </c>
    </row>
    <row r="117">
      <c r="A117" s="1" t="s">
        <v>300</v>
      </c>
      <c r="B117" s="1">
        <v>27</v>
      </c>
      <c r="C117" s="26" t="s">
        <v>3399</v>
      </c>
      <c r="D117" t="s">
        <v>298</v>
      </c>
      <c r="E117" s="27" t="s">
        <v>3603</v>
      </c>
      <c r="F117" s="28" t="s">
        <v>327</v>
      </c>
      <c r="G117" s="29">
        <v>4.9000000000000004</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38.25">
      <c r="A119" s="1" t="s">
        <v>308</v>
      </c>
      <c r="E119" s="33" t="s">
        <v>3604</v>
      </c>
    </row>
    <row r="120" ht="357">
      <c r="A120" s="1" t="s">
        <v>309</v>
      </c>
      <c r="E120" s="27" t="s">
        <v>3394</v>
      </c>
    </row>
    <row r="121">
      <c r="A121" s="1" t="s">
        <v>300</v>
      </c>
      <c r="B121" s="1">
        <v>28</v>
      </c>
      <c r="C121" s="26" t="s">
        <v>3403</v>
      </c>
      <c r="D121" t="s">
        <v>298</v>
      </c>
      <c r="E121" s="27" t="s">
        <v>3404</v>
      </c>
      <c r="F121" s="28" t="s">
        <v>327</v>
      </c>
      <c r="G121" s="29">
        <v>4.4000000000000004</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3605</v>
      </c>
    </row>
    <row r="124" ht="38.25">
      <c r="A124" s="1" t="s">
        <v>309</v>
      </c>
      <c r="E124" s="27" t="s">
        <v>3407</v>
      </c>
    </row>
    <row r="125">
      <c r="A125" s="1" t="s">
        <v>300</v>
      </c>
      <c r="B125" s="1">
        <v>29</v>
      </c>
      <c r="C125" s="26" t="s">
        <v>3408</v>
      </c>
      <c r="D125" t="s">
        <v>298</v>
      </c>
      <c r="E125" s="27" t="s">
        <v>3409</v>
      </c>
      <c r="F125" s="28" t="s">
        <v>327</v>
      </c>
      <c r="G125" s="29">
        <v>1.8</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3606</v>
      </c>
    </row>
    <row r="128" ht="102">
      <c r="A128" s="1" t="s">
        <v>309</v>
      </c>
      <c r="E128" s="27" t="s">
        <v>3411</v>
      </c>
    </row>
    <row r="129">
      <c r="A129" s="1" t="s">
        <v>297</v>
      </c>
      <c r="C129" s="22" t="s">
        <v>654</v>
      </c>
      <c r="E129" s="23" t="s">
        <v>655</v>
      </c>
      <c r="L129" s="24">
        <f>SUMIFS(L130:L137,A130:A137,"P")</f>
        <v>0</v>
      </c>
      <c r="M129" s="24">
        <f>SUMIFS(M130:M137,A130:A137,"P")</f>
        <v>0</v>
      </c>
      <c r="N129" s="25"/>
    </row>
    <row r="130" ht="25.5">
      <c r="A130" s="1" t="s">
        <v>300</v>
      </c>
      <c r="B130" s="1">
        <v>30</v>
      </c>
      <c r="C130" s="26" t="s">
        <v>3412</v>
      </c>
      <c r="D130" t="s">
        <v>298</v>
      </c>
      <c r="E130" s="27" t="s">
        <v>3413</v>
      </c>
      <c r="F130" s="28" t="s">
        <v>327</v>
      </c>
      <c r="G130" s="29">
        <v>203</v>
      </c>
      <c r="H130" s="28">
        <v>0</v>
      </c>
      <c r="I130" s="30">
        <f>ROUND(G130*H130,P4)</f>
        <v>0</v>
      </c>
      <c r="L130" s="31">
        <v>0</v>
      </c>
      <c r="M130" s="24">
        <f>ROUND(G130*L130,P4)</f>
        <v>0</v>
      </c>
      <c r="N130" s="25" t="s">
        <v>2659</v>
      </c>
      <c r="O130" s="32">
        <f>M130*AA130</f>
        <v>0</v>
      </c>
      <c r="P130" s="1">
        <v>3</v>
      </c>
      <c r="AA130" s="1">
        <f>IF(P130=1,$O$3,IF(P130=2,$O$4,$O$5))</f>
        <v>0</v>
      </c>
    </row>
    <row r="131">
      <c r="A131" s="1" t="s">
        <v>306</v>
      </c>
      <c r="E131" s="27" t="s">
        <v>3607</v>
      </c>
    </row>
    <row r="132" ht="38.25">
      <c r="A132" s="1" t="s">
        <v>308</v>
      </c>
      <c r="E132" s="33" t="s">
        <v>3608</v>
      </c>
    </row>
    <row r="133">
      <c r="A133" s="1" t="s">
        <v>309</v>
      </c>
      <c r="E133" s="27" t="s">
        <v>329</v>
      </c>
    </row>
    <row r="134">
      <c r="A134" s="1" t="s">
        <v>300</v>
      </c>
      <c r="B134" s="1">
        <v>31</v>
      </c>
      <c r="C134" s="26" t="s">
        <v>3431</v>
      </c>
      <c r="D134" t="s">
        <v>298</v>
      </c>
      <c r="E134" s="27" t="s">
        <v>3432</v>
      </c>
      <c r="F134" s="28" t="s">
        <v>350</v>
      </c>
      <c r="G134" s="29">
        <v>790.70000000000005</v>
      </c>
      <c r="H134" s="28">
        <v>0</v>
      </c>
      <c r="I134" s="30">
        <f>ROUND(G134*H134,P4)</f>
        <v>0</v>
      </c>
      <c r="L134" s="31">
        <v>0</v>
      </c>
      <c r="M134" s="24">
        <f>ROUND(G134*L134,P4)</f>
        <v>0</v>
      </c>
      <c r="N134" s="25" t="s">
        <v>2659</v>
      </c>
      <c r="O134" s="32">
        <f>M134*AA134</f>
        <v>0</v>
      </c>
      <c r="P134" s="1">
        <v>3</v>
      </c>
      <c r="AA134" s="1">
        <f>IF(P134=1,$O$3,IF(P134=2,$O$4,$O$5))</f>
        <v>0</v>
      </c>
    </row>
    <row r="135">
      <c r="A135" s="1" t="s">
        <v>306</v>
      </c>
      <c r="E135" s="27" t="s">
        <v>3609</v>
      </c>
    </row>
    <row r="136" ht="38.25">
      <c r="A136" s="1" t="s">
        <v>308</v>
      </c>
      <c r="E136" s="33" t="s">
        <v>3610</v>
      </c>
    </row>
    <row r="137">
      <c r="A137" s="1" t="s">
        <v>309</v>
      </c>
      <c r="E137" s="27" t="s">
        <v>329</v>
      </c>
    </row>
    <row r="138">
      <c r="A138" s="1" t="s">
        <v>297</v>
      </c>
      <c r="C138" s="22" t="s">
        <v>639</v>
      </c>
      <c r="E138" s="23" t="s">
        <v>3454</v>
      </c>
      <c r="L138" s="24">
        <f>SUMIFS(L139:L150,A139:A150,"P")</f>
        <v>0</v>
      </c>
      <c r="M138" s="24">
        <f>SUMIFS(M139:M150,A139:A150,"P")</f>
        <v>0</v>
      </c>
      <c r="N138" s="25"/>
    </row>
    <row r="139">
      <c r="A139" s="1" t="s">
        <v>300</v>
      </c>
      <c r="B139" s="1">
        <v>32</v>
      </c>
      <c r="C139" s="26" t="s">
        <v>3455</v>
      </c>
      <c r="D139" t="s">
        <v>298</v>
      </c>
      <c r="E139" s="27" t="s">
        <v>3456</v>
      </c>
      <c r="F139" s="28" t="s">
        <v>333</v>
      </c>
      <c r="G139" s="29">
        <v>18</v>
      </c>
      <c r="H139" s="28">
        <v>0</v>
      </c>
      <c r="I139" s="30">
        <f>ROUND(G139*H139,P4)</f>
        <v>0</v>
      </c>
      <c r="L139" s="31">
        <v>0</v>
      </c>
      <c r="M139" s="24">
        <f>ROUND(G139*L139,P4)</f>
        <v>0</v>
      </c>
      <c r="N139" s="25" t="s">
        <v>2659</v>
      </c>
      <c r="O139" s="32">
        <f>M139*AA139</f>
        <v>0</v>
      </c>
      <c r="P139" s="1">
        <v>3</v>
      </c>
      <c r="AA139" s="1">
        <f>IF(P139=1,$O$3,IF(P139=2,$O$4,$O$5))</f>
        <v>0</v>
      </c>
    </row>
    <row r="140">
      <c r="A140" s="1" t="s">
        <v>306</v>
      </c>
      <c r="E140" s="27" t="s">
        <v>329</v>
      </c>
    </row>
    <row r="141" ht="38.25">
      <c r="A141" s="1" t="s">
        <v>308</v>
      </c>
      <c r="E141" s="33" t="s">
        <v>3611</v>
      </c>
    </row>
    <row r="142" ht="255">
      <c r="A142" s="1" t="s">
        <v>309</v>
      </c>
      <c r="E142" s="27" t="s">
        <v>3459</v>
      </c>
    </row>
    <row r="143">
      <c r="A143" s="1" t="s">
        <v>300</v>
      </c>
      <c r="B143" s="1">
        <v>33</v>
      </c>
      <c r="C143" s="26" t="s">
        <v>3474</v>
      </c>
      <c r="D143" t="s">
        <v>298</v>
      </c>
      <c r="E143" s="27" t="s">
        <v>3475</v>
      </c>
      <c r="F143" s="28" t="s">
        <v>359</v>
      </c>
      <c r="G143" s="29">
        <v>1</v>
      </c>
      <c r="H143" s="28">
        <v>0</v>
      </c>
      <c r="I143" s="30">
        <f>ROUND(G143*H143,P4)</f>
        <v>0</v>
      </c>
      <c r="L143" s="31">
        <v>0</v>
      </c>
      <c r="M143" s="24">
        <f>ROUND(G143*L143,P4)</f>
        <v>0</v>
      </c>
      <c r="N143" s="25" t="s">
        <v>2659</v>
      </c>
      <c r="O143" s="32">
        <f>M143*AA143</f>
        <v>0</v>
      </c>
      <c r="P143" s="1">
        <v>3</v>
      </c>
      <c r="AA143" s="1">
        <f>IF(P143=1,$O$3,IF(P143=2,$O$4,$O$5))</f>
        <v>0</v>
      </c>
    </row>
    <row r="144">
      <c r="A144" s="1" t="s">
        <v>306</v>
      </c>
      <c r="E144" s="27" t="s">
        <v>329</v>
      </c>
    </row>
    <row r="145" ht="25.5">
      <c r="A145" s="1" t="s">
        <v>308</v>
      </c>
      <c r="E145" s="33" t="s">
        <v>3612</v>
      </c>
    </row>
    <row r="146" ht="242.25">
      <c r="A146" s="1" t="s">
        <v>309</v>
      </c>
      <c r="E146" s="27" t="s">
        <v>3477</v>
      </c>
    </row>
    <row r="147">
      <c r="A147" s="1" t="s">
        <v>300</v>
      </c>
      <c r="B147" s="1">
        <v>34</v>
      </c>
      <c r="C147" s="26" t="s">
        <v>3478</v>
      </c>
      <c r="D147" t="s">
        <v>298</v>
      </c>
      <c r="E147" s="27" t="s">
        <v>3613</v>
      </c>
      <c r="F147" s="28" t="s">
        <v>359</v>
      </c>
      <c r="G147" s="29">
        <v>1</v>
      </c>
      <c r="H147" s="28">
        <v>0</v>
      </c>
      <c r="I147" s="30">
        <f>ROUND(G147*H147,P4)</f>
        <v>0</v>
      </c>
      <c r="L147" s="31">
        <v>0</v>
      </c>
      <c r="M147" s="24">
        <f>ROUND(G147*L147,P4)</f>
        <v>0</v>
      </c>
      <c r="N147" s="25" t="s">
        <v>2659</v>
      </c>
      <c r="O147" s="32">
        <f>M147*AA147</f>
        <v>0</v>
      </c>
      <c r="P147" s="1">
        <v>3</v>
      </c>
      <c r="AA147" s="1">
        <f>IF(P147=1,$O$3,IF(P147=2,$O$4,$O$5))</f>
        <v>0</v>
      </c>
    </row>
    <row r="148">
      <c r="A148" s="1" t="s">
        <v>306</v>
      </c>
      <c r="E148" s="27" t="s">
        <v>3614</v>
      </c>
    </row>
    <row r="149" ht="25.5">
      <c r="A149" s="1" t="s">
        <v>308</v>
      </c>
      <c r="E149" s="33" t="s">
        <v>3615</v>
      </c>
    </row>
    <row r="150" ht="89.25">
      <c r="A150" s="1" t="s">
        <v>309</v>
      </c>
      <c r="E150" s="27" t="s">
        <v>3616</v>
      </c>
    </row>
    <row r="151">
      <c r="A151" s="1" t="s">
        <v>297</v>
      </c>
      <c r="C151" s="22" t="s">
        <v>643</v>
      </c>
      <c r="E151" s="23" t="s">
        <v>3134</v>
      </c>
      <c r="L151" s="24">
        <f>SUMIFS(L152:L167,A152:A167,"P")</f>
        <v>0</v>
      </c>
      <c r="M151" s="24">
        <f>SUMIFS(M152:M167,A152:A167,"P")</f>
        <v>0</v>
      </c>
      <c r="N151" s="25"/>
    </row>
    <row r="152">
      <c r="A152" s="1" t="s">
        <v>300</v>
      </c>
      <c r="B152" s="1">
        <v>35</v>
      </c>
      <c r="C152" s="26" t="s">
        <v>3491</v>
      </c>
      <c r="D152" t="s">
        <v>298</v>
      </c>
      <c r="E152" s="27" t="s">
        <v>3492</v>
      </c>
      <c r="F152" s="28" t="s">
        <v>359</v>
      </c>
      <c r="G152" s="29">
        <v>1</v>
      </c>
      <c r="H152" s="28">
        <v>0</v>
      </c>
      <c r="I152" s="30">
        <f>ROUND(G152*H152,P4)</f>
        <v>0</v>
      </c>
      <c r="L152" s="31">
        <v>0</v>
      </c>
      <c r="M152" s="24">
        <f>ROUND(G152*L152,P4)</f>
        <v>0</v>
      </c>
      <c r="N152" s="25" t="s">
        <v>2659</v>
      </c>
      <c r="O152" s="32">
        <f>M152*AA152</f>
        <v>0</v>
      </c>
      <c r="P152" s="1">
        <v>3</v>
      </c>
      <c r="AA152" s="1">
        <f>IF(P152=1,$O$3,IF(P152=2,$O$4,$O$5))</f>
        <v>0</v>
      </c>
    </row>
    <row r="153">
      <c r="A153" s="1" t="s">
        <v>306</v>
      </c>
      <c r="E153" s="27" t="s">
        <v>329</v>
      </c>
    </row>
    <row r="154" ht="25.5">
      <c r="A154" s="1" t="s">
        <v>308</v>
      </c>
      <c r="E154" s="33" t="s">
        <v>3617</v>
      </c>
    </row>
    <row r="155" ht="408">
      <c r="A155" s="1" t="s">
        <v>309</v>
      </c>
      <c r="E155" s="27" t="s">
        <v>3494</v>
      </c>
    </row>
    <row r="156">
      <c r="A156" s="1" t="s">
        <v>300</v>
      </c>
      <c r="B156" s="1">
        <v>36</v>
      </c>
      <c r="C156" s="26" t="s">
        <v>3512</v>
      </c>
      <c r="D156" t="s">
        <v>298</v>
      </c>
      <c r="E156" s="27" t="s">
        <v>3513</v>
      </c>
      <c r="F156" s="28" t="s">
        <v>333</v>
      </c>
      <c r="G156" s="29">
        <v>20</v>
      </c>
      <c r="H156" s="28">
        <v>0</v>
      </c>
      <c r="I156" s="30">
        <f>ROUND(G156*H156,P4)</f>
        <v>0</v>
      </c>
      <c r="L156" s="31">
        <v>0</v>
      </c>
      <c r="M156" s="24">
        <f>ROUND(G156*L156,P4)</f>
        <v>0</v>
      </c>
      <c r="N156" s="25" t="s">
        <v>2659</v>
      </c>
      <c r="O156" s="32">
        <f>M156*AA156</f>
        <v>0</v>
      </c>
      <c r="P156" s="1">
        <v>3</v>
      </c>
      <c r="AA156" s="1">
        <f>IF(P156=1,$O$3,IF(P156=2,$O$4,$O$5))</f>
        <v>0</v>
      </c>
    </row>
    <row r="157">
      <c r="A157" s="1" t="s">
        <v>306</v>
      </c>
      <c r="E157" s="27" t="s">
        <v>3618</v>
      </c>
    </row>
    <row r="158" ht="51">
      <c r="A158" s="1" t="s">
        <v>308</v>
      </c>
      <c r="E158" s="33" t="s">
        <v>3619</v>
      </c>
    </row>
    <row r="159">
      <c r="A159" s="1" t="s">
        <v>309</v>
      </c>
      <c r="E159" s="27" t="s">
        <v>329</v>
      </c>
    </row>
    <row r="160">
      <c r="A160" s="1" t="s">
        <v>300</v>
      </c>
      <c r="B160" s="1">
        <v>37</v>
      </c>
      <c r="C160" s="26" t="s">
        <v>3532</v>
      </c>
      <c r="D160" t="s">
        <v>298</v>
      </c>
      <c r="E160" s="27" t="s">
        <v>3533</v>
      </c>
      <c r="F160" s="28" t="s">
        <v>327</v>
      </c>
      <c r="G160" s="29">
        <v>5</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ht="25.5">
      <c r="A162" s="1" t="s">
        <v>308</v>
      </c>
      <c r="E162" s="33" t="s">
        <v>3620</v>
      </c>
    </row>
    <row r="163" ht="89.25">
      <c r="A163" s="1" t="s">
        <v>309</v>
      </c>
      <c r="E163" s="27" t="s">
        <v>3531</v>
      </c>
    </row>
    <row r="164">
      <c r="A164" s="1" t="s">
        <v>300</v>
      </c>
      <c r="B164" s="1">
        <v>38</v>
      </c>
      <c r="C164" s="26" t="s">
        <v>3535</v>
      </c>
      <c r="D164" t="s">
        <v>298</v>
      </c>
      <c r="E164" s="27" t="s">
        <v>3536</v>
      </c>
      <c r="F164" s="28" t="s">
        <v>327</v>
      </c>
      <c r="G164" s="29">
        <v>32</v>
      </c>
      <c r="H164" s="28">
        <v>0</v>
      </c>
      <c r="I164" s="30">
        <f>ROUND(G164*H164,P4)</f>
        <v>0</v>
      </c>
      <c r="L164" s="31">
        <v>0</v>
      </c>
      <c r="M164" s="24">
        <f>ROUND(G164*L164,P4)</f>
        <v>0</v>
      </c>
      <c r="N164" s="25" t="s">
        <v>780</v>
      </c>
      <c r="O164" s="32">
        <f>M164*AA164</f>
        <v>0</v>
      </c>
      <c r="P164" s="1">
        <v>3</v>
      </c>
      <c r="AA164" s="1">
        <f>IF(P164=1,$O$3,IF(P164=2,$O$4,$O$5))</f>
        <v>0</v>
      </c>
    </row>
    <row r="165" ht="25.5">
      <c r="A165" s="1" t="s">
        <v>306</v>
      </c>
      <c r="E165" s="27" t="s">
        <v>3621</v>
      </c>
    </row>
    <row r="166" ht="25.5">
      <c r="A166" s="1" t="s">
        <v>308</v>
      </c>
      <c r="E166" s="33" t="s">
        <v>3622</v>
      </c>
    </row>
    <row r="167" ht="89.25">
      <c r="A167" s="1" t="s">
        <v>309</v>
      </c>
      <c r="E167" s="27" t="s">
        <v>3531</v>
      </c>
    </row>
    <row r="168">
      <c r="A168" s="1" t="s">
        <v>297</v>
      </c>
      <c r="C168" s="22" t="s">
        <v>1059</v>
      </c>
      <c r="E168" s="23" t="s">
        <v>1060</v>
      </c>
      <c r="L168" s="24">
        <f>SUMIFS(L169:L184,A169:A184,"P")</f>
        <v>0</v>
      </c>
      <c r="M168" s="24">
        <f>SUMIFS(M169:M184,A169:A184,"P")</f>
        <v>0</v>
      </c>
      <c r="N168" s="25"/>
    </row>
    <row r="169" ht="25.5">
      <c r="A169" s="1" t="s">
        <v>300</v>
      </c>
      <c r="B169" s="1">
        <v>39</v>
      </c>
      <c r="C169" s="26" t="s">
        <v>301</v>
      </c>
      <c r="D169" t="s">
        <v>302</v>
      </c>
      <c r="E169" s="27" t="s">
        <v>303</v>
      </c>
      <c r="F169" s="28" t="s">
        <v>304</v>
      </c>
      <c r="G169" s="29">
        <v>1327.4000000000001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25.5">
      <c r="A171" s="1" t="s">
        <v>308</v>
      </c>
      <c r="E171" s="33" t="s">
        <v>3623</v>
      </c>
    </row>
    <row r="172" ht="153">
      <c r="A172" s="1" t="s">
        <v>309</v>
      </c>
      <c r="E172" s="27" t="s">
        <v>310</v>
      </c>
    </row>
    <row r="173" ht="25.5">
      <c r="A173" s="1" t="s">
        <v>300</v>
      </c>
      <c r="B173" s="1">
        <v>40</v>
      </c>
      <c r="C173" s="26" t="s">
        <v>2722</v>
      </c>
      <c r="D173" t="s">
        <v>2723</v>
      </c>
      <c r="E173" s="27" t="s">
        <v>2724</v>
      </c>
      <c r="F173" s="28" t="s">
        <v>304</v>
      </c>
      <c r="G173" s="29">
        <v>80</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25.5">
      <c r="A175" s="1" t="s">
        <v>308</v>
      </c>
      <c r="E175" s="33" t="s">
        <v>3624</v>
      </c>
    </row>
    <row r="176" ht="153">
      <c r="A176" s="1" t="s">
        <v>309</v>
      </c>
      <c r="E176" s="27" t="s">
        <v>310</v>
      </c>
    </row>
    <row r="177" ht="25.5">
      <c r="A177" s="1" t="s">
        <v>300</v>
      </c>
      <c r="B177" s="1">
        <v>41</v>
      </c>
      <c r="C177" s="26" t="s">
        <v>751</v>
      </c>
      <c r="D177" t="s">
        <v>752</v>
      </c>
      <c r="E177" s="27" t="s">
        <v>753</v>
      </c>
      <c r="F177" s="28" t="s">
        <v>304</v>
      </c>
      <c r="G177" s="29">
        <v>3</v>
      </c>
      <c r="H177" s="28">
        <v>0</v>
      </c>
      <c r="I177" s="30">
        <f>ROUND(G177*H177,P4)</f>
        <v>0</v>
      </c>
      <c r="L177" s="31">
        <v>0</v>
      </c>
      <c r="M177" s="24">
        <f>ROUND(G177*L177,P4)</f>
        <v>0</v>
      </c>
      <c r="N177" s="25" t="s">
        <v>305</v>
      </c>
      <c r="O177" s="32">
        <f>M177*AA177</f>
        <v>0</v>
      </c>
      <c r="P177" s="1">
        <v>3</v>
      </c>
      <c r="AA177" s="1">
        <f>IF(P177=1,$O$3,IF(P177=2,$O$4,$O$5))</f>
        <v>0</v>
      </c>
    </row>
    <row r="178">
      <c r="A178" s="1" t="s">
        <v>306</v>
      </c>
      <c r="E178" s="27" t="s">
        <v>307</v>
      </c>
    </row>
    <row r="179" ht="25.5">
      <c r="A179" s="1" t="s">
        <v>308</v>
      </c>
      <c r="E179" s="33" t="s">
        <v>2824</v>
      </c>
    </row>
    <row r="180" ht="153">
      <c r="A180" s="1" t="s">
        <v>309</v>
      </c>
      <c r="E180" s="27" t="s">
        <v>310</v>
      </c>
    </row>
    <row r="181" ht="25.5">
      <c r="A181" s="1" t="s">
        <v>300</v>
      </c>
      <c r="B181" s="1">
        <v>42</v>
      </c>
      <c r="C181" s="26" t="s">
        <v>3546</v>
      </c>
      <c r="D181" t="s">
        <v>3547</v>
      </c>
      <c r="E181" s="27" t="s">
        <v>3548</v>
      </c>
      <c r="F181" s="28" t="s">
        <v>304</v>
      </c>
      <c r="G181" s="29">
        <v>13</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25.5">
      <c r="A183" s="1" t="s">
        <v>308</v>
      </c>
      <c r="E183" s="33" t="s">
        <v>3625</v>
      </c>
    </row>
    <row r="184" ht="153">
      <c r="A184" s="1" t="s">
        <v>309</v>
      </c>
      <c r="E184" s="27" t="s">
        <v>310</v>
      </c>
    </row>
  </sheetData>
  <sheetProtection sheet="1" objects="1" scenarios="1" spinCount="100000" saltValue="jViP8xrN/Hp0LrHX3Qo/krEeYJnqx8BOGWV5MvkvcM+aVrGk+M/C6xDRqeyZBK9O9zJBnRW7udWxaIZEXPRwHA==" hashValue="oGK6NarvLKyHErUFW3K2nLvOYkWfAx478VI+uAXPBjS2Ky7cwjs1ES1taAlOOMbAilgP/wWXlvxAU+ZWcACC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102</v>
      </c>
      <c r="M3" s="20">
        <f>Rekapitulace!C55</f>
        <v>0</v>
      </c>
      <c r="N3" s="6" t="s">
        <v>3</v>
      </c>
      <c r="O3">
        <v>0</v>
      </c>
      <c r="P3">
        <v>2</v>
      </c>
    </row>
    <row r="4" ht="34.01575" customHeight="1">
      <c r="A4" s="16" t="s">
        <v>278</v>
      </c>
      <c r="B4" s="17" t="s">
        <v>279</v>
      </c>
      <c r="C4" s="18" t="s">
        <v>102</v>
      </c>
      <c r="D4" s="1"/>
      <c r="E4" s="17" t="s">
        <v>103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COUNTIFS(L8:L82,"=0",A8:A82,"P")+COUNTIFS(L8:L82,"",A8:A82,"P")+SUM(Q8:Q82)</f>
        <v>0</v>
      </c>
    </row>
    <row r="8">
      <c r="A8" s="1" t="s">
        <v>295</v>
      </c>
      <c r="C8" s="22" t="s">
        <v>3626</v>
      </c>
      <c r="E8" s="23" t="s">
        <v>111</v>
      </c>
      <c r="L8" s="24">
        <f>L9+L42+L51+L56+L65</f>
        <v>0</v>
      </c>
      <c r="M8" s="24">
        <f>M9+M42+M51+M56+M65</f>
        <v>0</v>
      </c>
      <c r="N8" s="25"/>
    </row>
    <row r="9">
      <c r="A9" s="1" t="s">
        <v>297</v>
      </c>
      <c r="C9" s="22" t="s">
        <v>323</v>
      </c>
      <c r="E9" s="23" t="s">
        <v>324</v>
      </c>
      <c r="L9" s="24">
        <f>SUMIFS(L10:L41,A10:A41,"P")</f>
        <v>0</v>
      </c>
      <c r="M9" s="24">
        <f>SUMIFS(M10:M41,A10:A41,"P")</f>
        <v>0</v>
      </c>
      <c r="N9" s="25"/>
    </row>
    <row r="10">
      <c r="A10" s="1" t="s">
        <v>300</v>
      </c>
      <c r="B10" s="1">
        <v>1</v>
      </c>
      <c r="C10" s="26" t="s">
        <v>3627</v>
      </c>
      <c r="D10" t="s">
        <v>298</v>
      </c>
      <c r="E10" s="27" t="s">
        <v>3628</v>
      </c>
      <c r="F10" s="28" t="s">
        <v>350</v>
      </c>
      <c r="G10" s="29">
        <v>200</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3629</v>
      </c>
    </row>
    <row r="13" ht="25.5">
      <c r="A13" s="1" t="s">
        <v>309</v>
      </c>
      <c r="E13" s="27" t="s">
        <v>3630</v>
      </c>
    </row>
    <row r="14">
      <c r="A14" s="1" t="s">
        <v>300</v>
      </c>
      <c r="B14" s="1">
        <v>2</v>
      </c>
      <c r="C14" s="26" t="s">
        <v>714</v>
      </c>
      <c r="D14" t="s">
        <v>298</v>
      </c>
      <c r="E14" s="27" t="s">
        <v>715</v>
      </c>
      <c r="F14" s="28" t="s">
        <v>350</v>
      </c>
      <c r="G14" s="29">
        <v>500</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3631</v>
      </c>
    </row>
    <row r="17" ht="51">
      <c r="A17" s="1" t="s">
        <v>309</v>
      </c>
      <c r="E17" s="27" t="s">
        <v>3632</v>
      </c>
    </row>
    <row r="18">
      <c r="A18" s="1" t="s">
        <v>300</v>
      </c>
      <c r="B18" s="1">
        <v>3</v>
      </c>
      <c r="C18" s="26" t="s">
        <v>3633</v>
      </c>
      <c r="D18" t="s">
        <v>298</v>
      </c>
      <c r="E18" s="27" t="s">
        <v>3634</v>
      </c>
      <c r="F18" s="28" t="s">
        <v>359</v>
      </c>
      <c r="G18" s="29">
        <v>100</v>
      </c>
      <c r="H18" s="28">
        <v>0</v>
      </c>
      <c r="I18" s="30">
        <f>ROUND(G18*H18,P4)</f>
        <v>0</v>
      </c>
      <c r="L18" s="31">
        <v>0</v>
      </c>
      <c r="M18" s="24">
        <f>ROUND(G18*L18,P4)</f>
        <v>0</v>
      </c>
      <c r="N18" s="25" t="s">
        <v>2659</v>
      </c>
      <c r="O18" s="32">
        <f>M18*AA18</f>
        <v>0</v>
      </c>
      <c r="P18" s="1">
        <v>3</v>
      </c>
      <c r="AA18" s="1">
        <f>IF(P18=1,$O$3,IF(P18=2,$O$4,$O$5))</f>
        <v>0</v>
      </c>
    </row>
    <row r="19">
      <c r="A19" s="1" t="s">
        <v>306</v>
      </c>
      <c r="E19" s="27" t="s">
        <v>329</v>
      </c>
    </row>
    <row r="20" ht="25.5">
      <c r="A20" s="1" t="s">
        <v>308</v>
      </c>
      <c r="E20" s="33" t="s">
        <v>3635</v>
      </c>
    </row>
    <row r="21" ht="178.5">
      <c r="A21" s="1" t="s">
        <v>309</v>
      </c>
      <c r="E21" s="27" t="s">
        <v>3636</v>
      </c>
    </row>
    <row r="22">
      <c r="A22" s="1" t="s">
        <v>300</v>
      </c>
      <c r="B22" s="1">
        <v>4</v>
      </c>
      <c r="C22" s="26" t="s">
        <v>3637</v>
      </c>
      <c r="D22" t="s">
        <v>298</v>
      </c>
      <c r="E22" s="27" t="s">
        <v>3638</v>
      </c>
      <c r="F22" s="28" t="s">
        <v>359</v>
      </c>
      <c r="G22" s="29">
        <v>100</v>
      </c>
      <c r="H22" s="28">
        <v>0</v>
      </c>
      <c r="I22" s="30">
        <f>ROUND(G22*H22,P4)</f>
        <v>0</v>
      </c>
      <c r="L22" s="31">
        <v>0</v>
      </c>
      <c r="M22" s="24">
        <f>ROUND(G22*L22,P4)</f>
        <v>0</v>
      </c>
      <c r="N22" s="25" t="s">
        <v>2659</v>
      </c>
      <c r="O22" s="32">
        <f>M22*AA22</f>
        <v>0</v>
      </c>
      <c r="P22" s="1">
        <v>3</v>
      </c>
      <c r="AA22" s="1">
        <f>IF(P22=1,$O$3,IF(P22=2,$O$4,$O$5))</f>
        <v>0</v>
      </c>
    </row>
    <row r="23">
      <c r="A23" s="1" t="s">
        <v>306</v>
      </c>
      <c r="E23" s="27" t="s">
        <v>329</v>
      </c>
    </row>
    <row r="24">
      <c r="A24" s="1" t="s">
        <v>308</v>
      </c>
      <c r="E24" s="33" t="s">
        <v>3639</v>
      </c>
    </row>
    <row r="25" ht="63.75">
      <c r="A25" s="1" t="s">
        <v>309</v>
      </c>
      <c r="E25" s="27" t="s">
        <v>3640</v>
      </c>
    </row>
    <row r="26">
      <c r="A26" s="1" t="s">
        <v>300</v>
      </c>
      <c r="B26" s="1">
        <v>5</v>
      </c>
      <c r="C26" s="26" t="s">
        <v>3195</v>
      </c>
      <c r="D26" t="s">
        <v>298</v>
      </c>
      <c r="E26" s="27" t="s">
        <v>3196</v>
      </c>
      <c r="F26" s="28" t="s">
        <v>327</v>
      </c>
      <c r="G26" s="29">
        <v>610</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3641</v>
      </c>
    </row>
    <row r="29" ht="191.25">
      <c r="A29" s="1" t="s">
        <v>309</v>
      </c>
      <c r="E29" s="27" t="s">
        <v>3198</v>
      </c>
    </row>
    <row r="30">
      <c r="A30" s="1" t="s">
        <v>300</v>
      </c>
      <c r="B30" s="1">
        <v>6</v>
      </c>
      <c r="C30" s="26" t="s">
        <v>3204</v>
      </c>
      <c r="D30" t="s">
        <v>298</v>
      </c>
      <c r="E30" s="27" t="s">
        <v>3205</v>
      </c>
      <c r="F30" s="28" t="s">
        <v>350</v>
      </c>
      <c r="G30" s="29">
        <v>3352.8000000000002</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3642</v>
      </c>
    </row>
    <row r="33" ht="25.5">
      <c r="A33" s="1" t="s">
        <v>309</v>
      </c>
      <c r="E33" s="27" t="s">
        <v>3207</v>
      </c>
    </row>
    <row r="34">
      <c r="A34" s="1" t="s">
        <v>300</v>
      </c>
      <c r="B34" s="1">
        <v>7</v>
      </c>
      <c r="C34" s="26" t="s">
        <v>3208</v>
      </c>
      <c r="D34" t="s">
        <v>298</v>
      </c>
      <c r="E34" s="27" t="s">
        <v>3209</v>
      </c>
      <c r="F34" s="28" t="s">
        <v>327</v>
      </c>
      <c r="G34" s="29">
        <v>610</v>
      </c>
      <c r="H34" s="28">
        <v>0</v>
      </c>
      <c r="I34" s="30">
        <f>ROUND(G34*H34,P4)</f>
        <v>0</v>
      </c>
      <c r="L34" s="31">
        <v>0</v>
      </c>
      <c r="M34" s="24">
        <f>ROUND(G34*L34,P4)</f>
        <v>0</v>
      </c>
      <c r="N34" s="25" t="s">
        <v>780</v>
      </c>
      <c r="O34" s="32">
        <f>M34*AA34</f>
        <v>0</v>
      </c>
      <c r="P34" s="1">
        <v>3</v>
      </c>
      <c r="AA34" s="1">
        <f>IF(P34=1,$O$3,IF(P34=2,$O$4,$O$5))</f>
        <v>0</v>
      </c>
    </row>
    <row r="35" ht="25.5">
      <c r="A35" s="1" t="s">
        <v>306</v>
      </c>
      <c r="E35" s="27" t="s">
        <v>3210</v>
      </c>
    </row>
    <row r="36">
      <c r="A36" s="1" t="s">
        <v>308</v>
      </c>
      <c r="E36" s="33" t="s">
        <v>3643</v>
      </c>
    </row>
    <row r="37" ht="369.75">
      <c r="A37" s="1" t="s">
        <v>309</v>
      </c>
      <c r="E37" s="27" t="s">
        <v>3212</v>
      </c>
    </row>
    <row r="38">
      <c r="A38" s="1" t="s">
        <v>300</v>
      </c>
      <c r="B38" s="1">
        <v>8</v>
      </c>
      <c r="C38" s="26" t="s">
        <v>3213</v>
      </c>
      <c r="D38" t="s">
        <v>298</v>
      </c>
      <c r="E38" s="27" t="s">
        <v>3214</v>
      </c>
      <c r="F38" s="28" t="s">
        <v>327</v>
      </c>
      <c r="G38" s="29">
        <v>610</v>
      </c>
      <c r="H38" s="28">
        <v>0</v>
      </c>
      <c r="I38" s="30">
        <f>ROUND(G38*H38,P4)</f>
        <v>0</v>
      </c>
      <c r="L38" s="31">
        <v>0</v>
      </c>
      <c r="M38" s="24">
        <f>ROUND(G38*L38,P4)</f>
        <v>0</v>
      </c>
      <c r="N38" s="25" t="s">
        <v>780</v>
      </c>
      <c r="O38" s="32">
        <f>M38*AA38</f>
        <v>0</v>
      </c>
      <c r="P38" s="1">
        <v>3</v>
      </c>
      <c r="AA38" s="1">
        <f>IF(P38=1,$O$3,IF(P38=2,$O$4,$O$5))</f>
        <v>0</v>
      </c>
    </row>
    <row r="39">
      <c r="A39" s="1" t="s">
        <v>306</v>
      </c>
      <c r="E39" s="27" t="s">
        <v>3215</v>
      </c>
    </row>
    <row r="40" ht="25.5">
      <c r="A40" s="1" t="s">
        <v>308</v>
      </c>
      <c r="E40" s="33" t="s">
        <v>3644</v>
      </c>
    </row>
    <row r="41" ht="306">
      <c r="A41" s="1" t="s">
        <v>309</v>
      </c>
      <c r="E41" s="27" t="s">
        <v>3217</v>
      </c>
    </row>
    <row r="42">
      <c r="A42" s="1" t="s">
        <v>297</v>
      </c>
      <c r="C42" s="22" t="s">
        <v>654</v>
      </c>
      <c r="E42" s="23" t="s">
        <v>655</v>
      </c>
      <c r="L42" s="24">
        <f>SUMIFS(L43:L50,A43:A50,"P")</f>
        <v>0</v>
      </c>
      <c r="M42" s="24">
        <f>SUMIFS(M43:M50,A43:A50,"P")</f>
        <v>0</v>
      </c>
      <c r="N42" s="25"/>
    </row>
    <row r="43" ht="25.5">
      <c r="A43" s="1" t="s">
        <v>300</v>
      </c>
      <c r="B43" s="1">
        <v>9</v>
      </c>
      <c r="C43" s="26" t="s">
        <v>3412</v>
      </c>
      <c r="D43" t="s">
        <v>298</v>
      </c>
      <c r="E43" s="27" t="s">
        <v>3413</v>
      </c>
      <c r="F43" s="28" t="s">
        <v>327</v>
      </c>
      <c r="G43" s="29">
        <v>88.599999999999994</v>
      </c>
      <c r="H43" s="28">
        <v>0</v>
      </c>
      <c r="I43" s="30">
        <f>ROUND(G43*H43,P4)</f>
        <v>0</v>
      </c>
      <c r="L43" s="31">
        <v>0</v>
      </c>
      <c r="M43" s="24">
        <f>ROUND(G43*L43,P4)</f>
        <v>0</v>
      </c>
      <c r="N43" s="25" t="s">
        <v>2659</v>
      </c>
      <c r="O43" s="32">
        <f>M43*AA43</f>
        <v>0</v>
      </c>
      <c r="P43" s="1">
        <v>3</v>
      </c>
      <c r="AA43" s="1">
        <f>IF(P43=1,$O$3,IF(P43=2,$O$4,$O$5))</f>
        <v>0</v>
      </c>
    </row>
    <row r="44">
      <c r="A44" s="1" t="s">
        <v>306</v>
      </c>
      <c r="E44" s="27" t="s">
        <v>329</v>
      </c>
    </row>
    <row r="45">
      <c r="A45" s="1" t="s">
        <v>308</v>
      </c>
      <c r="E45" s="33" t="s">
        <v>3645</v>
      </c>
    </row>
    <row r="46" ht="242.25">
      <c r="A46" s="1" t="s">
        <v>309</v>
      </c>
      <c r="E46" s="27" t="s">
        <v>3646</v>
      </c>
    </row>
    <row r="47">
      <c r="A47" s="1" t="s">
        <v>300</v>
      </c>
      <c r="B47" s="1">
        <v>10</v>
      </c>
      <c r="C47" s="26" t="s">
        <v>3431</v>
      </c>
      <c r="D47" t="s">
        <v>298</v>
      </c>
      <c r="E47" s="27" t="s">
        <v>3432</v>
      </c>
      <c r="F47" s="28" t="s">
        <v>350</v>
      </c>
      <c r="G47" s="29">
        <v>486.39999999999998</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3647</v>
      </c>
    </row>
    <row r="50" ht="178.5">
      <c r="A50" s="1" t="s">
        <v>309</v>
      </c>
      <c r="E50" s="27" t="s">
        <v>3439</v>
      </c>
    </row>
    <row r="51">
      <c r="A51" s="1" t="s">
        <v>297</v>
      </c>
      <c r="C51" s="22" t="s">
        <v>639</v>
      </c>
      <c r="E51" s="23" t="s">
        <v>640</v>
      </c>
      <c r="L51" s="24">
        <f>SUMIFS(L52:L55,A52:A55,"P")</f>
        <v>0</v>
      </c>
      <c r="M51" s="24">
        <f>SUMIFS(M52:M55,A52:A55,"P")</f>
        <v>0</v>
      </c>
      <c r="N51" s="25"/>
    </row>
    <row r="52">
      <c r="A52" s="1" t="s">
        <v>300</v>
      </c>
      <c r="B52" s="1">
        <v>11</v>
      </c>
      <c r="C52" s="26" t="s">
        <v>3648</v>
      </c>
      <c r="D52" t="s">
        <v>298</v>
      </c>
      <c r="E52" s="27" t="s">
        <v>3649</v>
      </c>
      <c r="F52" s="28" t="s">
        <v>327</v>
      </c>
      <c r="G52" s="29">
        <v>1.28</v>
      </c>
      <c r="H52" s="28">
        <v>0</v>
      </c>
      <c r="I52" s="30">
        <f>ROUND(G52*H52,P4)</f>
        <v>0</v>
      </c>
      <c r="L52" s="31">
        <v>0</v>
      </c>
      <c r="M52" s="24">
        <f>ROUND(G52*L52,P4)</f>
        <v>0</v>
      </c>
      <c r="N52" s="25" t="s">
        <v>2659</v>
      </c>
      <c r="O52" s="32">
        <f>M52*AA52</f>
        <v>0</v>
      </c>
      <c r="P52" s="1">
        <v>3</v>
      </c>
      <c r="AA52" s="1">
        <f>IF(P52=1,$O$3,IF(P52=2,$O$4,$O$5))</f>
        <v>0</v>
      </c>
    </row>
    <row r="53">
      <c r="A53" s="1" t="s">
        <v>306</v>
      </c>
      <c r="E53" s="27" t="s">
        <v>329</v>
      </c>
    </row>
    <row r="54">
      <c r="A54" s="1" t="s">
        <v>308</v>
      </c>
      <c r="E54" s="33" t="s">
        <v>3650</v>
      </c>
    </row>
    <row r="55" ht="357">
      <c r="A55" s="1" t="s">
        <v>309</v>
      </c>
      <c r="E55" s="27" t="s">
        <v>3490</v>
      </c>
    </row>
    <row r="56">
      <c r="A56" s="1" t="s">
        <v>297</v>
      </c>
      <c r="C56" s="22" t="s">
        <v>643</v>
      </c>
      <c r="E56" s="23" t="s">
        <v>3134</v>
      </c>
      <c r="L56" s="24">
        <f>SUMIFS(L57:L64,A57:A64,"P")</f>
        <v>0</v>
      </c>
      <c r="M56" s="24">
        <f>SUMIFS(M57:M64,A57:A64,"P")</f>
        <v>0</v>
      </c>
      <c r="N56" s="25"/>
    </row>
    <row r="57">
      <c r="A57" s="1" t="s">
        <v>300</v>
      </c>
      <c r="B57" s="1">
        <v>12</v>
      </c>
      <c r="C57" s="26" t="s">
        <v>3651</v>
      </c>
      <c r="D57" t="s">
        <v>298</v>
      </c>
      <c r="E57" s="27" t="s">
        <v>3533</v>
      </c>
      <c r="F57" s="28" t="s">
        <v>327</v>
      </c>
      <c r="G57" s="29">
        <v>3</v>
      </c>
      <c r="H57" s="28">
        <v>0</v>
      </c>
      <c r="I57" s="30">
        <f>ROUND(G57*H57,P4)</f>
        <v>0</v>
      </c>
      <c r="L57" s="31">
        <v>0</v>
      </c>
      <c r="M57" s="24">
        <f>ROUND(G57*L57,P4)</f>
        <v>0</v>
      </c>
      <c r="N57" s="25" t="s">
        <v>2659</v>
      </c>
      <c r="O57" s="32">
        <f>M57*AA57</f>
        <v>0</v>
      </c>
      <c r="P57" s="1">
        <v>3</v>
      </c>
      <c r="AA57" s="1">
        <f>IF(P57=1,$O$3,IF(P57=2,$O$4,$O$5))</f>
        <v>0</v>
      </c>
    </row>
    <row r="58">
      <c r="A58" s="1" t="s">
        <v>306</v>
      </c>
      <c r="E58" s="27" t="s">
        <v>329</v>
      </c>
    </row>
    <row r="59" ht="25.5">
      <c r="A59" s="1" t="s">
        <v>308</v>
      </c>
      <c r="E59" s="33" t="s">
        <v>3652</v>
      </c>
    </row>
    <row r="60" ht="114.75">
      <c r="A60" s="1" t="s">
        <v>309</v>
      </c>
      <c r="E60" s="27" t="s">
        <v>3653</v>
      </c>
    </row>
    <row r="61">
      <c r="A61" s="1" t="s">
        <v>300</v>
      </c>
      <c r="B61" s="1">
        <v>13</v>
      </c>
      <c r="C61" s="26" t="s">
        <v>3654</v>
      </c>
      <c r="D61" t="s">
        <v>298</v>
      </c>
      <c r="E61" s="27" t="s">
        <v>3655</v>
      </c>
      <c r="F61" s="28" t="s">
        <v>327</v>
      </c>
      <c r="G61" s="29">
        <v>3</v>
      </c>
      <c r="H61" s="28">
        <v>0</v>
      </c>
      <c r="I61" s="30">
        <f>ROUND(G61*H61,P4)</f>
        <v>0</v>
      </c>
      <c r="L61" s="31">
        <v>0</v>
      </c>
      <c r="M61" s="24">
        <f>ROUND(G61*L61,P4)</f>
        <v>0</v>
      </c>
      <c r="N61" s="25" t="s">
        <v>2659</v>
      </c>
      <c r="O61" s="32">
        <f>M61*AA61</f>
        <v>0</v>
      </c>
      <c r="P61" s="1">
        <v>3</v>
      </c>
      <c r="AA61" s="1">
        <f>IF(P61=1,$O$3,IF(P61=2,$O$4,$O$5))</f>
        <v>0</v>
      </c>
    </row>
    <row r="62">
      <c r="A62" s="1" t="s">
        <v>306</v>
      </c>
      <c r="E62" s="27" t="s">
        <v>329</v>
      </c>
    </row>
    <row r="63">
      <c r="A63" s="1" t="s">
        <v>308</v>
      </c>
      <c r="E63" s="33" t="s">
        <v>3656</v>
      </c>
    </row>
    <row r="64" ht="114.75">
      <c r="A64" s="1" t="s">
        <v>309</v>
      </c>
      <c r="E64" s="27" t="s">
        <v>3653</v>
      </c>
    </row>
    <row r="65">
      <c r="A65" s="1" t="s">
        <v>297</v>
      </c>
      <c r="C65" s="22" t="s">
        <v>1059</v>
      </c>
      <c r="E65" s="23" t="s">
        <v>1060</v>
      </c>
      <c r="L65" s="24">
        <f>SUMIFS(L66:L81,A66:A81,"P")</f>
        <v>0</v>
      </c>
      <c r="M65" s="24">
        <f>SUMIFS(M66:M81,A66:A81,"P")</f>
        <v>0</v>
      </c>
      <c r="N65" s="25"/>
    </row>
    <row r="66" ht="25.5">
      <c r="A66" s="1" t="s">
        <v>300</v>
      </c>
      <c r="B66" s="1">
        <v>14</v>
      </c>
      <c r="C66" s="26" t="s">
        <v>301</v>
      </c>
      <c r="D66" t="s">
        <v>302</v>
      </c>
      <c r="E66" s="27" t="s">
        <v>303</v>
      </c>
      <c r="F66" s="28" t="s">
        <v>304</v>
      </c>
      <c r="G66" s="29">
        <v>1250.5</v>
      </c>
      <c r="H66" s="28">
        <v>0</v>
      </c>
      <c r="I66" s="30">
        <f>ROUND(G66*H66,P4)</f>
        <v>0</v>
      </c>
      <c r="L66" s="31">
        <v>0</v>
      </c>
      <c r="M66" s="24">
        <f>ROUND(G66*L66,P4)</f>
        <v>0</v>
      </c>
      <c r="N66" s="25" t="s">
        <v>305</v>
      </c>
      <c r="O66" s="32">
        <f>M66*AA66</f>
        <v>0</v>
      </c>
      <c r="P66" s="1">
        <v>3</v>
      </c>
      <c r="AA66" s="1">
        <f>IF(P66=1,$O$3,IF(P66=2,$O$4,$O$5))</f>
        <v>0</v>
      </c>
    </row>
    <row r="67">
      <c r="A67" s="1" t="s">
        <v>306</v>
      </c>
      <c r="E67" s="27" t="s">
        <v>307</v>
      </c>
    </row>
    <row r="68">
      <c r="A68" s="1" t="s">
        <v>308</v>
      </c>
      <c r="E68" s="33" t="s">
        <v>3657</v>
      </c>
    </row>
    <row r="69" ht="153">
      <c r="A69" s="1" t="s">
        <v>309</v>
      </c>
      <c r="E69" s="27" t="s">
        <v>310</v>
      </c>
    </row>
    <row r="70" ht="25.5">
      <c r="A70" s="1" t="s">
        <v>300</v>
      </c>
      <c r="B70" s="1">
        <v>15</v>
      </c>
      <c r="C70" s="26" t="s">
        <v>314</v>
      </c>
      <c r="D70" t="s">
        <v>315</v>
      </c>
      <c r="E70" s="27" t="s">
        <v>316</v>
      </c>
      <c r="F70" s="28" t="s">
        <v>304</v>
      </c>
      <c r="G70" s="29">
        <v>7.2000000000000002</v>
      </c>
      <c r="H70" s="28">
        <v>0</v>
      </c>
      <c r="I70" s="30">
        <f>ROUND(G70*H70,P4)</f>
        <v>0</v>
      </c>
      <c r="L70" s="31">
        <v>0</v>
      </c>
      <c r="M70" s="24">
        <f>ROUND(G70*L70,P4)</f>
        <v>0</v>
      </c>
      <c r="N70" s="25" t="s">
        <v>305</v>
      </c>
      <c r="O70" s="32">
        <f>M70*AA70</f>
        <v>0</v>
      </c>
      <c r="P70" s="1">
        <v>3</v>
      </c>
      <c r="AA70" s="1">
        <f>IF(P70=1,$O$3,IF(P70=2,$O$4,$O$5))</f>
        <v>0</v>
      </c>
    </row>
    <row r="71">
      <c r="A71" s="1" t="s">
        <v>306</v>
      </c>
      <c r="E71" s="27" t="s">
        <v>307</v>
      </c>
    </row>
    <row r="72">
      <c r="A72" s="1" t="s">
        <v>308</v>
      </c>
      <c r="E72" s="33" t="s">
        <v>3658</v>
      </c>
    </row>
    <row r="73" ht="153">
      <c r="A73" s="1" t="s">
        <v>309</v>
      </c>
      <c r="E73" s="27" t="s">
        <v>310</v>
      </c>
    </row>
    <row r="74" ht="25.5">
      <c r="A74" s="1" t="s">
        <v>300</v>
      </c>
      <c r="B74" s="1">
        <v>16</v>
      </c>
      <c r="C74" s="26" t="s">
        <v>751</v>
      </c>
      <c r="D74" t="s">
        <v>752</v>
      </c>
      <c r="E74" s="27" t="s">
        <v>753</v>
      </c>
      <c r="F74" s="28" t="s">
        <v>304</v>
      </c>
      <c r="G74" s="29">
        <v>10.5</v>
      </c>
      <c r="H74" s="28">
        <v>0</v>
      </c>
      <c r="I74" s="30">
        <f>ROUND(G74*H74,P4)</f>
        <v>0</v>
      </c>
      <c r="L74" s="31">
        <v>0</v>
      </c>
      <c r="M74" s="24">
        <f>ROUND(G74*L74,P4)</f>
        <v>0</v>
      </c>
      <c r="N74" s="25" t="s">
        <v>305</v>
      </c>
      <c r="O74" s="32">
        <f>M74*AA74</f>
        <v>0</v>
      </c>
      <c r="P74" s="1">
        <v>3</v>
      </c>
      <c r="AA74" s="1">
        <f>IF(P74=1,$O$3,IF(P74=2,$O$4,$O$5))</f>
        <v>0</v>
      </c>
    </row>
    <row r="75">
      <c r="A75" s="1" t="s">
        <v>306</v>
      </c>
      <c r="E75" s="27" t="s">
        <v>307</v>
      </c>
    </row>
    <row r="76">
      <c r="A76" s="1" t="s">
        <v>308</v>
      </c>
      <c r="E76" s="33" t="s">
        <v>3659</v>
      </c>
    </row>
    <row r="77" ht="153">
      <c r="A77" s="1" t="s">
        <v>309</v>
      </c>
      <c r="E77" s="27" t="s">
        <v>310</v>
      </c>
    </row>
    <row r="78" ht="25.5">
      <c r="A78" s="1" t="s">
        <v>300</v>
      </c>
      <c r="B78" s="1">
        <v>17</v>
      </c>
      <c r="C78" s="26" t="s">
        <v>3546</v>
      </c>
      <c r="D78" t="s">
        <v>3547</v>
      </c>
      <c r="E78" s="27" t="s">
        <v>3548</v>
      </c>
      <c r="F78" s="28" t="s">
        <v>304</v>
      </c>
      <c r="G78" s="29">
        <v>7.7999999999999998</v>
      </c>
      <c r="H78" s="28">
        <v>0</v>
      </c>
      <c r="I78" s="30">
        <f>ROUND(G78*H78,P4)</f>
        <v>0</v>
      </c>
      <c r="L78" s="31">
        <v>0</v>
      </c>
      <c r="M78" s="24">
        <f>ROUND(G78*L78,P4)</f>
        <v>0</v>
      </c>
      <c r="N78" s="25" t="s">
        <v>305</v>
      </c>
      <c r="O78" s="32">
        <f>M78*AA78</f>
        <v>0</v>
      </c>
      <c r="P78" s="1">
        <v>3</v>
      </c>
      <c r="AA78" s="1">
        <f>IF(P78=1,$O$3,IF(P78=2,$O$4,$O$5))</f>
        <v>0</v>
      </c>
    </row>
    <row r="79">
      <c r="A79" s="1" t="s">
        <v>306</v>
      </c>
      <c r="E79" s="27" t="s">
        <v>307</v>
      </c>
    </row>
    <row r="80">
      <c r="A80" s="1" t="s">
        <v>308</v>
      </c>
      <c r="E80" s="33" t="s">
        <v>3660</v>
      </c>
    </row>
    <row r="81" ht="153">
      <c r="A81" s="1" t="s">
        <v>309</v>
      </c>
      <c r="E81" s="27" t="s">
        <v>310</v>
      </c>
    </row>
  </sheetData>
  <sheetProtection sheet="1" objects="1" scenarios="1" spinCount="100000" saltValue="3J23zipzyFYHcnBuoWtnnvPIjEjOVr483KntL0qdzc1G80xExuDSPss5slDpAQPU1YabO/UNiBJt7b/ICskn/A==" hashValue="tKG5omQEX08wswSpFnuzUFSqdYvEJ1ono9llxoOU8W144uExGBAtjdL/1bG7DePtq9fwhsbeZXe3z8q9LyL0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3661</v>
      </c>
      <c r="E8" s="23" t="s">
        <v>115</v>
      </c>
      <c r="L8" s="24">
        <f>L9+L30+L95+L132+L137+L174+L207+L220+L253+L294</f>
        <v>0</v>
      </c>
      <c r="M8" s="24">
        <f>M9+M30+M95+M132+M137+M174+M207+M220+M253+M294</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SUMIFS(L31:L94,A31:A94,"P")</f>
        <v>0</v>
      </c>
      <c r="M30" s="24">
        <f>SUMIFS(M31:M94,A31:A94,"P")</f>
        <v>0</v>
      </c>
      <c r="N30" s="25"/>
    </row>
    <row r="31">
      <c r="A31" s="1" t="s">
        <v>300</v>
      </c>
      <c r="B31" s="1">
        <v>6</v>
      </c>
      <c r="C31" s="26" t="s">
        <v>3195</v>
      </c>
      <c r="D31" t="s">
        <v>298</v>
      </c>
      <c r="E31" s="27" t="s">
        <v>3278</v>
      </c>
      <c r="F31" s="28" t="s">
        <v>327</v>
      </c>
      <c r="G31" s="29">
        <v>926.67499999999995</v>
      </c>
      <c r="H31" s="28">
        <v>0</v>
      </c>
      <c r="I31" s="30">
        <f>ROUND(G31*H31,P4)</f>
        <v>0</v>
      </c>
      <c r="L31" s="31">
        <v>0</v>
      </c>
      <c r="M31" s="24">
        <f>ROUND(G31*L31,P4)</f>
        <v>0</v>
      </c>
      <c r="N31" s="25" t="s">
        <v>2659</v>
      </c>
      <c r="O31" s="32">
        <f>M31*AA31</f>
        <v>0</v>
      </c>
      <c r="P31" s="1">
        <v>3</v>
      </c>
      <c r="AA31" s="1">
        <f>IF(P31=1,$O$3,IF(P31=2,$O$4,$O$5))</f>
        <v>0</v>
      </c>
    </row>
    <row r="32">
      <c r="A32" s="1" t="s">
        <v>306</v>
      </c>
      <c r="E32" s="27" t="s">
        <v>329</v>
      </c>
    </row>
    <row r="33" ht="76.5">
      <c r="A33" s="1" t="s">
        <v>308</v>
      </c>
      <c r="E33" s="33" t="s">
        <v>3664</v>
      </c>
    </row>
    <row r="34" ht="191.25">
      <c r="A34" s="1" t="s">
        <v>309</v>
      </c>
      <c r="E34" s="27" t="s">
        <v>3280</v>
      </c>
    </row>
    <row r="35">
      <c r="A35" s="1" t="s">
        <v>300</v>
      </c>
      <c r="B35" s="1">
        <v>7</v>
      </c>
      <c r="C35" s="26" t="s">
        <v>3199</v>
      </c>
      <c r="D35" t="s">
        <v>298</v>
      </c>
      <c r="E35" s="27" t="s">
        <v>3200</v>
      </c>
      <c r="F35" s="28" t="s">
        <v>327</v>
      </c>
      <c r="G35" s="29">
        <v>5.9800000000000004</v>
      </c>
      <c r="H35" s="28">
        <v>0</v>
      </c>
      <c r="I35" s="30">
        <f>ROUND(G35*H35,P4)</f>
        <v>0</v>
      </c>
      <c r="L35" s="31">
        <v>0</v>
      </c>
      <c r="M35" s="24">
        <f>ROUND(G35*L35,P4)</f>
        <v>0</v>
      </c>
      <c r="N35" s="25" t="s">
        <v>2659</v>
      </c>
      <c r="O35" s="32">
        <f>M35*AA35</f>
        <v>0</v>
      </c>
      <c r="P35" s="1">
        <v>3</v>
      </c>
      <c r="AA35" s="1">
        <f>IF(P35=1,$O$3,IF(P35=2,$O$4,$O$5))</f>
        <v>0</v>
      </c>
    </row>
    <row r="36">
      <c r="A36" s="1" t="s">
        <v>306</v>
      </c>
      <c r="E36" s="27" t="s">
        <v>329</v>
      </c>
    </row>
    <row r="37" ht="38.25">
      <c r="A37" s="1" t="s">
        <v>308</v>
      </c>
      <c r="E37" s="33" t="s">
        <v>3665</v>
      </c>
    </row>
    <row r="38" ht="229.5">
      <c r="A38" s="1" t="s">
        <v>309</v>
      </c>
      <c r="E38" s="27" t="s">
        <v>3203</v>
      </c>
    </row>
    <row r="39">
      <c r="A39" s="1" t="s">
        <v>300</v>
      </c>
      <c r="B39" s="1">
        <v>8</v>
      </c>
      <c r="C39" s="26" t="s">
        <v>3204</v>
      </c>
      <c r="D39" t="s">
        <v>298</v>
      </c>
      <c r="E39" s="27" t="s">
        <v>3553</v>
      </c>
      <c r="F39" s="28" t="s">
        <v>350</v>
      </c>
      <c r="G39" s="29">
        <v>1288.9400000000001</v>
      </c>
      <c r="H39" s="28">
        <v>0</v>
      </c>
      <c r="I39" s="30">
        <f>ROUND(G39*H39,P4)</f>
        <v>0</v>
      </c>
      <c r="L39" s="31">
        <v>0</v>
      </c>
      <c r="M39" s="24">
        <f>ROUND(G39*L39,P4)</f>
        <v>0</v>
      </c>
      <c r="N39" s="25" t="s">
        <v>2659</v>
      </c>
      <c r="O39" s="32">
        <f>M39*AA39</f>
        <v>0</v>
      </c>
      <c r="P39" s="1">
        <v>3</v>
      </c>
      <c r="AA39" s="1">
        <f>IF(P39=1,$O$3,IF(P39=2,$O$4,$O$5))</f>
        <v>0</v>
      </c>
    </row>
    <row r="40">
      <c r="A40" s="1" t="s">
        <v>306</v>
      </c>
      <c r="E40" s="27" t="s">
        <v>329</v>
      </c>
    </row>
    <row r="41" ht="51">
      <c r="A41" s="1" t="s">
        <v>308</v>
      </c>
      <c r="E41" s="33" t="s">
        <v>3666</v>
      </c>
    </row>
    <row r="42" ht="25.5">
      <c r="A42" s="1" t="s">
        <v>309</v>
      </c>
      <c r="E42" s="27" t="s">
        <v>3556</v>
      </c>
    </row>
    <row r="43">
      <c r="A43" s="1" t="s">
        <v>300</v>
      </c>
      <c r="B43" s="1">
        <v>9</v>
      </c>
      <c r="C43" s="26" t="s">
        <v>3293</v>
      </c>
      <c r="D43" t="s">
        <v>298</v>
      </c>
      <c r="E43" s="27" t="s">
        <v>3667</v>
      </c>
      <c r="F43" s="28" t="s">
        <v>350</v>
      </c>
      <c r="G43" s="29">
        <v>272.30000000000001</v>
      </c>
      <c r="H43" s="28">
        <v>0</v>
      </c>
      <c r="I43" s="30">
        <f>ROUND(G43*H43,P4)</f>
        <v>0</v>
      </c>
      <c r="L43" s="31">
        <v>0</v>
      </c>
      <c r="M43" s="24">
        <f>ROUND(G43*L43,P4)</f>
        <v>0</v>
      </c>
      <c r="N43" s="25" t="s">
        <v>2659</v>
      </c>
      <c r="O43" s="32">
        <f>M43*AA43</f>
        <v>0</v>
      </c>
      <c r="P43" s="1">
        <v>3</v>
      </c>
      <c r="AA43" s="1">
        <f>IF(P43=1,$O$3,IF(P43=2,$O$4,$O$5))</f>
        <v>0</v>
      </c>
    </row>
    <row r="44">
      <c r="A44" s="1" t="s">
        <v>306</v>
      </c>
      <c r="E44" s="27" t="s">
        <v>329</v>
      </c>
    </row>
    <row r="45" ht="38.25">
      <c r="A45" s="1" t="s">
        <v>308</v>
      </c>
      <c r="E45" s="33" t="s">
        <v>3668</v>
      </c>
    </row>
    <row r="46" ht="38.25">
      <c r="A46" s="1" t="s">
        <v>309</v>
      </c>
      <c r="E46" s="27" t="s">
        <v>3669</v>
      </c>
    </row>
    <row r="47">
      <c r="A47" s="1" t="s">
        <v>300</v>
      </c>
      <c r="B47" s="1">
        <v>10</v>
      </c>
      <c r="C47" s="26" t="s">
        <v>3297</v>
      </c>
      <c r="D47" t="s">
        <v>298</v>
      </c>
      <c r="E47" s="27" t="s">
        <v>3298</v>
      </c>
      <c r="F47" s="28" t="s">
        <v>327</v>
      </c>
      <c r="G47" s="29">
        <v>184.565</v>
      </c>
      <c r="H47" s="28">
        <v>0</v>
      </c>
      <c r="I47" s="30">
        <f>ROUND(G47*H47,P4)</f>
        <v>0</v>
      </c>
      <c r="L47" s="31">
        <v>0</v>
      </c>
      <c r="M47" s="24">
        <f>ROUND(G47*L47,P4)</f>
        <v>0</v>
      </c>
      <c r="N47" s="25" t="s">
        <v>2659</v>
      </c>
      <c r="O47" s="32">
        <f>M47*AA47</f>
        <v>0</v>
      </c>
      <c r="P47" s="1">
        <v>3</v>
      </c>
      <c r="AA47" s="1">
        <f>IF(P47=1,$O$3,IF(P47=2,$O$4,$O$5))</f>
        <v>0</v>
      </c>
    </row>
    <row r="48">
      <c r="A48" s="1" t="s">
        <v>306</v>
      </c>
      <c r="E48" s="27" t="s">
        <v>3299</v>
      </c>
    </row>
    <row r="49" ht="25.5">
      <c r="A49" s="1" t="s">
        <v>308</v>
      </c>
      <c r="E49" s="33" t="s">
        <v>3670</v>
      </c>
    </row>
    <row r="50" ht="38.25">
      <c r="A50" s="1" t="s">
        <v>309</v>
      </c>
      <c r="E50" s="27" t="s">
        <v>3301</v>
      </c>
    </row>
    <row r="51">
      <c r="A51" s="1" t="s">
        <v>300</v>
      </c>
      <c r="B51" s="1">
        <v>11</v>
      </c>
      <c r="C51" s="26" t="s">
        <v>1731</v>
      </c>
      <c r="D51" t="s">
        <v>298</v>
      </c>
      <c r="E51" s="27" t="s">
        <v>3671</v>
      </c>
      <c r="F51" s="28" t="s">
        <v>350</v>
      </c>
      <c r="G51" s="29">
        <v>272.30000000000001</v>
      </c>
      <c r="H51" s="28">
        <v>0</v>
      </c>
      <c r="I51" s="30">
        <f>ROUND(G51*H51,P4)</f>
        <v>0</v>
      </c>
      <c r="L51" s="31">
        <v>0</v>
      </c>
      <c r="M51" s="24">
        <f>ROUND(G51*L51,P4)</f>
        <v>0</v>
      </c>
      <c r="N51" s="25" t="s">
        <v>2659</v>
      </c>
      <c r="O51" s="32">
        <f>M51*AA51</f>
        <v>0</v>
      </c>
      <c r="P51" s="1">
        <v>3</v>
      </c>
      <c r="AA51" s="1">
        <f>IF(P51=1,$O$3,IF(P51=2,$O$4,$O$5))</f>
        <v>0</v>
      </c>
    </row>
    <row r="52">
      <c r="A52" s="1" t="s">
        <v>306</v>
      </c>
      <c r="E52" s="27" t="s">
        <v>329</v>
      </c>
    </row>
    <row r="53" ht="38.25">
      <c r="A53" s="1" t="s">
        <v>308</v>
      </c>
      <c r="E53" s="33" t="s">
        <v>3668</v>
      </c>
    </row>
    <row r="54" ht="25.5">
      <c r="A54" s="1" t="s">
        <v>309</v>
      </c>
      <c r="E54" s="27" t="s">
        <v>3672</v>
      </c>
    </row>
    <row r="55">
      <c r="A55" s="1" t="s">
        <v>300</v>
      </c>
      <c r="B55" s="1">
        <v>12</v>
      </c>
      <c r="C55" s="26" t="s">
        <v>3309</v>
      </c>
      <c r="D55" t="s">
        <v>298</v>
      </c>
      <c r="E55" s="27" t="s">
        <v>3673</v>
      </c>
      <c r="F55" s="28" t="s">
        <v>350</v>
      </c>
      <c r="G55" s="29">
        <v>272.30000000000001</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3668</v>
      </c>
    </row>
    <row r="58" ht="38.25">
      <c r="A58" s="1" t="s">
        <v>309</v>
      </c>
      <c r="E58" s="27" t="s">
        <v>3674</v>
      </c>
    </row>
    <row r="59">
      <c r="A59" s="1" t="s">
        <v>300</v>
      </c>
      <c r="B59" s="1">
        <v>13</v>
      </c>
      <c r="C59" s="26" t="s">
        <v>3675</v>
      </c>
      <c r="D59" t="s">
        <v>298</v>
      </c>
      <c r="E59" s="27" t="s">
        <v>3676</v>
      </c>
      <c r="F59" s="28" t="s">
        <v>350</v>
      </c>
      <c r="G59" s="29">
        <v>272.30000000000001</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3668</v>
      </c>
    </row>
    <row r="62" ht="25.5">
      <c r="A62" s="1" t="s">
        <v>309</v>
      </c>
      <c r="E62" s="27" t="s">
        <v>3677</v>
      </c>
    </row>
    <row r="63">
      <c r="A63" s="1" t="s">
        <v>300</v>
      </c>
      <c r="B63" s="1">
        <v>14</v>
      </c>
      <c r="C63" s="26" t="s">
        <v>3312</v>
      </c>
      <c r="D63" t="s">
        <v>298</v>
      </c>
      <c r="E63" s="27" t="s">
        <v>3313</v>
      </c>
      <c r="F63" s="28" t="s">
        <v>327</v>
      </c>
      <c r="G63" s="29">
        <v>20.422999999999998</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3678</v>
      </c>
    </row>
    <row r="66" ht="38.25">
      <c r="A66" s="1" t="s">
        <v>309</v>
      </c>
      <c r="E66" s="27" t="s">
        <v>3679</v>
      </c>
    </row>
    <row r="67">
      <c r="A67" s="1" t="s">
        <v>300</v>
      </c>
      <c r="B67" s="1">
        <v>15</v>
      </c>
      <c r="C67" s="26" t="s">
        <v>3315</v>
      </c>
      <c r="D67" t="s">
        <v>298</v>
      </c>
      <c r="E67" s="27" t="s">
        <v>3680</v>
      </c>
      <c r="F67" s="28" t="s">
        <v>327</v>
      </c>
      <c r="G67" s="29">
        <v>225.41</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3681</v>
      </c>
    </row>
    <row r="70">
      <c r="A70" s="1" t="s">
        <v>309</v>
      </c>
      <c r="E70" s="27" t="s">
        <v>329</v>
      </c>
    </row>
    <row r="71">
      <c r="A71" s="1" t="s">
        <v>300</v>
      </c>
      <c r="B71" s="1">
        <v>16</v>
      </c>
      <c r="C71" s="26" t="s">
        <v>3319</v>
      </c>
      <c r="D71" t="s">
        <v>298</v>
      </c>
      <c r="E71" s="27" t="s">
        <v>3320</v>
      </c>
      <c r="F71" s="28" t="s">
        <v>327</v>
      </c>
      <c r="G71" s="29">
        <v>225.41</v>
      </c>
      <c r="H71" s="28">
        <v>0</v>
      </c>
      <c r="I71" s="30">
        <f>ROUND(G71*H71,P4)</f>
        <v>0</v>
      </c>
      <c r="L71" s="31">
        <v>0</v>
      </c>
      <c r="M71" s="24">
        <f>ROUND(G71*L71,P4)</f>
        <v>0</v>
      </c>
      <c r="N71" s="25" t="s">
        <v>780</v>
      </c>
      <c r="O71" s="32">
        <f>M71*AA71</f>
        <v>0</v>
      </c>
      <c r="P71" s="1">
        <v>3</v>
      </c>
      <c r="AA71" s="1">
        <f>IF(P71=1,$O$3,IF(P71=2,$O$4,$O$5))</f>
        <v>0</v>
      </c>
    </row>
    <row r="72" ht="25.5">
      <c r="A72" s="1" t="s">
        <v>306</v>
      </c>
      <c r="E72" s="27" t="s">
        <v>3210</v>
      </c>
    </row>
    <row r="73" ht="51">
      <c r="A73" s="1" t="s">
        <v>308</v>
      </c>
      <c r="E73" s="33" t="s">
        <v>3682</v>
      </c>
    </row>
    <row r="74" ht="25.5">
      <c r="A74" s="1" t="s">
        <v>309</v>
      </c>
      <c r="E74" s="27" t="s">
        <v>3322</v>
      </c>
    </row>
    <row r="75">
      <c r="A75" s="1" t="s">
        <v>300</v>
      </c>
      <c r="B75" s="1">
        <v>17</v>
      </c>
      <c r="C75" s="26" t="s">
        <v>3334</v>
      </c>
      <c r="D75" t="s">
        <v>298</v>
      </c>
      <c r="E75" s="27" t="s">
        <v>3335</v>
      </c>
      <c r="F75" s="28" t="s">
        <v>327</v>
      </c>
      <c r="G75" s="29">
        <v>762.02499999999998</v>
      </c>
      <c r="H75" s="28">
        <v>0</v>
      </c>
      <c r="I75" s="30">
        <f>ROUND(G75*H75,P4)</f>
        <v>0</v>
      </c>
      <c r="L75" s="31">
        <v>0</v>
      </c>
      <c r="M75" s="24">
        <f>ROUND(G75*L75,P4)</f>
        <v>0</v>
      </c>
      <c r="N75" s="25" t="s">
        <v>780</v>
      </c>
      <c r="O75" s="32">
        <f>M75*AA75</f>
        <v>0</v>
      </c>
      <c r="P75" s="1">
        <v>3</v>
      </c>
      <c r="AA75" s="1">
        <f>IF(P75=1,$O$3,IF(P75=2,$O$4,$O$5))</f>
        <v>0</v>
      </c>
    </row>
    <row r="76">
      <c r="A76" s="1" t="s">
        <v>306</v>
      </c>
      <c r="E76" s="27" t="s">
        <v>329</v>
      </c>
    </row>
    <row r="77" ht="38.25">
      <c r="A77" s="1" t="s">
        <v>308</v>
      </c>
      <c r="E77" s="33" t="s">
        <v>3683</v>
      </c>
    </row>
    <row r="78" ht="306">
      <c r="A78" s="1" t="s">
        <v>309</v>
      </c>
      <c r="E78" s="27" t="s">
        <v>3337</v>
      </c>
    </row>
    <row r="79">
      <c r="A79" s="1" t="s">
        <v>300</v>
      </c>
      <c r="B79" s="1">
        <v>18</v>
      </c>
      <c r="C79" s="26" t="s">
        <v>3213</v>
      </c>
      <c r="D79" t="s">
        <v>298</v>
      </c>
      <c r="E79" s="27" t="s">
        <v>3338</v>
      </c>
      <c r="F79" s="28" t="s">
        <v>327</v>
      </c>
      <c r="G79" s="29">
        <v>258.35000000000002</v>
      </c>
      <c r="H79" s="28">
        <v>0</v>
      </c>
      <c r="I79" s="30">
        <f>ROUND(G79*H79,P4)</f>
        <v>0</v>
      </c>
      <c r="L79" s="31">
        <v>0</v>
      </c>
      <c r="M79" s="24">
        <f>ROUND(G79*L79,P4)</f>
        <v>0</v>
      </c>
      <c r="N79" s="25" t="s">
        <v>780</v>
      </c>
      <c r="O79" s="32">
        <f>M79*AA79</f>
        <v>0</v>
      </c>
      <c r="P79" s="1">
        <v>3</v>
      </c>
      <c r="AA79" s="1">
        <f>IF(P79=1,$O$3,IF(P79=2,$O$4,$O$5))</f>
        <v>0</v>
      </c>
    </row>
    <row r="80">
      <c r="A80" s="1" t="s">
        <v>306</v>
      </c>
      <c r="E80" s="27" t="s">
        <v>3339</v>
      </c>
    </row>
    <row r="81" ht="25.5">
      <c r="A81" s="1" t="s">
        <v>308</v>
      </c>
      <c r="E81" s="33" t="s">
        <v>3684</v>
      </c>
    </row>
    <row r="82" ht="306">
      <c r="A82" s="1" t="s">
        <v>309</v>
      </c>
      <c r="E82" s="27" t="s">
        <v>3341</v>
      </c>
    </row>
    <row r="83">
      <c r="A83" s="1" t="s">
        <v>300</v>
      </c>
      <c r="B83" s="1">
        <v>19</v>
      </c>
      <c r="C83" s="26" t="s">
        <v>3342</v>
      </c>
      <c r="D83" t="s">
        <v>298</v>
      </c>
      <c r="E83" s="27" t="s">
        <v>3343</v>
      </c>
      <c r="F83" s="28" t="s">
        <v>327</v>
      </c>
      <c r="G83" s="29">
        <v>184.565</v>
      </c>
      <c r="H83" s="28">
        <v>0</v>
      </c>
      <c r="I83" s="30">
        <f>ROUND(G83*H83,P4)</f>
        <v>0</v>
      </c>
      <c r="L83" s="31">
        <v>0</v>
      </c>
      <c r="M83" s="24">
        <f>ROUND(G83*L83,P4)</f>
        <v>0</v>
      </c>
      <c r="N83" s="25" t="s">
        <v>780</v>
      </c>
      <c r="O83" s="32">
        <f>M83*AA83</f>
        <v>0</v>
      </c>
      <c r="P83" s="1">
        <v>3</v>
      </c>
      <c r="AA83" s="1">
        <f>IF(P83=1,$O$3,IF(P83=2,$O$4,$O$5))</f>
        <v>0</v>
      </c>
    </row>
    <row r="84">
      <c r="A84" s="1" t="s">
        <v>306</v>
      </c>
      <c r="E84" s="27" t="s">
        <v>3344</v>
      </c>
    </row>
    <row r="85" ht="25.5">
      <c r="A85" s="1" t="s">
        <v>308</v>
      </c>
      <c r="E85" s="33" t="s">
        <v>3685</v>
      </c>
    </row>
    <row r="86" ht="306">
      <c r="A86" s="1" t="s">
        <v>309</v>
      </c>
      <c r="E86" s="27" t="s">
        <v>3346</v>
      </c>
    </row>
    <row r="87">
      <c r="A87" s="1" t="s">
        <v>300</v>
      </c>
      <c r="B87" s="1">
        <v>20</v>
      </c>
      <c r="C87" s="26" t="s">
        <v>3686</v>
      </c>
      <c r="D87" t="s">
        <v>298</v>
      </c>
      <c r="E87" s="27" t="s">
        <v>3687</v>
      </c>
      <c r="F87" s="28" t="s">
        <v>327</v>
      </c>
      <c r="G87" s="29">
        <v>258.35000000000002</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76.5">
      <c r="A89" s="1" t="s">
        <v>308</v>
      </c>
      <c r="E89" s="33" t="s">
        <v>3688</v>
      </c>
    </row>
    <row r="90" ht="318.75">
      <c r="A90" s="1" t="s">
        <v>309</v>
      </c>
      <c r="E90" s="27" t="s">
        <v>3361</v>
      </c>
    </row>
    <row r="91" ht="38.25">
      <c r="A91" s="1" t="s">
        <v>300</v>
      </c>
      <c r="B91" s="1">
        <v>21</v>
      </c>
      <c r="C91" s="26" t="s">
        <v>3689</v>
      </c>
      <c r="D91" t="s">
        <v>298</v>
      </c>
      <c r="E91" s="27" t="s">
        <v>3690</v>
      </c>
      <c r="F91" s="28" t="s">
        <v>327</v>
      </c>
      <c r="G91" s="29">
        <v>721.17999999999995</v>
      </c>
      <c r="H91" s="28">
        <v>0</v>
      </c>
      <c r="I91" s="30">
        <f>ROUND(G91*H91,P4)</f>
        <v>0</v>
      </c>
      <c r="L91" s="31">
        <v>0</v>
      </c>
      <c r="M91" s="24">
        <f>ROUND(G91*L91,P4)</f>
        <v>0</v>
      </c>
      <c r="N91" s="25" t="s">
        <v>780</v>
      </c>
      <c r="O91" s="32">
        <f>M91*AA91</f>
        <v>0</v>
      </c>
      <c r="P91" s="1">
        <v>3</v>
      </c>
      <c r="AA91" s="1">
        <f>IF(P91=1,$O$3,IF(P91=2,$O$4,$O$5))</f>
        <v>0</v>
      </c>
    </row>
    <row r="92">
      <c r="A92" s="1" t="s">
        <v>306</v>
      </c>
      <c r="E92" s="27" t="s">
        <v>329</v>
      </c>
    </row>
    <row r="93" ht="51">
      <c r="A93" s="1" t="s">
        <v>308</v>
      </c>
      <c r="E93" s="33" t="s">
        <v>3691</v>
      </c>
    </row>
    <row r="94">
      <c r="A94" s="1" t="s">
        <v>309</v>
      </c>
      <c r="E94" s="27" t="s">
        <v>329</v>
      </c>
    </row>
    <row r="95">
      <c r="A95" s="1" t="s">
        <v>297</v>
      </c>
      <c r="C95" s="22" t="s">
        <v>336</v>
      </c>
      <c r="E95" s="23" t="s">
        <v>337</v>
      </c>
      <c r="L95" s="24">
        <f>SUMIFS(L96:L131,A96:A131,"P")</f>
        <v>0</v>
      </c>
      <c r="M95" s="24">
        <f>SUMIFS(M96:M131,A96:A131,"P")</f>
        <v>0</v>
      </c>
      <c r="N95" s="25"/>
    </row>
    <row r="96">
      <c r="A96" s="1" t="s">
        <v>300</v>
      </c>
      <c r="B96" s="1">
        <v>22</v>
      </c>
      <c r="C96" s="26" t="s">
        <v>3692</v>
      </c>
      <c r="D96" t="s">
        <v>298</v>
      </c>
      <c r="E96" s="27" t="s">
        <v>3693</v>
      </c>
      <c r="F96" s="28" t="s">
        <v>333</v>
      </c>
      <c r="G96" s="29">
        <v>68</v>
      </c>
      <c r="H96" s="28">
        <v>0</v>
      </c>
      <c r="I96" s="30">
        <f>ROUND(G96*H96,P4)</f>
        <v>0</v>
      </c>
      <c r="L96" s="31">
        <v>0</v>
      </c>
      <c r="M96" s="24">
        <f>ROUND(G96*L96,P4)</f>
        <v>0</v>
      </c>
      <c r="N96" s="25" t="s">
        <v>2659</v>
      </c>
      <c r="O96" s="32">
        <f>M96*AA96</f>
        <v>0</v>
      </c>
      <c r="P96" s="1">
        <v>3</v>
      </c>
      <c r="AA96" s="1">
        <f>IF(P96=1,$O$3,IF(P96=2,$O$4,$O$5))</f>
        <v>0</v>
      </c>
    </row>
    <row r="97">
      <c r="A97" s="1" t="s">
        <v>306</v>
      </c>
      <c r="E97" s="27" t="s">
        <v>329</v>
      </c>
    </row>
    <row r="98" ht="25.5">
      <c r="A98" s="1" t="s">
        <v>308</v>
      </c>
      <c r="E98" s="33" t="s">
        <v>3694</v>
      </c>
    </row>
    <row r="99" ht="165.75">
      <c r="A99" s="1" t="s">
        <v>309</v>
      </c>
      <c r="E99" s="27" t="s">
        <v>3601</v>
      </c>
    </row>
    <row r="100">
      <c r="A100" s="1" t="s">
        <v>300</v>
      </c>
      <c r="B100" s="1">
        <v>23</v>
      </c>
      <c r="C100" s="26" t="s">
        <v>3695</v>
      </c>
      <c r="D100" t="s">
        <v>298</v>
      </c>
      <c r="E100" s="27" t="s">
        <v>3696</v>
      </c>
      <c r="F100" s="28" t="s">
        <v>327</v>
      </c>
      <c r="G100" s="29">
        <v>3.7000000000000002</v>
      </c>
      <c r="H100" s="28">
        <v>0</v>
      </c>
      <c r="I100" s="30">
        <f>ROUND(G100*H100,P4)</f>
        <v>0</v>
      </c>
      <c r="L100" s="31">
        <v>0</v>
      </c>
      <c r="M100" s="24">
        <f>ROUND(G100*L100,P4)</f>
        <v>0</v>
      </c>
      <c r="N100" s="25" t="s">
        <v>2659</v>
      </c>
      <c r="O100" s="32">
        <f>M100*AA100</f>
        <v>0</v>
      </c>
      <c r="P100" s="1">
        <v>3</v>
      </c>
      <c r="AA100" s="1">
        <f>IF(P100=1,$O$3,IF(P100=2,$O$4,$O$5))</f>
        <v>0</v>
      </c>
    </row>
    <row r="101">
      <c r="A101" s="1" t="s">
        <v>306</v>
      </c>
      <c r="E101" s="27" t="s">
        <v>329</v>
      </c>
    </row>
    <row r="102" ht="25.5">
      <c r="A102" s="1" t="s">
        <v>308</v>
      </c>
      <c r="E102" s="33" t="s">
        <v>3697</v>
      </c>
    </row>
    <row r="103" ht="357">
      <c r="A103" s="1" t="s">
        <v>309</v>
      </c>
      <c r="E103" s="27" t="s">
        <v>3698</v>
      </c>
    </row>
    <row r="104">
      <c r="A104" s="1" t="s">
        <v>300</v>
      </c>
      <c r="B104" s="1">
        <v>24</v>
      </c>
      <c r="C104" s="26" t="s">
        <v>3699</v>
      </c>
      <c r="D104" t="s">
        <v>298</v>
      </c>
      <c r="E104" s="27" t="s">
        <v>3700</v>
      </c>
      <c r="F104" s="28" t="s">
        <v>327</v>
      </c>
      <c r="G104" s="29">
        <v>136.78999999999999</v>
      </c>
      <c r="H104" s="28">
        <v>0</v>
      </c>
      <c r="I104" s="30">
        <f>ROUND(G104*H104,P4)</f>
        <v>0</v>
      </c>
      <c r="L104" s="31">
        <v>0</v>
      </c>
      <c r="M104" s="24">
        <f>ROUND(G104*L104,P4)</f>
        <v>0</v>
      </c>
      <c r="N104" s="25" t="s">
        <v>2659</v>
      </c>
      <c r="O104" s="32">
        <f>M104*AA104</f>
        <v>0</v>
      </c>
      <c r="P104" s="1">
        <v>3</v>
      </c>
      <c r="AA104" s="1">
        <f>IF(P104=1,$O$3,IF(P104=2,$O$4,$O$5))</f>
        <v>0</v>
      </c>
    </row>
    <row r="105">
      <c r="A105" s="1" t="s">
        <v>306</v>
      </c>
      <c r="E105" s="27" t="s">
        <v>3701</v>
      </c>
    </row>
    <row r="106">
      <c r="A106" s="1" t="s">
        <v>308</v>
      </c>
      <c r="E106" s="33" t="s">
        <v>3702</v>
      </c>
    </row>
    <row r="107" ht="357">
      <c r="A107" s="1" t="s">
        <v>309</v>
      </c>
      <c r="E107" s="27" t="s">
        <v>3703</v>
      </c>
    </row>
    <row r="108">
      <c r="A108" s="1" t="s">
        <v>300</v>
      </c>
      <c r="B108" s="1">
        <v>25</v>
      </c>
      <c r="C108" s="26" t="s">
        <v>3704</v>
      </c>
      <c r="D108" t="s">
        <v>298</v>
      </c>
      <c r="E108" s="27" t="s">
        <v>3705</v>
      </c>
      <c r="F108" s="28" t="s">
        <v>304</v>
      </c>
      <c r="G108" s="29">
        <v>14.44</v>
      </c>
      <c r="H108" s="28">
        <v>0</v>
      </c>
      <c r="I108" s="30">
        <f>ROUND(G108*H108,P4)</f>
        <v>0</v>
      </c>
      <c r="L108" s="31">
        <v>0</v>
      </c>
      <c r="M108" s="24">
        <f>ROUND(G108*L108,P4)</f>
        <v>0</v>
      </c>
      <c r="N108" s="25" t="s">
        <v>2659</v>
      </c>
      <c r="O108" s="32">
        <f>M108*AA108</f>
        <v>0</v>
      </c>
      <c r="P108" s="1">
        <v>3</v>
      </c>
      <c r="AA108" s="1">
        <f>IF(P108=1,$O$3,IF(P108=2,$O$4,$O$5))</f>
        <v>0</v>
      </c>
    </row>
    <row r="109">
      <c r="A109" s="1" t="s">
        <v>306</v>
      </c>
      <c r="E109" s="27" t="s">
        <v>329</v>
      </c>
    </row>
    <row r="110" ht="25.5">
      <c r="A110" s="1" t="s">
        <v>308</v>
      </c>
      <c r="E110" s="33" t="s">
        <v>3706</v>
      </c>
    </row>
    <row r="111" ht="267.75">
      <c r="A111" s="1" t="s">
        <v>309</v>
      </c>
      <c r="E111" s="27" t="s">
        <v>3707</v>
      </c>
    </row>
    <row r="112">
      <c r="A112" s="1" t="s">
        <v>300</v>
      </c>
      <c r="B112" s="1">
        <v>26</v>
      </c>
      <c r="C112" s="26" t="s">
        <v>3708</v>
      </c>
      <c r="D112" t="s">
        <v>298</v>
      </c>
      <c r="E112" s="27" t="s">
        <v>3709</v>
      </c>
      <c r="F112" s="28" t="s">
        <v>359</v>
      </c>
      <c r="G112" s="29">
        <v>180</v>
      </c>
      <c r="H112" s="28">
        <v>0</v>
      </c>
      <c r="I112" s="30">
        <f>ROUND(G112*H112,P4)</f>
        <v>0</v>
      </c>
      <c r="L112" s="31">
        <v>0</v>
      </c>
      <c r="M112" s="24">
        <f>ROUND(G112*L112,P4)</f>
        <v>0</v>
      </c>
      <c r="N112" s="25" t="s">
        <v>2659</v>
      </c>
      <c r="O112" s="32">
        <f>M112*AA112</f>
        <v>0</v>
      </c>
      <c r="P112" s="1">
        <v>3</v>
      </c>
      <c r="AA112" s="1">
        <f>IF(P112=1,$O$3,IF(P112=2,$O$4,$O$5))</f>
        <v>0</v>
      </c>
    </row>
    <row r="113">
      <c r="A113" s="1" t="s">
        <v>306</v>
      </c>
      <c r="E113" s="27" t="s">
        <v>3710</v>
      </c>
    </row>
    <row r="114" ht="25.5">
      <c r="A114" s="1" t="s">
        <v>308</v>
      </c>
      <c r="E114" s="33" t="s">
        <v>3711</v>
      </c>
    </row>
    <row r="115" ht="63.75">
      <c r="A115" s="1" t="s">
        <v>309</v>
      </c>
      <c r="E115" s="27" t="s">
        <v>3712</v>
      </c>
    </row>
    <row r="116">
      <c r="A116" s="1" t="s">
        <v>300</v>
      </c>
      <c r="B116" s="1">
        <v>27</v>
      </c>
      <c r="C116" s="26" t="s">
        <v>3713</v>
      </c>
      <c r="D116" t="s">
        <v>298</v>
      </c>
      <c r="E116" s="27" t="s">
        <v>3714</v>
      </c>
      <c r="F116" s="28" t="s">
        <v>350</v>
      </c>
      <c r="G116" s="29">
        <v>146.19999999999999</v>
      </c>
      <c r="H116" s="28">
        <v>0</v>
      </c>
      <c r="I116" s="30">
        <f>ROUND(G116*H116,P4)</f>
        <v>0</v>
      </c>
      <c r="L116" s="31">
        <v>0</v>
      </c>
      <c r="M116" s="24">
        <f>ROUND(G116*L116,P4)</f>
        <v>0</v>
      </c>
      <c r="N116" s="25" t="s">
        <v>2659</v>
      </c>
      <c r="O116" s="32">
        <f>M116*AA116</f>
        <v>0</v>
      </c>
      <c r="P116" s="1">
        <v>3</v>
      </c>
      <c r="AA116" s="1">
        <f>IF(P116=1,$O$3,IF(P116=2,$O$4,$O$5))</f>
        <v>0</v>
      </c>
    </row>
    <row r="117">
      <c r="A117" s="1" t="s">
        <v>306</v>
      </c>
      <c r="E117" s="27" t="s">
        <v>329</v>
      </c>
    </row>
    <row r="118" ht="25.5">
      <c r="A118" s="1" t="s">
        <v>308</v>
      </c>
      <c r="E118" s="33" t="s">
        <v>3715</v>
      </c>
    </row>
    <row r="119" ht="102">
      <c r="A119" s="1" t="s">
        <v>309</v>
      </c>
      <c r="E119" s="27" t="s">
        <v>3716</v>
      </c>
    </row>
    <row r="120">
      <c r="A120" s="1" t="s">
        <v>300</v>
      </c>
      <c r="B120" s="1">
        <v>28</v>
      </c>
      <c r="C120" s="26" t="s">
        <v>3717</v>
      </c>
      <c r="D120" t="s">
        <v>298</v>
      </c>
      <c r="E120" s="27" t="s">
        <v>3718</v>
      </c>
      <c r="F120" s="28" t="s">
        <v>350</v>
      </c>
      <c r="G120" s="29">
        <v>18.079999999999998</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25.5">
      <c r="A122" s="1" t="s">
        <v>308</v>
      </c>
      <c r="E122" s="33" t="s">
        <v>3719</v>
      </c>
    </row>
    <row r="123" ht="102">
      <c r="A123" s="1" t="s">
        <v>309</v>
      </c>
      <c r="E123" s="27" t="s">
        <v>3720</v>
      </c>
    </row>
    <row r="124">
      <c r="A124" s="1" t="s">
        <v>300</v>
      </c>
      <c r="B124" s="1">
        <v>29</v>
      </c>
      <c r="C124" s="26" t="s">
        <v>3721</v>
      </c>
      <c r="D124" t="s">
        <v>298</v>
      </c>
      <c r="E124" s="27" t="s">
        <v>3722</v>
      </c>
      <c r="F124" s="28" t="s">
        <v>350</v>
      </c>
      <c r="G124" s="29">
        <v>126.84999999999999</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51">
      <c r="A126" s="1" t="s">
        <v>308</v>
      </c>
      <c r="E126" s="33" t="s">
        <v>3723</v>
      </c>
    </row>
    <row r="127" ht="102">
      <c r="A127" s="1" t="s">
        <v>309</v>
      </c>
      <c r="E127" s="27" t="s">
        <v>3724</v>
      </c>
    </row>
    <row r="128">
      <c r="A128" s="1" t="s">
        <v>300</v>
      </c>
      <c r="B128" s="1">
        <v>30</v>
      </c>
      <c r="C128" s="26" t="s">
        <v>3725</v>
      </c>
      <c r="D128" t="s">
        <v>298</v>
      </c>
      <c r="E128" s="27" t="s">
        <v>3726</v>
      </c>
      <c r="F128" s="28" t="s">
        <v>350</v>
      </c>
      <c r="G128" s="29">
        <v>146.19999999999999</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25.5">
      <c r="A130" s="1" t="s">
        <v>308</v>
      </c>
      <c r="E130" s="33" t="s">
        <v>3727</v>
      </c>
    </row>
    <row r="131" ht="102">
      <c r="A131" s="1" t="s">
        <v>309</v>
      </c>
      <c r="E131" s="27" t="s">
        <v>3728</v>
      </c>
    </row>
    <row r="132">
      <c r="A132" s="1" t="s">
        <v>297</v>
      </c>
      <c r="C132" s="22" t="s">
        <v>923</v>
      </c>
      <c r="E132" s="23" t="s">
        <v>3729</v>
      </c>
      <c r="L132" s="24">
        <f>SUMIFS(L133:L136,A133:A136,"P")</f>
        <v>0</v>
      </c>
      <c r="M132" s="24">
        <f>SUMIFS(M133:M136,A133:A136,"P")</f>
        <v>0</v>
      </c>
      <c r="N132" s="25"/>
    </row>
    <row r="133" ht="25.5">
      <c r="A133" s="1" t="s">
        <v>300</v>
      </c>
      <c r="B133" s="1">
        <v>31</v>
      </c>
      <c r="C133" s="26" t="s">
        <v>3730</v>
      </c>
      <c r="D133" t="s">
        <v>298</v>
      </c>
      <c r="E133" s="27" t="s">
        <v>3731</v>
      </c>
      <c r="F133" s="28" t="s">
        <v>1488</v>
      </c>
      <c r="G133" s="29">
        <v>4871.8000000000002</v>
      </c>
      <c r="H133" s="28">
        <v>0</v>
      </c>
      <c r="I133" s="30">
        <f>ROUND(G133*H133,P4)</f>
        <v>0</v>
      </c>
      <c r="L133" s="31">
        <v>0</v>
      </c>
      <c r="M133" s="24">
        <f>ROUND(G133*L133,P4)</f>
        <v>0</v>
      </c>
      <c r="N133" s="25" t="s">
        <v>780</v>
      </c>
      <c r="O133" s="32">
        <f>M133*AA133</f>
        <v>0</v>
      </c>
      <c r="P133" s="1">
        <v>3</v>
      </c>
      <c r="AA133" s="1">
        <f>IF(P133=1,$O$3,IF(P133=2,$O$4,$O$5))</f>
        <v>0</v>
      </c>
    </row>
    <row r="134">
      <c r="A134" s="1" t="s">
        <v>306</v>
      </c>
      <c r="E134" s="27" t="s">
        <v>329</v>
      </c>
    </row>
    <row r="135" ht="38.25">
      <c r="A135" s="1" t="s">
        <v>308</v>
      </c>
      <c r="E135" s="33" t="s">
        <v>3732</v>
      </c>
    </row>
    <row r="136" ht="344.25">
      <c r="A136" s="1" t="s">
        <v>309</v>
      </c>
      <c r="E136" s="27" t="s">
        <v>3733</v>
      </c>
    </row>
    <row r="137">
      <c r="A137" s="1" t="s">
        <v>297</v>
      </c>
      <c r="C137" s="22" t="s">
        <v>344</v>
      </c>
      <c r="E137" s="23" t="s">
        <v>345</v>
      </c>
      <c r="L137" s="24">
        <f>SUMIFS(L138:L173,A138:A173,"P")</f>
        <v>0</v>
      </c>
      <c r="M137" s="24">
        <f>SUMIFS(M138:M173,A138:A173,"P")</f>
        <v>0</v>
      </c>
      <c r="N137" s="25"/>
    </row>
    <row r="138">
      <c r="A138" s="1" t="s">
        <v>300</v>
      </c>
      <c r="B138" s="1">
        <v>32</v>
      </c>
      <c r="C138" s="26" t="s">
        <v>3734</v>
      </c>
      <c r="D138" t="s">
        <v>298</v>
      </c>
      <c r="E138" s="27" t="s">
        <v>3735</v>
      </c>
      <c r="F138" s="28" t="s">
        <v>327</v>
      </c>
      <c r="G138" s="29">
        <v>0.42999999999999999</v>
      </c>
      <c r="H138" s="28">
        <v>0</v>
      </c>
      <c r="I138" s="30">
        <f>ROUND(G138*H138,P4)</f>
        <v>0</v>
      </c>
      <c r="L138" s="31">
        <v>0</v>
      </c>
      <c r="M138" s="24">
        <f>ROUND(G138*L138,P4)</f>
        <v>0</v>
      </c>
      <c r="N138" s="25" t="s">
        <v>2659</v>
      </c>
      <c r="O138" s="32">
        <f>M138*AA138</f>
        <v>0</v>
      </c>
      <c r="P138" s="1">
        <v>3</v>
      </c>
      <c r="AA138" s="1">
        <f>IF(P138=1,$O$3,IF(P138=2,$O$4,$O$5))</f>
        <v>0</v>
      </c>
    </row>
    <row r="139">
      <c r="A139" s="1" t="s">
        <v>306</v>
      </c>
      <c r="E139" s="27" t="s">
        <v>329</v>
      </c>
    </row>
    <row r="140" ht="51">
      <c r="A140" s="1" t="s">
        <v>308</v>
      </c>
      <c r="E140" s="33" t="s">
        <v>3736</v>
      </c>
    </row>
    <row r="141" ht="229.5">
      <c r="A141" s="1" t="s">
        <v>309</v>
      </c>
      <c r="E141" s="27" t="s">
        <v>3737</v>
      </c>
    </row>
    <row r="142">
      <c r="A142" s="1" t="s">
        <v>300</v>
      </c>
      <c r="B142" s="1">
        <v>33</v>
      </c>
      <c r="C142" s="26" t="s">
        <v>3395</v>
      </c>
      <c r="D142" t="s">
        <v>298</v>
      </c>
      <c r="E142" s="27" t="s">
        <v>3396</v>
      </c>
      <c r="F142" s="28" t="s">
        <v>327</v>
      </c>
      <c r="G142" s="29">
        <v>2.8199999999999998</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25.5">
      <c r="A144" s="1" t="s">
        <v>308</v>
      </c>
      <c r="E144" s="33" t="s">
        <v>3738</v>
      </c>
    </row>
    <row r="145" ht="357">
      <c r="A145" s="1" t="s">
        <v>309</v>
      </c>
      <c r="E145" s="27" t="s">
        <v>3394</v>
      </c>
    </row>
    <row r="146">
      <c r="A146" s="1" t="s">
        <v>300</v>
      </c>
      <c r="B146" s="1">
        <v>34</v>
      </c>
      <c r="C146" s="26" t="s">
        <v>3399</v>
      </c>
      <c r="D146" t="s">
        <v>298</v>
      </c>
      <c r="E146" s="27" t="s">
        <v>3603</v>
      </c>
      <c r="F146" s="28" t="s">
        <v>327</v>
      </c>
      <c r="G146" s="29">
        <v>79.560000000000002</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102">
      <c r="A148" s="1" t="s">
        <v>308</v>
      </c>
      <c r="E148" s="33" t="s">
        <v>3739</v>
      </c>
    </row>
    <row r="149" ht="357">
      <c r="A149" s="1" t="s">
        <v>309</v>
      </c>
      <c r="E149" s="27" t="s">
        <v>3394</v>
      </c>
    </row>
    <row r="150">
      <c r="A150" s="1" t="s">
        <v>300</v>
      </c>
      <c r="B150" s="1">
        <v>35</v>
      </c>
      <c r="C150" s="26" t="s">
        <v>3740</v>
      </c>
      <c r="D150" t="s">
        <v>298</v>
      </c>
      <c r="E150" s="27" t="s">
        <v>3741</v>
      </c>
      <c r="F150" s="28" t="s">
        <v>327</v>
      </c>
      <c r="G150" s="29">
        <v>1.01</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51">
      <c r="A152" s="1" t="s">
        <v>308</v>
      </c>
      <c r="E152" s="33" t="s">
        <v>3742</v>
      </c>
    </row>
    <row r="153" ht="38.25">
      <c r="A153" s="1" t="s">
        <v>309</v>
      </c>
      <c r="E153" s="27" t="s">
        <v>3743</v>
      </c>
    </row>
    <row r="154">
      <c r="A154" s="1" t="s">
        <v>300</v>
      </c>
      <c r="B154" s="1">
        <v>36</v>
      </c>
      <c r="C154" s="26" t="s">
        <v>3744</v>
      </c>
      <c r="D154" t="s">
        <v>298</v>
      </c>
      <c r="E154" s="27" t="s">
        <v>3745</v>
      </c>
      <c r="F154" s="28" t="s">
        <v>327</v>
      </c>
      <c r="G154" s="29">
        <v>0.029999999999999999</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c r="A156" s="1" t="s">
        <v>308</v>
      </c>
      <c r="E156" s="33" t="s">
        <v>3746</v>
      </c>
    </row>
    <row r="157" ht="38.25">
      <c r="A157" s="1" t="s">
        <v>309</v>
      </c>
      <c r="E157" s="27" t="s">
        <v>3743</v>
      </c>
    </row>
    <row r="158">
      <c r="A158" s="1" t="s">
        <v>300</v>
      </c>
      <c r="B158" s="1">
        <v>37</v>
      </c>
      <c r="C158" s="26" t="s">
        <v>346</v>
      </c>
      <c r="D158" t="s">
        <v>298</v>
      </c>
      <c r="E158" s="27" t="s">
        <v>347</v>
      </c>
      <c r="F158" s="28" t="s">
        <v>327</v>
      </c>
      <c r="G158" s="29">
        <v>29.012</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63.75">
      <c r="A160" s="1" t="s">
        <v>308</v>
      </c>
      <c r="E160" s="33" t="s">
        <v>3747</v>
      </c>
    </row>
    <row r="161">
      <c r="A161" s="1" t="s">
        <v>309</v>
      </c>
      <c r="E161" s="27" t="s">
        <v>329</v>
      </c>
    </row>
    <row r="162">
      <c r="A162" s="1" t="s">
        <v>300</v>
      </c>
      <c r="B162" s="1">
        <v>38</v>
      </c>
      <c r="C162" s="26" t="s">
        <v>3403</v>
      </c>
      <c r="D162" t="s">
        <v>298</v>
      </c>
      <c r="E162" s="27" t="s">
        <v>3748</v>
      </c>
      <c r="F162" s="28" t="s">
        <v>327</v>
      </c>
      <c r="G162" s="29">
        <v>6.1900000000000004</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25.5">
      <c r="A164" s="1" t="s">
        <v>308</v>
      </c>
      <c r="E164" s="33" t="s">
        <v>3749</v>
      </c>
    </row>
    <row r="165" ht="38.25">
      <c r="A165" s="1" t="s">
        <v>309</v>
      </c>
      <c r="E165" s="27" t="s">
        <v>3750</v>
      </c>
    </row>
    <row r="166">
      <c r="A166" s="1" t="s">
        <v>300</v>
      </c>
      <c r="B166" s="1">
        <v>39</v>
      </c>
      <c r="C166" s="26" t="s">
        <v>3751</v>
      </c>
      <c r="D166" t="s">
        <v>298</v>
      </c>
      <c r="E166" s="27" t="s">
        <v>3752</v>
      </c>
      <c r="F166" s="28" t="s">
        <v>327</v>
      </c>
      <c r="G166" s="29">
        <v>0.13</v>
      </c>
      <c r="H166" s="28">
        <v>0</v>
      </c>
      <c r="I166" s="30">
        <f>ROUND(G166*H166,P4)</f>
        <v>0</v>
      </c>
      <c r="L166" s="31">
        <v>0</v>
      </c>
      <c r="M166" s="24">
        <f>ROUND(G166*L166,P4)</f>
        <v>0</v>
      </c>
      <c r="N166" s="25" t="s">
        <v>2659</v>
      </c>
      <c r="O166" s="32">
        <f>M166*AA166</f>
        <v>0</v>
      </c>
      <c r="P166" s="1">
        <v>3</v>
      </c>
      <c r="AA166" s="1">
        <f>IF(P166=1,$O$3,IF(P166=2,$O$4,$O$5))</f>
        <v>0</v>
      </c>
    </row>
    <row r="167">
      <c r="A167" s="1" t="s">
        <v>306</v>
      </c>
      <c r="E167" s="27" t="s">
        <v>329</v>
      </c>
    </row>
    <row r="168" ht="25.5">
      <c r="A168" s="1" t="s">
        <v>308</v>
      </c>
      <c r="E168" s="33" t="s">
        <v>3753</v>
      </c>
    </row>
    <row r="169" ht="38.25">
      <c r="A169" s="1" t="s">
        <v>309</v>
      </c>
      <c r="E169" s="27" t="s">
        <v>3407</v>
      </c>
    </row>
    <row r="170">
      <c r="A170" s="1" t="s">
        <v>300</v>
      </c>
      <c r="B170" s="1">
        <v>40</v>
      </c>
      <c r="C170" s="26" t="s">
        <v>3754</v>
      </c>
      <c r="D170" t="s">
        <v>298</v>
      </c>
      <c r="E170" s="27" t="s">
        <v>3755</v>
      </c>
      <c r="F170" s="28" t="s">
        <v>350</v>
      </c>
      <c r="G170" s="29">
        <v>131.44999999999999</v>
      </c>
      <c r="H170" s="28">
        <v>0</v>
      </c>
      <c r="I170" s="30">
        <f>ROUND(G170*H170,P4)</f>
        <v>0</v>
      </c>
      <c r="L170" s="31">
        <v>0</v>
      </c>
      <c r="M170" s="24">
        <f>ROUND(G170*L170,P4)</f>
        <v>0</v>
      </c>
      <c r="N170" s="25" t="s">
        <v>2659</v>
      </c>
      <c r="O170" s="32">
        <f>M170*AA170</f>
        <v>0</v>
      </c>
      <c r="P170" s="1">
        <v>3</v>
      </c>
      <c r="AA170" s="1">
        <f>IF(P170=1,$O$3,IF(P170=2,$O$4,$O$5))</f>
        <v>0</v>
      </c>
    </row>
    <row r="171">
      <c r="A171" s="1" t="s">
        <v>306</v>
      </c>
      <c r="E171" s="27" t="s">
        <v>329</v>
      </c>
    </row>
    <row r="172" ht="25.5">
      <c r="A172" s="1" t="s">
        <v>308</v>
      </c>
      <c r="E172" s="33" t="s">
        <v>3756</v>
      </c>
    </row>
    <row r="173" ht="127.5">
      <c r="A173" s="1" t="s">
        <v>309</v>
      </c>
      <c r="E173" s="27" t="s">
        <v>3757</v>
      </c>
    </row>
    <row r="174">
      <c r="A174" s="1" t="s">
        <v>297</v>
      </c>
      <c r="C174" s="22" t="s">
        <v>654</v>
      </c>
      <c r="E174" s="23" t="s">
        <v>655</v>
      </c>
      <c r="L174" s="24">
        <f>SUMIFS(L175:L206,A175:A206,"P")</f>
        <v>0</v>
      </c>
      <c r="M174" s="24">
        <f>SUMIFS(M175:M206,A175:A206,"P")</f>
        <v>0</v>
      </c>
      <c r="N174" s="25"/>
    </row>
    <row r="175">
      <c r="A175" s="1" t="s">
        <v>300</v>
      </c>
      <c r="B175" s="1">
        <v>41</v>
      </c>
      <c r="C175" s="26" t="s">
        <v>3758</v>
      </c>
      <c r="D175" t="s">
        <v>298</v>
      </c>
      <c r="E175" s="27" t="s">
        <v>3759</v>
      </c>
      <c r="F175" s="28" t="s">
        <v>350</v>
      </c>
      <c r="G175" s="29">
        <v>384.69</v>
      </c>
      <c r="H175" s="28">
        <v>0</v>
      </c>
      <c r="I175" s="30">
        <f>ROUND(G175*H175,P4)</f>
        <v>0</v>
      </c>
      <c r="L175" s="31">
        <v>0</v>
      </c>
      <c r="M175" s="24">
        <f>ROUND(G175*L175,P4)</f>
        <v>0</v>
      </c>
      <c r="N175" s="25" t="s">
        <v>2659</v>
      </c>
      <c r="O175" s="32">
        <f>M175*AA175</f>
        <v>0</v>
      </c>
      <c r="P175" s="1">
        <v>3</v>
      </c>
      <c r="AA175" s="1">
        <f>IF(P175=1,$O$3,IF(P175=2,$O$4,$O$5))</f>
        <v>0</v>
      </c>
    </row>
    <row r="176">
      <c r="A176" s="1" t="s">
        <v>306</v>
      </c>
      <c r="E176" s="27" t="s">
        <v>329</v>
      </c>
    </row>
    <row r="177" ht="25.5">
      <c r="A177" s="1" t="s">
        <v>308</v>
      </c>
      <c r="E177" s="33" t="s">
        <v>3760</v>
      </c>
    </row>
    <row r="178" ht="51">
      <c r="A178" s="1" t="s">
        <v>309</v>
      </c>
      <c r="E178" s="27" t="s">
        <v>3761</v>
      </c>
    </row>
    <row r="179">
      <c r="A179" s="1" t="s">
        <v>300</v>
      </c>
      <c r="B179" s="1">
        <v>42</v>
      </c>
      <c r="C179" s="26" t="s">
        <v>3762</v>
      </c>
      <c r="D179" t="s">
        <v>298</v>
      </c>
      <c r="E179" s="27" t="s">
        <v>3763</v>
      </c>
      <c r="F179" s="28" t="s">
        <v>350</v>
      </c>
      <c r="G179" s="29">
        <v>131.44999999999999</v>
      </c>
      <c r="H179" s="28">
        <v>0</v>
      </c>
      <c r="I179" s="30">
        <f>ROUND(G179*H179,P4)</f>
        <v>0</v>
      </c>
      <c r="L179" s="31">
        <v>0</v>
      </c>
      <c r="M179" s="24">
        <f>ROUND(G179*L179,P4)</f>
        <v>0</v>
      </c>
      <c r="N179" s="25" t="s">
        <v>2659</v>
      </c>
      <c r="O179" s="32">
        <f>M179*AA179</f>
        <v>0</v>
      </c>
      <c r="P179" s="1">
        <v>3</v>
      </c>
      <c r="AA179" s="1">
        <f>IF(P179=1,$O$3,IF(P179=2,$O$4,$O$5))</f>
        <v>0</v>
      </c>
    </row>
    <row r="180">
      <c r="A180" s="1" t="s">
        <v>306</v>
      </c>
      <c r="E180" s="27" t="s">
        <v>3764</v>
      </c>
    </row>
    <row r="181" ht="25.5">
      <c r="A181" s="1" t="s">
        <v>308</v>
      </c>
      <c r="E181" s="33" t="s">
        <v>3765</v>
      </c>
    </row>
    <row r="182" ht="51">
      <c r="A182" s="1" t="s">
        <v>309</v>
      </c>
      <c r="E182" s="27" t="s">
        <v>3761</v>
      </c>
    </row>
    <row r="183">
      <c r="A183" s="1" t="s">
        <v>300</v>
      </c>
      <c r="B183" s="1">
        <v>43</v>
      </c>
      <c r="C183" s="26" t="s">
        <v>3766</v>
      </c>
      <c r="D183" t="s">
        <v>298</v>
      </c>
      <c r="E183" s="27" t="s">
        <v>3767</v>
      </c>
      <c r="F183" s="28" t="s">
        <v>350</v>
      </c>
      <c r="G183" s="29">
        <v>19.638000000000002</v>
      </c>
      <c r="H183" s="28">
        <v>0</v>
      </c>
      <c r="I183" s="30">
        <f>ROUND(G183*H183,P4)</f>
        <v>0</v>
      </c>
      <c r="L183" s="31">
        <v>0</v>
      </c>
      <c r="M183" s="24">
        <f>ROUND(G183*L183,P4)</f>
        <v>0</v>
      </c>
      <c r="N183" s="25" t="s">
        <v>2659</v>
      </c>
      <c r="O183" s="32">
        <f>M183*AA183</f>
        <v>0</v>
      </c>
      <c r="P183" s="1">
        <v>3</v>
      </c>
      <c r="AA183" s="1">
        <f>IF(P183=1,$O$3,IF(P183=2,$O$4,$O$5))</f>
        <v>0</v>
      </c>
    </row>
    <row r="184">
      <c r="A184" s="1" t="s">
        <v>306</v>
      </c>
      <c r="E184" s="27" t="s">
        <v>329</v>
      </c>
    </row>
    <row r="185" ht="25.5">
      <c r="A185" s="1" t="s">
        <v>308</v>
      </c>
      <c r="E185" s="33" t="s">
        <v>3768</v>
      </c>
    </row>
    <row r="186" ht="38.25">
      <c r="A186" s="1" t="s">
        <v>309</v>
      </c>
      <c r="E186" s="27" t="s">
        <v>3769</v>
      </c>
    </row>
    <row r="187">
      <c r="A187" s="1" t="s">
        <v>300</v>
      </c>
      <c r="B187" s="1">
        <v>44</v>
      </c>
      <c r="C187" s="26" t="s">
        <v>3770</v>
      </c>
      <c r="D187" t="s">
        <v>298</v>
      </c>
      <c r="E187" s="27" t="s">
        <v>3771</v>
      </c>
      <c r="F187" s="28" t="s">
        <v>350</v>
      </c>
      <c r="G187" s="29">
        <v>47</v>
      </c>
      <c r="H187" s="28">
        <v>0</v>
      </c>
      <c r="I187" s="30">
        <f>ROUND(G187*H187,P4)</f>
        <v>0</v>
      </c>
      <c r="L187" s="31">
        <v>0</v>
      </c>
      <c r="M187" s="24">
        <f>ROUND(G187*L187,P4)</f>
        <v>0</v>
      </c>
      <c r="N187" s="25" t="s">
        <v>2659</v>
      </c>
      <c r="O187" s="32">
        <f>M187*AA187</f>
        <v>0</v>
      </c>
      <c r="P187" s="1">
        <v>3</v>
      </c>
      <c r="AA187" s="1">
        <f>IF(P187=1,$O$3,IF(P187=2,$O$4,$O$5))</f>
        <v>0</v>
      </c>
    </row>
    <row r="188">
      <c r="A188" s="1" t="s">
        <v>306</v>
      </c>
      <c r="E188" s="27" t="s">
        <v>329</v>
      </c>
    </row>
    <row r="189" ht="25.5">
      <c r="A189" s="1" t="s">
        <v>308</v>
      </c>
      <c r="E189" s="33" t="s">
        <v>3772</v>
      </c>
    </row>
    <row r="190" ht="140.25">
      <c r="A190" s="1" t="s">
        <v>309</v>
      </c>
      <c r="E190" s="27" t="s">
        <v>3773</v>
      </c>
    </row>
    <row r="191">
      <c r="A191" s="1" t="s">
        <v>300</v>
      </c>
      <c r="B191" s="1">
        <v>45</v>
      </c>
      <c r="C191" s="26" t="s">
        <v>3774</v>
      </c>
      <c r="D191" t="s">
        <v>298</v>
      </c>
      <c r="E191" s="27" t="s">
        <v>3775</v>
      </c>
      <c r="F191" s="28" t="s">
        <v>350</v>
      </c>
      <c r="G191" s="29">
        <v>342.82999999999998</v>
      </c>
      <c r="H191" s="28">
        <v>0</v>
      </c>
      <c r="I191" s="30">
        <f>ROUND(G191*H191,P4)</f>
        <v>0</v>
      </c>
      <c r="L191" s="31">
        <v>0</v>
      </c>
      <c r="M191" s="24">
        <f>ROUND(G191*L191,P4)</f>
        <v>0</v>
      </c>
      <c r="N191" s="25" t="s">
        <v>780</v>
      </c>
      <c r="O191" s="32">
        <f>M191*AA191</f>
        <v>0</v>
      </c>
      <c r="P191" s="1">
        <v>3</v>
      </c>
      <c r="AA191" s="1">
        <f>IF(P191=1,$O$3,IF(P191=2,$O$4,$O$5))</f>
        <v>0</v>
      </c>
    </row>
    <row r="192" ht="51">
      <c r="A192" s="1" t="s">
        <v>306</v>
      </c>
      <c r="E192" s="27" t="s">
        <v>3776</v>
      </c>
    </row>
    <row r="193" ht="51">
      <c r="A193" s="1" t="s">
        <v>308</v>
      </c>
      <c r="E193" s="33" t="s">
        <v>3777</v>
      </c>
    </row>
    <row r="194" ht="140.25">
      <c r="A194" s="1" t="s">
        <v>309</v>
      </c>
      <c r="E194" s="27" t="s">
        <v>3778</v>
      </c>
    </row>
    <row r="195" ht="25.5">
      <c r="A195" s="1" t="s">
        <v>300</v>
      </c>
      <c r="B195" s="1">
        <v>46</v>
      </c>
      <c r="C195" s="26" t="s">
        <v>3779</v>
      </c>
      <c r="D195" t="s">
        <v>298</v>
      </c>
      <c r="E195" s="27" t="s">
        <v>3780</v>
      </c>
      <c r="F195" s="28" t="s">
        <v>350</v>
      </c>
      <c r="G195" s="29">
        <v>1</v>
      </c>
      <c r="H195" s="28">
        <v>0</v>
      </c>
      <c r="I195" s="30">
        <f>ROUND(G195*H195,P4)</f>
        <v>0</v>
      </c>
      <c r="L195" s="31">
        <v>0</v>
      </c>
      <c r="M195" s="24">
        <f>ROUND(G195*L195,P4)</f>
        <v>0</v>
      </c>
      <c r="N195" s="25" t="s">
        <v>780</v>
      </c>
      <c r="O195" s="32">
        <f>M195*AA195</f>
        <v>0</v>
      </c>
      <c r="P195" s="1">
        <v>3</v>
      </c>
      <c r="AA195" s="1">
        <f>IF(P195=1,$O$3,IF(P195=2,$O$4,$O$5))</f>
        <v>0</v>
      </c>
    </row>
    <row r="196">
      <c r="A196" s="1" t="s">
        <v>306</v>
      </c>
      <c r="E196" s="27" t="s">
        <v>329</v>
      </c>
    </row>
    <row r="197" ht="51">
      <c r="A197" s="1" t="s">
        <v>308</v>
      </c>
      <c r="E197" s="33" t="s">
        <v>3781</v>
      </c>
    </row>
    <row r="198" ht="140.25">
      <c r="A198" s="1" t="s">
        <v>309</v>
      </c>
      <c r="E198" s="27" t="s">
        <v>3778</v>
      </c>
    </row>
    <row r="199">
      <c r="A199" s="1" t="s">
        <v>300</v>
      </c>
      <c r="B199" s="1">
        <v>47</v>
      </c>
      <c r="C199" s="26" t="s">
        <v>3782</v>
      </c>
      <c r="D199" t="s">
        <v>298</v>
      </c>
      <c r="E199" s="27" t="s">
        <v>3783</v>
      </c>
      <c r="F199" s="28" t="s">
        <v>350</v>
      </c>
      <c r="G199" s="29">
        <v>3.46</v>
      </c>
      <c r="H199" s="28">
        <v>0</v>
      </c>
      <c r="I199" s="30">
        <f>ROUND(G199*H199,P4)</f>
        <v>0</v>
      </c>
      <c r="L199" s="31">
        <v>0</v>
      </c>
      <c r="M199" s="24">
        <f>ROUND(G199*L199,P4)</f>
        <v>0</v>
      </c>
      <c r="N199" s="25" t="s">
        <v>780</v>
      </c>
      <c r="O199" s="32">
        <f>M199*AA199</f>
        <v>0</v>
      </c>
      <c r="P199" s="1">
        <v>3</v>
      </c>
      <c r="AA199" s="1">
        <f>IF(P199=1,$O$3,IF(P199=2,$O$4,$O$5))</f>
        <v>0</v>
      </c>
    </row>
    <row r="200" ht="51">
      <c r="A200" s="1" t="s">
        <v>306</v>
      </c>
      <c r="E200" s="27" t="s">
        <v>3776</v>
      </c>
    </row>
    <row r="201" ht="51">
      <c r="A201" s="1" t="s">
        <v>308</v>
      </c>
      <c r="E201" s="33" t="s">
        <v>3784</v>
      </c>
    </row>
    <row r="202" ht="140.25">
      <c r="A202" s="1" t="s">
        <v>309</v>
      </c>
      <c r="E202" s="27" t="s">
        <v>3785</v>
      </c>
    </row>
    <row r="203">
      <c r="A203" s="1" t="s">
        <v>300</v>
      </c>
      <c r="B203" s="1">
        <v>48</v>
      </c>
      <c r="C203" s="26" t="s">
        <v>3786</v>
      </c>
      <c r="D203" t="s">
        <v>298</v>
      </c>
      <c r="E203" s="27" t="s">
        <v>3787</v>
      </c>
      <c r="F203" s="28" t="s">
        <v>350</v>
      </c>
      <c r="G203" s="29">
        <v>1.3999999999999999</v>
      </c>
      <c r="H203" s="28">
        <v>0</v>
      </c>
      <c r="I203" s="30">
        <f>ROUND(G203*H203,P4)</f>
        <v>0</v>
      </c>
      <c r="L203" s="31">
        <v>0</v>
      </c>
      <c r="M203" s="24">
        <f>ROUND(G203*L203,P4)</f>
        <v>0</v>
      </c>
      <c r="N203" s="25" t="s">
        <v>780</v>
      </c>
      <c r="O203" s="32">
        <f>M203*AA203</f>
        <v>0</v>
      </c>
      <c r="P203" s="1">
        <v>3</v>
      </c>
      <c r="AA203" s="1">
        <f>IF(P203=1,$O$3,IF(P203=2,$O$4,$O$5))</f>
        <v>0</v>
      </c>
    </row>
    <row r="204" ht="51">
      <c r="A204" s="1" t="s">
        <v>306</v>
      </c>
      <c r="E204" s="27" t="s">
        <v>3776</v>
      </c>
    </row>
    <row r="205" ht="51">
      <c r="A205" s="1" t="s">
        <v>308</v>
      </c>
      <c r="E205" s="33" t="s">
        <v>3788</v>
      </c>
    </row>
    <row r="206" ht="140.25">
      <c r="A206" s="1" t="s">
        <v>309</v>
      </c>
      <c r="E206" s="27" t="s">
        <v>3773</v>
      </c>
    </row>
    <row r="207">
      <c r="A207" s="1" t="s">
        <v>297</v>
      </c>
      <c r="C207" s="22" t="s">
        <v>355</v>
      </c>
      <c r="E207" s="23" t="s">
        <v>356</v>
      </c>
      <c r="L207" s="24">
        <f>SUMIFS(L208:L219,A208:A219,"P")</f>
        <v>0</v>
      </c>
      <c r="M207" s="24">
        <f>SUMIFS(M208:M219,A208:A219,"P")</f>
        <v>0</v>
      </c>
      <c r="N207" s="25"/>
    </row>
    <row r="208" ht="25.5">
      <c r="A208" s="1" t="s">
        <v>300</v>
      </c>
      <c r="B208" s="1">
        <v>49</v>
      </c>
      <c r="C208" s="26" t="s">
        <v>3450</v>
      </c>
      <c r="D208" t="s">
        <v>298</v>
      </c>
      <c r="E208" s="27" t="s">
        <v>3451</v>
      </c>
      <c r="F208" s="28" t="s">
        <v>350</v>
      </c>
      <c r="G208" s="29">
        <v>191.09999999999999</v>
      </c>
      <c r="H208" s="28">
        <v>0</v>
      </c>
      <c r="I208" s="30">
        <f>ROUND(G208*H208,P4)</f>
        <v>0</v>
      </c>
      <c r="L208" s="31">
        <v>0</v>
      </c>
      <c r="M208" s="24">
        <f>ROUND(G208*L208,P4)</f>
        <v>0</v>
      </c>
      <c r="N208" s="25" t="s">
        <v>2659</v>
      </c>
      <c r="O208" s="32">
        <f>M208*AA208</f>
        <v>0</v>
      </c>
      <c r="P208" s="1">
        <v>3</v>
      </c>
      <c r="AA208" s="1">
        <f>IF(P208=1,$O$3,IF(P208=2,$O$4,$O$5))</f>
        <v>0</v>
      </c>
    </row>
    <row r="209">
      <c r="A209" s="1" t="s">
        <v>306</v>
      </c>
      <c r="E209" s="27" t="s">
        <v>329</v>
      </c>
    </row>
    <row r="210" ht="51">
      <c r="A210" s="1" t="s">
        <v>308</v>
      </c>
      <c r="E210" s="33" t="s">
        <v>3789</v>
      </c>
    </row>
    <row r="211">
      <c r="A211" s="1" t="s">
        <v>309</v>
      </c>
      <c r="E211" s="27" t="s">
        <v>329</v>
      </c>
    </row>
    <row r="212" ht="25.5">
      <c r="A212" s="1" t="s">
        <v>300</v>
      </c>
      <c r="B212" s="1">
        <v>50</v>
      </c>
      <c r="C212" s="26" t="s">
        <v>3790</v>
      </c>
      <c r="D212" t="s">
        <v>298</v>
      </c>
      <c r="E212" s="27" t="s">
        <v>3791</v>
      </c>
      <c r="F212" s="28" t="s">
        <v>350</v>
      </c>
      <c r="G212" s="29">
        <v>447.17000000000002</v>
      </c>
      <c r="H212" s="28">
        <v>0</v>
      </c>
      <c r="I212" s="30">
        <f>ROUND(G212*H212,P4)</f>
        <v>0</v>
      </c>
      <c r="L212" s="31">
        <v>0</v>
      </c>
      <c r="M212" s="24">
        <f>ROUND(G212*L212,P4)</f>
        <v>0</v>
      </c>
      <c r="N212" s="25" t="s">
        <v>780</v>
      </c>
      <c r="O212" s="32">
        <f>M212*AA212</f>
        <v>0</v>
      </c>
      <c r="P212" s="1">
        <v>3</v>
      </c>
      <c r="AA212" s="1">
        <f>IF(P212=1,$O$3,IF(P212=2,$O$4,$O$5))</f>
        <v>0</v>
      </c>
    </row>
    <row r="213" ht="63.75">
      <c r="A213" s="1" t="s">
        <v>306</v>
      </c>
      <c r="E213" s="27" t="s">
        <v>3792</v>
      </c>
    </row>
    <row r="214" ht="25.5">
      <c r="A214" s="1" t="s">
        <v>308</v>
      </c>
      <c r="E214" s="33" t="s">
        <v>3793</v>
      </c>
    </row>
    <row r="215" ht="178.5">
      <c r="A215" s="1" t="s">
        <v>309</v>
      </c>
      <c r="E215" s="27" t="s">
        <v>3794</v>
      </c>
    </row>
    <row r="216">
      <c r="A216" s="1" t="s">
        <v>300</v>
      </c>
      <c r="B216" s="1">
        <v>51</v>
      </c>
      <c r="C216" s="26" t="s">
        <v>3795</v>
      </c>
      <c r="D216" t="s">
        <v>298</v>
      </c>
      <c r="E216" s="27" t="s">
        <v>3796</v>
      </c>
      <c r="F216" s="28" t="s">
        <v>359</v>
      </c>
      <c r="G216" s="29">
        <v>6</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ht="51">
      <c r="A218" s="1" t="s">
        <v>308</v>
      </c>
      <c r="E218" s="33" t="s">
        <v>3797</v>
      </c>
    </row>
    <row r="219" ht="76.5">
      <c r="A219" s="1" t="s">
        <v>309</v>
      </c>
      <c r="E219" s="27" t="s">
        <v>3798</v>
      </c>
    </row>
    <row r="220">
      <c r="A220" s="1" t="s">
        <v>297</v>
      </c>
      <c r="C220" s="22" t="s">
        <v>639</v>
      </c>
      <c r="E220" s="23" t="s">
        <v>3454</v>
      </c>
      <c r="L220" s="24">
        <f>SUMIFS(L221:L252,A221:A252,"P")</f>
        <v>0</v>
      </c>
      <c r="M220" s="24">
        <f>SUMIFS(M221:M252,A221:A252,"P")</f>
        <v>0</v>
      </c>
      <c r="N220" s="25"/>
    </row>
    <row r="221">
      <c r="A221" s="1" t="s">
        <v>300</v>
      </c>
      <c r="B221" s="1">
        <v>52</v>
      </c>
      <c r="C221" s="26" t="s">
        <v>3799</v>
      </c>
      <c r="D221" t="s">
        <v>298</v>
      </c>
      <c r="E221" s="27" t="s">
        <v>3800</v>
      </c>
      <c r="F221" s="28" t="s">
        <v>333</v>
      </c>
      <c r="G221" s="29">
        <v>1</v>
      </c>
      <c r="H221" s="28">
        <v>0</v>
      </c>
      <c r="I221" s="30">
        <f>ROUND(G221*H221,P4)</f>
        <v>0</v>
      </c>
      <c r="L221" s="31">
        <v>0</v>
      </c>
      <c r="M221" s="24">
        <f>ROUND(G221*L221,P4)</f>
        <v>0</v>
      </c>
      <c r="N221" s="25" t="s">
        <v>2659</v>
      </c>
      <c r="O221" s="32">
        <f>M221*AA221</f>
        <v>0</v>
      </c>
      <c r="P221" s="1">
        <v>3</v>
      </c>
      <c r="AA221" s="1">
        <f>IF(P221=1,$O$3,IF(P221=2,$O$4,$O$5))</f>
        <v>0</v>
      </c>
    </row>
    <row r="222">
      <c r="A222" s="1" t="s">
        <v>306</v>
      </c>
      <c r="E222" s="27" t="s">
        <v>329</v>
      </c>
    </row>
    <row r="223" ht="51">
      <c r="A223" s="1" t="s">
        <v>308</v>
      </c>
      <c r="E223" s="33" t="s">
        <v>3801</v>
      </c>
    </row>
    <row r="224" ht="255">
      <c r="A224" s="1" t="s">
        <v>309</v>
      </c>
      <c r="E224" s="27" t="s">
        <v>3463</v>
      </c>
    </row>
    <row r="225">
      <c r="A225" s="1" t="s">
        <v>300</v>
      </c>
      <c r="B225" s="1">
        <v>53</v>
      </c>
      <c r="C225" s="26" t="s">
        <v>3460</v>
      </c>
      <c r="D225" t="s">
        <v>298</v>
      </c>
      <c r="E225" s="27" t="s">
        <v>3461</v>
      </c>
      <c r="F225" s="28" t="s">
        <v>333</v>
      </c>
      <c r="G225" s="29">
        <v>4</v>
      </c>
      <c r="H225" s="28">
        <v>0</v>
      </c>
      <c r="I225" s="30">
        <f>ROUND(G225*H225,P4)</f>
        <v>0</v>
      </c>
      <c r="L225" s="31">
        <v>0</v>
      </c>
      <c r="M225" s="24">
        <f>ROUND(G225*L225,P4)</f>
        <v>0</v>
      </c>
      <c r="N225" s="25" t="s">
        <v>2659</v>
      </c>
      <c r="O225" s="32">
        <f>M225*AA225</f>
        <v>0</v>
      </c>
      <c r="P225" s="1">
        <v>3</v>
      </c>
      <c r="AA225" s="1">
        <f>IF(P225=1,$O$3,IF(P225=2,$O$4,$O$5))</f>
        <v>0</v>
      </c>
    </row>
    <row r="226">
      <c r="A226" s="1" t="s">
        <v>306</v>
      </c>
      <c r="E226" s="27" t="s">
        <v>329</v>
      </c>
    </row>
    <row r="227" ht="25.5">
      <c r="A227" s="1" t="s">
        <v>308</v>
      </c>
      <c r="E227" s="33" t="s">
        <v>3802</v>
      </c>
    </row>
    <row r="228" ht="255">
      <c r="A228" s="1" t="s">
        <v>309</v>
      </c>
      <c r="E228" s="27" t="s">
        <v>3459</v>
      </c>
    </row>
    <row r="229">
      <c r="A229" s="1" t="s">
        <v>300</v>
      </c>
      <c r="B229" s="1">
        <v>54</v>
      </c>
      <c r="C229" s="26" t="s">
        <v>3803</v>
      </c>
      <c r="D229" t="s">
        <v>298</v>
      </c>
      <c r="E229" s="27" t="s">
        <v>3804</v>
      </c>
      <c r="F229" s="28" t="s">
        <v>333</v>
      </c>
      <c r="G229" s="29">
        <v>2.2000000000000002</v>
      </c>
      <c r="H229" s="28">
        <v>0</v>
      </c>
      <c r="I229" s="30">
        <f>ROUND(G229*H229,P4)</f>
        <v>0</v>
      </c>
      <c r="L229" s="31">
        <v>0</v>
      </c>
      <c r="M229" s="24">
        <f>ROUND(G229*L229,P4)</f>
        <v>0</v>
      </c>
      <c r="N229" s="25" t="s">
        <v>2659</v>
      </c>
      <c r="O229" s="32">
        <f>M229*AA229</f>
        <v>0</v>
      </c>
      <c r="P229" s="1">
        <v>3</v>
      </c>
      <c r="AA229" s="1">
        <f>IF(P229=1,$O$3,IF(P229=2,$O$4,$O$5))</f>
        <v>0</v>
      </c>
    </row>
    <row r="230">
      <c r="A230" s="1" t="s">
        <v>306</v>
      </c>
      <c r="E230" s="27" t="s">
        <v>329</v>
      </c>
    </row>
    <row r="231" ht="25.5">
      <c r="A231" s="1" t="s">
        <v>308</v>
      </c>
      <c r="E231" s="33" t="s">
        <v>3805</v>
      </c>
    </row>
    <row r="232" ht="242.25">
      <c r="A232" s="1" t="s">
        <v>309</v>
      </c>
      <c r="E232" s="27" t="s">
        <v>3806</v>
      </c>
    </row>
    <row r="233">
      <c r="A233" s="1" t="s">
        <v>300</v>
      </c>
      <c r="B233" s="1">
        <v>55</v>
      </c>
      <c r="C233" s="26" t="s">
        <v>3807</v>
      </c>
      <c r="D233" t="s">
        <v>298</v>
      </c>
      <c r="E233" s="27" t="s">
        <v>3808</v>
      </c>
      <c r="F233" s="28" t="s">
        <v>333</v>
      </c>
      <c r="G233" s="29">
        <v>4.4000000000000004</v>
      </c>
      <c r="H233" s="28">
        <v>0</v>
      </c>
      <c r="I233" s="30">
        <f>ROUND(G233*H233,P4)</f>
        <v>0</v>
      </c>
      <c r="L233" s="31">
        <v>0</v>
      </c>
      <c r="M233" s="24">
        <f>ROUND(G233*L233,P4)</f>
        <v>0</v>
      </c>
      <c r="N233" s="25" t="s">
        <v>2659</v>
      </c>
      <c r="O233" s="32">
        <f>M233*AA233</f>
        <v>0</v>
      </c>
      <c r="P233" s="1">
        <v>3</v>
      </c>
      <c r="AA233" s="1">
        <f>IF(P233=1,$O$3,IF(P233=2,$O$4,$O$5))</f>
        <v>0</v>
      </c>
    </row>
    <row r="234">
      <c r="A234" s="1" t="s">
        <v>306</v>
      </c>
      <c r="E234" s="27" t="s">
        <v>329</v>
      </c>
    </row>
    <row r="235" ht="38.25">
      <c r="A235" s="1" t="s">
        <v>308</v>
      </c>
      <c r="E235" s="33" t="s">
        <v>3809</v>
      </c>
    </row>
    <row r="236" ht="242.25">
      <c r="A236" s="1" t="s">
        <v>309</v>
      </c>
      <c r="E236" s="27" t="s">
        <v>3806</v>
      </c>
    </row>
    <row r="237">
      <c r="A237" s="1" t="s">
        <v>300</v>
      </c>
      <c r="B237" s="1">
        <v>56</v>
      </c>
      <c r="C237" s="26" t="s">
        <v>3810</v>
      </c>
      <c r="D237" t="s">
        <v>298</v>
      </c>
      <c r="E237" s="27" t="s">
        <v>3811</v>
      </c>
      <c r="F237" s="28" t="s">
        <v>333</v>
      </c>
      <c r="G237" s="29">
        <v>1.8</v>
      </c>
      <c r="H237" s="28">
        <v>0</v>
      </c>
      <c r="I237" s="30">
        <f>ROUND(G237*H237,P4)</f>
        <v>0</v>
      </c>
      <c r="L237" s="31">
        <v>0</v>
      </c>
      <c r="M237" s="24">
        <f>ROUND(G237*L237,P4)</f>
        <v>0</v>
      </c>
      <c r="N237" s="25" t="s">
        <v>2659</v>
      </c>
      <c r="O237" s="32">
        <f>M237*AA237</f>
        <v>0</v>
      </c>
      <c r="P237" s="1">
        <v>3</v>
      </c>
      <c r="AA237" s="1">
        <f>IF(P237=1,$O$3,IF(P237=2,$O$4,$O$5))</f>
        <v>0</v>
      </c>
    </row>
    <row r="238">
      <c r="A238" s="1" t="s">
        <v>306</v>
      </c>
      <c r="E238" s="27" t="s">
        <v>3812</v>
      </c>
    </row>
    <row r="239" ht="25.5">
      <c r="A239" s="1" t="s">
        <v>308</v>
      </c>
      <c r="E239" s="33" t="s">
        <v>3813</v>
      </c>
    </row>
    <row r="240" ht="242.25">
      <c r="A240" s="1" t="s">
        <v>309</v>
      </c>
      <c r="E240" s="27" t="s">
        <v>3806</v>
      </c>
    </row>
    <row r="241">
      <c r="A241" s="1" t="s">
        <v>300</v>
      </c>
      <c r="B241" s="1">
        <v>57</v>
      </c>
      <c r="C241" s="26" t="s">
        <v>3814</v>
      </c>
      <c r="D241" t="s">
        <v>298</v>
      </c>
      <c r="E241" s="27" t="s">
        <v>3815</v>
      </c>
      <c r="F241" s="28" t="s">
        <v>359</v>
      </c>
      <c r="G241" s="29">
        <v>1</v>
      </c>
      <c r="H241" s="28">
        <v>0</v>
      </c>
      <c r="I241" s="30">
        <f>ROUND(G241*H241,P4)</f>
        <v>0</v>
      </c>
      <c r="L241" s="31">
        <v>0</v>
      </c>
      <c r="M241" s="24">
        <f>ROUND(G241*L241,P4)</f>
        <v>0</v>
      </c>
      <c r="N241" s="25" t="s">
        <v>2659</v>
      </c>
      <c r="O241" s="32">
        <f>M241*AA241</f>
        <v>0</v>
      </c>
      <c r="P241" s="1">
        <v>3</v>
      </c>
      <c r="AA241" s="1">
        <f>IF(P241=1,$O$3,IF(P241=2,$O$4,$O$5))</f>
        <v>0</v>
      </c>
    </row>
    <row r="242">
      <c r="A242" s="1" t="s">
        <v>306</v>
      </c>
      <c r="E242" s="27" t="s">
        <v>329</v>
      </c>
    </row>
    <row r="243" ht="25.5">
      <c r="A243" s="1" t="s">
        <v>308</v>
      </c>
      <c r="E243" s="33" t="s">
        <v>3816</v>
      </c>
    </row>
    <row r="244" ht="242.25">
      <c r="A244" s="1" t="s">
        <v>309</v>
      </c>
      <c r="E244" s="27" t="s">
        <v>3477</v>
      </c>
    </row>
    <row r="245">
      <c r="A245" s="1" t="s">
        <v>300</v>
      </c>
      <c r="B245" s="1">
        <v>58</v>
      </c>
      <c r="C245" s="26" t="s">
        <v>3817</v>
      </c>
      <c r="D245" t="s">
        <v>298</v>
      </c>
      <c r="E245" s="27" t="s">
        <v>3818</v>
      </c>
      <c r="F245" s="28" t="s">
        <v>359</v>
      </c>
      <c r="G245" s="29">
        <v>1</v>
      </c>
      <c r="H245" s="28">
        <v>0</v>
      </c>
      <c r="I245" s="30">
        <f>ROUND(G245*H245,P4)</f>
        <v>0</v>
      </c>
      <c r="L245" s="31">
        <v>0</v>
      </c>
      <c r="M245" s="24">
        <f>ROUND(G245*L245,P4)</f>
        <v>0</v>
      </c>
      <c r="N245" s="25" t="s">
        <v>2659</v>
      </c>
      <c r="O245" s="32">
        <f>M245*AA245</f>
        <v>0</v>
      </c>
      <c r="P245" s="1">
        <v>3</v>
      </c>
      <c r="AA245" s="1">
        <f>IF(P245=1,$O$3,IF(P245=2,$O$4,$O$5))</f>
        <v>0</v>
      </c>
    </row>
    <row r="246">
      <c r="A246" s="1" t="s">
        <v>306</v>
      </c>
      <c r="E246" s="27" t="s">
        <v>329</v>
      </c>
    </row>
    <row r="247" ht="38.25">
      <c r="A247" s="1" t="s">
        <v>308</v>
      </c>
      <c r="E247" s="33" t="s">
        <v>3819</v>
      </c>
    </row>
    <row r="248" ht="25.5">
      <c r="A248" s="1" t="s">
        <v>309</v>
      </c>
      <c r="E248" s="27" t="s">
        <v>3820</v>
      </c>
    </row>
    <row r="249">
      <c r="A249" s="1" t="s">
        <v>300</v>
      </c>
      <c r="B249" s="1">
        <v>59</v>
      </c>
      <c r="C249" s="26" t="s">
        <v>3821</v>
      </c>
      <c r="D249" t="s">
        <v>298</v>
      </c>
      <c r="E249" s="27" t="s">
        <v>3822</v>
      </c>
      <c r="F249" s="28" t="s">
        <v>359</v>
      </c>
      <c r="G249" s="29">
        <v>18</v>
      </c>
      <c r="H249" s="28">
        <v>0</v>
      </c>
      <c r="I249" s="30">
        <f>ROUND(G249*H249,P4)</f>
        <v>0</v>
      </c>
      <c r="L249" s="31">
        <v>0</v>
      </c>
      <c r="M249" s="24">
        <f>ROUND(G249*L249,P4)</f>
        <v>0</v>
      </c>
      <c r="N249" s="25" t="s">
        <v>780</v>
      </c>
      <c r="O249" s="32">
        <f>M249*AA249</f>
        <v>0</v>
      </c>
      <c r="P249" s="1">
        <v>3</v>
      </c>
      <c r="AA249" s="1">
        <f>IF(P249=1,$O$3,IF(P249=2,$O$4,$O$5))</f>
        <v>0</v>
      </c>
    </row>
    <row r="250">
      <c r="A250" s="1" t="s">
        <v>306</v>
      </c>
      <c r="E250" s="27" t="s">
        <v>329</v>
      </c>
    </row>
    <row r="251" ht="25.5">
      <c r="A251" s="1" t="s">
        <v>308</v>
      </c>
      <c r="E251" s="33" t="s">
        <v>3823</v>
      </c>
    </row>
    <row r="252" ht="153">
      <c r="A252" s="1" t="s">
        <v>309</v>
      </c>
      <c r="E252" s="27" t="s">
        <v>3824</v>
      </c>
    </row>
    <row r="253">
      <c r="A253" s="1" t="s">
        <v>297</v>
      </c>
      <c r="C253" s="22" t="s">
        <v>643</v>
      </c>
      <c r="E253" s="23" t="s">
        <v>3134</v>
      </c>
      <c r="L253" s="24">
        <f>SUMIFS(L254:L293,A254:A293,"P")</f>
        <v>0</v>
      </c>
      <c r="M253" s="24">
        <f>SUMIFS(M254:M293,A254:A293,"P")</f>
        <v>0</v>
      </c>
      <c r="N253" s="25"/>
    </row>
    <row r="254">
      <c r="A254" s="1" t="s">
        <v>300</v>
      </c>
      <c r="B254" s="1">
        <v>60</v>
      </c>
      <c r="C254" s="26" t="s">
        <v>3825</v>
      </c>
      <c r="D254" t="s">
        <v>298</v>
      </c>
      <c r="E254" s="27" t="s">
        <v>3826</v>
      </c>
      <c r="F254" s="28" t="s">
        <v>333</v>
      </c>
      <c r="G254" s="29">
        <v>108.90000000000001</v>
      </c>
      <c r="H254" s="28">
        <v>0</v>
      </c>
      <c r="I254" s="30">
        <f>ROUND(G254*H254,P4)</f>
        <v>0</v>
      </c>
      <c r="L254" s="31">
        <v>0</v>
      </c>
      <c r="M254" s="24">
        <f>ROUND(G254*L254,P4)</f>
        <v>0</v>
      </c>
      <c r="N254" s="25" t="s">
        <v>2659</v>
      </c>
      <c r="O254" s="32">
        <f>M254*AA254</f>
        <v>0</v>
      </c>
      <c r="P254" s="1">
        <v>3</v>
      </c>
      <c r="AA254" s="1">
        <f>IF(P254=1,$O$3,IF(P254=2,$O$4,$O$5))</f>
        <v>0</v>
      </c>
    </row>
    <row r="255">
      <c r="A255" s="1" t="s">
        <v>306</v>
      </c>
      <c r="E255" s="27" t="s">
        <v>329</v>
      </c>
    </row>
    <row r="256" ht="38.25">
      <c r="A256" s="1" t="s">
        <v>308</v>
      </c>
      <c r="E256" s="33" t="s">
        <v>3827</v>
      </c>
    </row>
    <row r="257" ht="51">
      <c r="A257" s="1" t="s">
        <v>309</v>
      </c>
      <c r="E257" s="27" t="s">
        <v>3828</v>
      </c>
    </row>
    <row r="258">
      <c r="A258" s="1" t="s">
        <v>300</v>
      </c>
      <c r="B258" s="1">
        <v>61</v>
      </c>
      <c r="C258" s="26" t="s">
        <v>3829</v>
      </c>
      <c r="D258" t="s">
        <v>298</v>
      </c>
      <c r="E258" s="27" t="s">
        <v>3830</v>
      </c>
      <c r="F258" s="28" t="s">
        <v>333</v>
      </c>
      <c r="G258" s="29">
        <v>88</v>
      </c>
      <c r="H258" s="28">
        <v>0</v>
      </c>
      <c r="I258" s="30">
        <f>ROUND(G258*H258,P4)</f>
        <v>0</v>
      </c>
      <c r="L258" s="31">
        <v>0</v>
      </c>
      <c r="M258" s="24">
        <f>ROUND(G258*L258,P4)</f>
        <v>0</v>
      </c>
      <c r="N258" s="25" t="s">
        <v>2659</v>
      </c>
      <c r="O258" s="32">
        <f>M258*AA258</f>
        <v>0</v>
      </c>
      <c r="P258" s="1">
        <v>3</v>
      </c>
      <c r="AA258" s="1">
        <f>IF(P258=1,$O$3,IF(P258=2,$O$4,$O$5))</f>
        <v>0</v>
      </c>
    </row>
    <row r="259">
      <c r="A259" s="1" t="s">
        <v>306</v>
      </c>
      <c r="E259" s="27" t="s">
        <v>329</v>
      </c>
    </row>
    <row r="260" ht="38.25">
      <c r="A260" s="1" t="s">
        <v>308</v>
      </c>
      <c r="E260" s="33" t="s">
        <v>3831</v>
      </c>
    </row>
    <row r="261" ht="229.5">
      <c r="A261" s="1" t="s">
        <v>309</v>
      </c>
      <c r="E261" s="27" t="s">
        <v>3832</v>
      </c>
    </row>
    <row r="262">
      <c r="A262" s="1" t="s">
        <v>300</v>
      </c>
      <c r="B262" s="1">
        <v>62</v>
      </c>
      <c r="C262" s="26" t="s">
        <v>3833</v>
      </c>
      <c r="D262" t="s">
        <v>298</v>
      </c>
      <c r="E262" s="27" t="s">
        <v>3834</v>
      </c>
      <c r="F262" s="28" t="s">
        <v>333</v>
      </c>
      <c r="G262" s="29">
        <v>2.7149999999999999</v>
      </c>
      <c r="H262" s="28">
        <v>0</v>
      </c>
      <c r="I262" s="30">
        <f>ROUND(G262*H262,P4)</f>
        <v>0</v>
      </c>
      <c r="L262" s="31">
        <v>0</v>
      </c>
      <c r="M262" s="24">
        <f>ROUND(G262*L262,P4)</f>
        <v>0</v>
      </c>
      <c r="N262" s="25" t="s">
        <v>2659</v>
      </c>
      <c r="O262" s="32">
        <f>M262*AA262</f>
        <v>0</v>
      </c>
      <c r="P262" s="1">
        <v>3</v>
      </c>
      <c r="AA262" s="1">
        <f>IF(P262=1,$O$3,IF(P262=2,$O$4,$O$5))</f>
        <v>0</v>
      </c>
    </row>
    <row r="263">
      <c r="A263" s="1" t="s">
        <v>306</v>
      </c>
      <c r="E263" s="27" t="s">
        <v>329</v>
      </c>
    </row>
    <row r="264" ht="51">
      <c r="A264" s="1" t="s">
        <v>308</v>
      </c>
      <c r="E264" s="33" t="s">
        <v>3835</v>
      </c>
    </row>
    <row r="265" ht="229.5">
      <c r="A265" s="1" t="s">
        <v>309</v>
      </c>
      <c r="E265" s="27" t="s">
        <v>3836</v>
      </c>
    </row>
    <row r="266">
      <c r="A266" s="1" t="s">
        <v>300</v>
      </c>
      <c r="B266" s="1">
        <v>63</v>
      </c>
      <c r="C266" s="26" t="s">
        <v>3837</v>
      </c>
      <c r="D266" t="s">
        <v>298</v>
      </c>
      <c r="E266" s="27" t="s">
        <v>3838</v>
      </c>
      <c r="F266" s="28" t="s">
        <v>333</v>
      </c>
      <c r="G266" s="29">
        <v>90</v>
      </c>
      <c r="H266" s="28">
        <v>0</v>
      </c>
      <c r="I266" s="30">
        <f>ROUND(G266*H266,P4)</f>
        <v>0</v>
      </c>
      <c r="L266" s="31">
        <v>0</v>
      </c>
      <c r="M266" s="24">
        <f>ROUND(G266*L266,P4)</f>
        <v>0</v>
      </c>
      <c r="N266" s="25" t="s">
        <v>2659</v>
      </c>
      <c r="O266" s="32">
        <f>M266*AA266</f>
        <v>0</v>
      </c>
      <c r="P266" s="1">
        <v>3</v>
      </c>
      <c r="AA266" s="1">
        <f>IF(P266=1,$O$3,IF(P266=2,$O$4,$O$5))</f>
        <v>0</v>
      </c>
    </row>
    <row r="267">
      <c r="A267" s="1" t="s">
        <v>306</v>
      </c>
      <c r="E267" s="27" t="s">
        <v>329</v>
      </c>
    </row>
    <row r="268" ht="63.75">
      <c r="A268" s="1" t="s">
        <v>308</v>
      </c>
      <c r="E268" s="33" t="s">
        <v>3839</v>
      </c>
    </row>
    <row r="269" ht="229.5">
      <c r="A269" s="1" t="s">
        <v>309</v>
      </c>
      <c r="E269" s="27" t="s">
        <v>3840</v>
      </c>
    </row>
    <row r="270">
      <c r="A270" s="1" t="s">
        <v>300</v>
      </c>
      <c r="B270" s="1">
        <v>64</v>
      </c>
      <c r="C270" s="26" t="s">
        <v>3841</v>
      </c>
      <c r="D270" t="s">
        <v>298</v>
      </c>
      <c r="E270" s="27" t="s">
        <v>3842</v>
      </c>
      <c r="F270" s="28" t="s">
        <v>333</v>
      </c>
      <c r="G270" s="29">
        <v>13.67</v>
      </c>
      <c r="H270" s="28">
        <v>0</v>
      </c>
      <c r="I270" s="30">
        <f>ROUND(G270*H270,P4)</f>
        <v>0</v>
      </c>
      <c r="L270" s="31">
        <v>0</v>
      </c>
      <c r="M270" s="24">
        <f>ROUND(G270*L270,P4)</f>
        <v>0</v>
      </c>
      <c r="N270" s="25" t="s">
        <v>2659</v>
      </c>
      <c r="O270" s="32">
        <f>M270*AA270</f>
        <v>0</v>
      </c>
      <c r="P270" s="1">
        <v>3</v>
      </c>
      <c r="AA270" s="1">
        <f>IF(P270=1,$O$3,IF(P270=2,$O$4,$O$5))</f>
        <v>0</v>
      </c>
    </row>
    <row r="271">
      <c r="A271" s="1" t="s">
        <v>306</v>
      </c>
      <c r="E271" s="27" t="s">
        <v>329</v>
      </c>
    </row>
    <row r="272" ht="51">
      <c r="A272" s="1" t="s">
        <v>308</v>
      </c>
      <c r="E272" s="33" t="s">
        <v>3843</v>
      </c>
    </row>
    <row r="273" ht="89.25">
      <c r="A273" s="1" t="s">
        <v>309</v>
      </c>
      <c r="E273" s="27" t="s">
        <v>3844</v>
      </c>
    </row>
    <row r="274">
      <c r="A274" s="1" t="s">
        <v>300</v>
      </c>
      <c r="B274" s="1">
        <v>65</v>
      </c>
      <c r="C274" s="26" t="s">
        <v>3845</v>
      </c>
      <c r="D274" t="s">
        <v>298</v>
      </c>
      <c r="E274" s="27" t="s">
        <v>3846</v>
      </c>
      <c r="F274" s="28" t="s">
        <v>350</v>
      </c>
      <c r="G274" s="29">
        <v>2</v>
      </c>
      <c r="H274" s="28">
        <v>0</v>
      </c>
      <c r="I274" s="30">
        <f>ROUND(G274*H274,P4)</f>
        <v>0</v>
      </c>
      <c r="L274" s="31">
        <v>0</v>
      </c>
      <c r="M274" s="24">
        <f>ROUND(G274*L274,P4)</f>
        <v>0</v>
      </c>
      <c r="N274" s="25" t="s">
        <v>2659</v>
      </c>
      <c r="O274" s="32">
        <f>M274*AA274</f>
        <v>0</v>
      </c>
      <c r="P274" s="1">
        <v>3</v>
      </c>
      <c r="AA274" s="1">
        <f>IF(P274=1,$O$3,IF(P274=2,$O$4,$O$5))</f>
        <v>0</v>
      </c>
    </row>
    <row r="275">
      <c r="A275" s="1" t="s">
        <v>306</v>
      </c>
      <c r="E275" s="27" t="s">
        <v>329</v>
      </c>
    </row>
    <row r="276" ht="51">
      <c r="A276" s="1" t="s">
        <v>308</v>
      </c>
      <c r="E276" s="33" t="s">
        <v>3847</v>
      </c>
    </row>
    <row r="277" ht="25.5">
      <c r="A277" s="1" t="s">
        <v>309</v>
      </c>
      <c r="E277" s="27" t="s">
        <v>3848</v>
      </c>
    </row>
    <row r="278">
      <c r="A278" s="1" t="s">
        <v>300</v>
      </c>
      <c r="B278" s="1">
        <v>66</v>
      </c>
      <c r="C278" s="26" t="s">
        <v>3849</v>
      </c>
      <c r="D278" t="s">
        <v>298</v>
      </c>
      <c r="E278" s="27" t="s">
        <v>3850</v>
      </c>
      <c r="F278" s="28" t="s">
        <v>333</v>
      </c>
      <c r="G278" s="29">
        <v>24.199999999999999</v>
      </c>
      <c r="H278" s="28">
        <v>0</v>
      </c>
      <c r="I278" s="30">
        <f>ROUND(G278*H278,P4)</f>
        <v>0</v>
      </c>
      <c r="L278" s="31">
        <v>0</v>
      </c>
      <c r="M278" s="24">
        <f>ROUND(G278*L278,P4)</f>
        <v>0</v>
      </c>
      <c r="N278" s="25" t="s">
        <v>2659</v>
      </c>
      <c r="O278" s="32">
        <f>M278*AA278</f>
        <v>0</v>
      </c>
      <c r="P278" s="1">
        <v>3</v>
      </c>
      <c r="AA278" s="1">
        <f>IF(P278=1,$O$3,IF(P278=2,$O$4,$O$5))</f>
        <v>0</v>
      </c>
    </row>
    <row r="279">
      <c r="A279" s="1" t="s">
        <v>306</v>
      </c>
      <c r="E279" s="27" t="s">
        <v>329</v>
      </c>
    </row>
    <row r="280" ht="25.5">
      <c r="A280" s="1" t="s">
        <v>308</v>
      </c>
      <c r="E280" s="33" t="s">
        <v>3851</v>
      </c>
    </row>
    <row r="281" ht="25.5">
      <c r="A281" s="1" t="s">
        <v>309</v>
      </c>
      <c r="E281" s="27" t="s">
        <v>3852</v>
      </c>
    </row>
    <row r="282">
      <c r="A282" s="1" t="s">
        <v>300</v>
      </c>
      <c r="B282" s="1">
        <v>67</v>
      </c>
      <c r="C282" s="26" t="s">
        <v>3853</v>
      </c>
      <c r="D282" t="s">
        <v>298</v>
      </c>
      <c r="E282" s="27" t="s">
        <v>3854</v>
      </c>
      <c r="F282" s="28" t="s">
        <v>333</v>
      </c>
      <c r="G282" s="29">
        <v>12.5</v>
      </c>
      <c r="H282" s="28">
        <v>0</v>
      </c>
      <c r="I282" s="30">
        <f>ROUND(G282*H282,P4)</f>
        <v>0</v>
      </c>
      <c r="L282" s="31">
        <v>0</v>
      </c>
      <c r="M282" s="24">
        <f>ROUND(G282*L282,P4)</f>
        <v>0</v>
      </c>
      <c r="N282" s="25" t="s">
        <v>2659</v>
      </c>
      <c r="O282" s="32">
        <f>M282*AA282</f>
        <v>0</v>
      </c>
      <c r="P282" s="1">
        <v>3</v>
      </c>
      <c r="AA282" s="1">
        <f>IF(P282=1,$O$3,IF(P282=2,$O$4,$O$5))</f>
        <v>0</v>
      </c>
    </row>
    <row r="283">
      <c r="A283" s="1" t="s">
        <v>306</v>
      </c>
      <c r="E283" s="27" t="s">
        <v>329</v>
      </c>
    </row>
    <row r="284" ht="38.25">
      <c r="A284" s="1" t="s">
        <v>308</v>
      </c>
      <c r="E284" s="33" t="s">
        <v>3855</v>
      </c>
    </row>
    <row r="285" ht="76.5">
      <c r="A285" s="1" t="s">
        <v>309</v>
      </c>
      <c r="E285" s="27" t="s">
        <v>3856</v>
      </c>
    </row>
    <row r="286">
      <c r="A286" s="1" t="s">
        <v>300</v>
      </c>
      <c r="B286" s="1">
        <v>68</v>
      </c>
      <c r="C286" s="26" t="s">
        <v>3857</v>
      </c>
      <c r="D286" t="s">
        <v>298</v>
      </c>
      <c r="E286" s="27" t="s">
        <v>3858</v>
      </c>
      <c r="F286" s="28" t="s">
        <v>1488</v>
      </c>
      <c r="G286" s="29">
        <v>424.26600000000002</v>
      </c>
      <c r="H286" s="28">
        <v>0</v>
      </c>
      <c r="I286" s="30">
        <f>ROUND(G286*H286,P4)</f>
        <v>0</v>
      </c>
      <c r="L286" s="31">
        <v>0</v>
      </c>
      <c r="M286" s="24">
        <f>ROUND(G286*L286,P4)</f>
        <v>0</v>
      </c>
      <c r="N286" s="25" t="s">
        <v>2659</v>
      </c>
      <c r="O286" s="32">
        <f>M286*AA286</f>
        <v>0</v>
      </c>
      <c r="P286" s="1">
        <v>3</v>
      </c>
      <c r="AA286" s="1">
        <f>IF(P286=1,$O$3,IF(P286=2,$O$4,$O$5))</f>
        <v>0</v>
      </c>
    </row>
    <row r="287">
      <c r="A287" s="1" t="s">
        <v>306</v>
      </c>
      <c r="E287" s="27" t="s">
        <v>329</v>
      </c>
    </row>
    <row r="288" ht="51">
      <c r="A288" s="1" t="s">
        <v>308</v>
      </c>
      <c r="E288" s="33" t="s">
        <v>3859</v>
      </c>
    </row>
    <row r="289" ht="344.25">
      <c r="A289" s="1" t="s">
        <v>309</v>
      </c>
      <c r="E289" s="27" t="s">
        <v>3860</v>
      </c>
    </row>
    <row r="290">
      <c r="A290" s="1" t="s">
        <v>300</v>
      </c>
      <c r="B290" s="1">
        <v>69</v>
      </c>
      <c r="C290" s="26" t="s">
        <v>3861</v>
      </c>
      <c r="D290" t="s">
        <v>298</v>
      </c>
      <c r="E290" s="27" t="s">
        <v>3862</v>
      </c>
      <c r="F290" s="28" t="s">
        <v>359</v>
      </c>
      <c r="G290" s="29">
        <v>1</v>
      </c>
      <c r="H290" s="28">
        <v>0</v>
      </c>
      <c r="I290" s="30">
        <f>ROUND(G290*H290,P4)</f>
        <v>0</v>
      </c>
      <c r="L290" s="31">
        <v>0</v>
      </c>
      <c r="M290" s="24">
        <f>ROUND(G290*L290,P4)</f>
        <v>0</v>
      </c>
      <c r="N290" s="25" t="s">
        <v>780</v>
      </c>
      <c r="O290" s="32">
        <f>M290*AA290</f>
        <v>0</v>
      </c>
      <c r="P290" s="1">
        <v>3</v>
      </c>
      <c r="AA290" s="1">
        <f>IF(P290=1,$O$3,IF(P290=2,$O$4,$O$5))</f>
        <v>0</v>
      </c>
    </row>
    <row r="291">
      <c r="A291" s="1" t="s">
        <v>306</v>
      </c>
      <c r="E291" s="27" t="s">
        <v>329</v>
      </c>
    </row>
    <row r="292" ht="38.25">
      <c r="A292" s="1" t="s">
        <v>308</v>
      </c>
      <c r="E292" s="33" t="s">
        <v>3819</v>
      </c>
    </row>
    <row r="293">
      <c r="A293" s="1" t="s">
        <v>309</v>
      </c>
      <c r="E293" s="27" t="s">
        <v>329</v>
      </c>
    </row>
    <row r="294">
      <c r="A294" s="1" t="s">
        <v>297</v>
      </c>
      <c r="C294" s="22" t="s">
        <v>1059</v>
      </c>
      <c r="E294" s="23" t="s">
        <v>1060</v>
      </c>
      <c r="L294" s="24">
        <f>SUMIFS(L295:L298,A295:A298,"P")</f>
        <v>0</v>
      </c>
      <c r="M294" s="24">
        <f>SUMIFS(M295:M298,A295:A298,"P")</f>
        <v>0</v>
      </c>
      <c r="N294" s="25"/>
    </row>
    <row r="295" ht="25.5">
      <c r="A295" s="1" t="s">
        <v>300</v>
      </c>
      <c r="B295" s="1">
        <v>70</v>
      </c>
      <c r="C295" s="26" t="s">
        <v>301</v>
      </c>
      <c r="D295" t="s">
        <v>302</v>
      </c>
      <c r="E295" s="27" t="s">
        <v>303</v>
      </c>
      <c r="F295" s="28" t="s">
        <v>304</v>
      </c>
      <c r="G295" s="29">
        <v>516.70000000000005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ht="25.5">
      <c r="A297" s="1" t="s">
        <v>308</v>
      </c>
      <c r="E297" s="33" t="s">
        <v>3863</v>
      </c>
    </row>
    <row r="298" ht="153">
      <c r="A298" s="1" t="s">
        <v>309</v>
      </c>
      <c r="E298" s="27" t="s">
        <v>310</v>
      </c>
    </row>
  </sheetData>
  <sheetProtection sheet="1" objects="1" scenarios="1" spinCount="100000" saltValue="m9+HW7uXE5rBWFKPdHs/j0zxiWYUWIctWCMrSEKpvTbBKRPB8+NwUt6sSUoFbN/J2RJ/s8tIKuMfTKOj6+7YNQ==" hashValue="19cCtbTBcylDIywUelcWqKokHVdh2qMq/AqGgbyqqbOCxQSeo84rzhYDpqLctCaeWRWeS6w4bDqx2koPeHfk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COUNTIFS(L8:L259,"=0",A8:A259,"P")+COUNTIFS(L8:L259,"",A8:A259,"P")+SUM(Q8:Q259)</f>
        <v>0</v>
      </c>
    </row>
    <row r="8">
      <c r="A8" s="1" t="s">
        <v>295</v>
      </c>
      <c r="C8" s="22" t="s">
        <v>3864</v>
      </c>
      <c r="E8" s="23" t="s">
        <v>117</v>
      </c>
      <c r="L8" s="24">
        <f>L9+L30+L119+L140+L145+L166+L179+L184+L197+L246</f>
        <v>0</v>
      </c>
      <c r="M8" s="24">
        <f>M9+M30+M119+M140+M145+M166+M179+M184+M197+M246</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SUMIFS(L31:L118,A31:A118,"P")</f>
        <v>0</v>
      </c>
      <c r="M30" s="24">
        <f>SUMIFS(M31:M118,A31:A118,"P")</f>
        <v>0</v>
      </c>
      <c r="N30" s="25"/>
    </row>
    <row r="31">
      <c r="A31" s="1" t="s">
        <v>300</v>
      </c>
      <c r="B31" s="1">
        <v>7</v>
      </c>
      <c r="C31" s="26" t="s">
        <v>3195</v>
      </c>
      <c r="D31" t="s">
        <v>298</v>
      </c>
      <c r="E31" s="27" t="s">
        <v>3278</v>
      </c>
      <c r="F31" s="28" t="s">
        <v>327</v>
      </c>
      <c r="G31" s="29">
        <v>991.04700000000003</v>
      </c>
      <c r="H31" s="28">
        <v>0</v>
      </c>
      <c r="I31" s="30">
        <f>ROUND(G31*H31,P4)</f>
        <v>0</v>
      </c>
      <c r="L31" s="31">
        <v>0</v>
      </c>
      <c r="M31" s="24">
        <f>ROUND(G31*L31,P4)</f>
        <v>0</v>
      </c>
      <c r="N31" s="25" t="s">
        <v>2659</v>
      </c>
      <c r="O31" s="32">
        <f>M31*AA31</f>
        <v>0</v>
      </c>
      <c r="P31" s="1">
        <v>3</v>
      </c>
      <c r="AA31" s="1">
        <f>IF(P31=1,$O$3,IF(P31=2,$O$4,$O$5))</f>
        <v>0</v>
      </c>
    </row>
    <row r="32">
      <c r="A32" s="1" t="s">
        <v>306</v>
      </c>
      <c r="E32" s="27" t="s">
        <v>329</v>
      </c>
    </row>
    <row r="33" ht="114.75">
      <c r="A33" s="1" t="s">
        <v>308</v>
      </c>
      <c r="E33" s="33" t="s">
        <v>3865</v>
      </c>
    </row>
    <row r="34" ht="191.25">
      <c r="A34" s="1" t="s">
        <v>309</v>
      </c>
      <c r="E34" s="27" t="s">
        <v>3280</v>
      </c>
    </row>
    <row r="35">
      <c r="A35" s="1" t="s">
        <v>300</v>
      </c>
      <c r="B35" s="1">
        <v>8</v>
      </c>
      <c r="C35" s="26" t="s">
        <v>3199</v>
      </c>
      <c r="D35" t="s">
        <v>298</v>
      </c>
      <c r="E35" s="27" t="s">
        <v>3200</v>
      </c>
      <c r="F35" s="28" t="s">
        <v>327</v>
      </c>
      <c r="G35" s="29">
        <v>0.62</v>
      </c>
      <c r="H35" s="28">
        <v>0</v>
      </c>
      <c r="I35" s="30">
        <f>ROUND(G35*H35,P4)</f>
        <v>0</v>
      </c>
      <c r="L35" s="31">
        <v>0</v>
      </c>
      <c r="M35" s="24">
        <f>ROUND(G35*L35,P4)</f>
        <v>0</v>
      </c>
      <c r="N35" s="25" t="s">
        <v>2659</v>
      </c>
      <c r="O35" s="32">
        <f>M35*AA35</f>
        <v>0</v>
      </c>
      <c r="P35" s="1">
        <v>3</v>
      </c>
      <c r="AA35" s="1">
        <f>IF(P35=1,$O$3,IF(P35=2,$O$4,$O$5))</f>
        <v>0</v>
      </c>
    </row>
    <row r="36">
      <c r="A36" s="1" t="s">
        <v>306</v>
      </c>
      <c r="E36" s="27" t="s">
        <v>329</v>
      </c>
    </row>
    <row r="37" ht="51">
      <c r="A37" s="1" t="s">
        <v>308</v>
      </c>
      <c r="E37" s="33" t="s">
        <v>3866</v>
      </c>
    </row>
    <row r="38" ht="229.5">
      <c r="A38" s="1" t="s">
        <v>309</v>
      </c>
      <c r="E38" s="27" t="s">
        <v>3203</v>
      </c>
    </row>
    <row r="39">
      <c r="A39" s="1" t="s">
        <v>300</v>
      </c>
      <c r="B39" s="1">
        <v>9</v>
      </c>
      <c r="C39" s="26" t="s">
        <v>3204</v>
      </c>
      <c r="D39" t="s">
        <v>298</v>
      </c>
      <c r="E39" s="27" t="s">
        <v>3553</v>
      </c>
      <c r="F39" s="28" t="s">
        <v>350</v>
      </c>
      <c r="G39" s="29">
        <v>1368.1600000000001</v>
      </c>
      <c r="H39" s="28">
        <v>0</v>
      </c>
      <c r="I39" s="30">
        <f>ROUND(G39*H39,P4)</f>
        <v>0</v>
      </c>
      <c r="L39" s="31">
        <v>0</v>
      </c>
      <c r="M39" s="24">
        <f>ROUND(G39*L39,P4)</f>
        <v>0</v>
      </c>
      <c r="N39" s="25" t="s">
        <v>2659</v>
      </c>
      <c r="O39" s="32">
        <f>M39*AA39</f>
        <v>0</v>
      </c>
      <c r="P39" s="1">
        <v>3</v>
      </c>
      <c r="AA39" s="1">
        <f>IF(P39=1,$O$3,IF(P39=2,$O$4,$O$5))</f>
        <v>0</v>
      </c>
    </row>
    <row r="40">
      <c r="A40" s="1" t="s">
        <v>306</v>
      </c>
      <c r="E40" s="27" t="s">
        <v>329</v>
      </c>
    </row>
    <row r="41" ht="89.25">
      <c r="A41" s="1" t="s">
        <v>308</v>
      </c>
      <c r="E41" s="33" t="s">
        <v>3867</v>
      </c>
    </row>
    <row r="42" ht="25.5">
      <c r="A42" s="1" t="s">
        <v>309</v>
      </c>
      <c r="E42" s="27" t="s">
        <v>3556</v>
      </c>
    </row>
    <row r="43">
      <c r="A43" s="1" t="s">
        <v>300</v>
      </c>
      <c r="B43" s="1">
        <v>10</v>
      </c>
      <c r="C43" s="26" t="s">
        <v>3293</v>
      </c>
      <c r="D43" t="s">
        <v>298</v>
      </c>
      <c r="E43" s="27" t="s">
        <v>3667</v>
      </c>
      <c r="F43" s="28" t="s">
        <v>350</v>
      </c>
      <c r="G43" s="29">
        <v>486.49000000000001</v>
      </c>
      <c r="H43" s="28">
        <v>0</v>
      </c>
      <c r="I43" s="30">
        <f>ROUND(G43*H43,P4)</f>
        <v>0</v>
      </c>
      <c r="L43" s="31">
        <v>0</v>
      </c>
      <c r="M43" s="24">
        <f>ROUND(G43*L43,P4)</f>
        <v>0</v>
      </c>
      <c r="N43" s="25" t="s">
        <v>2659</v>
      </c>
      <c r="O43" s="32">
        <f>M43*AA43</f>
        <v>0</v>
      </c>
      <c r="P43" s="1">
        <v>3</v>
      </c>
      <c r="AA43" s="1">
        <f>IF(P43=1,$O$3,IF(P43=2,$O$4,$O$5))</f>
        <v>0</v>
      </c>
    </row>
    <row r="44">
      <c r="A44" s="1" t="s">
        <v>306</v>
      </c>
      <c r="E44" s="27" t="s">
        <v>329</v>
      </c>
    </row>
    <row r="45" ht="38.25">
      <c r="A45" s="1" t="s">
        <v>308</v>
      </c>
      <c r="E45" s="33" t="s">
        <v>3868</v>
      </c>
    </row>
    <row r="46" ht="38.25">
      <c r="A46" s="1" t="s">
        <v>309</v>
      </c>
      <c r="E46" s="27" t="s">
        <v>3669</v>
      </c>
    </row>
    <row r="47">
      <c r="A47" s="1" t="s">
        <v>300</v>
      </c>
      <c r="B47" s="1">
        <v>11</v>
      </c>
      <c r="C47" s="26" t="s">
        <v>3297</v>
      </c>
      <c r="D47" t="s">
        <v>298</v>
      </c>
      <c r="E47" s="27" t="s">
        <v>3298</v>
      </c>
      <c r="F47" s="28" t="s">
        <v>327</v>
      </c>
      <c r="G47" s="29">
        <v>92.066999999999993</v>
      </c>
      <c r="H47" s="28">
        <v>0</v>
      </c>
      <c r="I47" s="30">
        <f>ROUND(G47*H47,P4)</f>
        <v>0</v>
      </c>
      <c r="L47" s="31">
        <v>0</v>
      </c>
      <c r="M47" s="24">
        <f>ROUND(G47*L47,P4)</f>
        <v>0</v>
      </c>
      <c r="N47" s="25" t="s">
        <v>2659</v>
      </c>
      <c r="O47" s="32">
        <f>M47*AA47</f>
        <v>0</v>
      </c>
      <c r="P47" s="1">
        <v>3</v>
      </c>
      <c r="AA47" s="1">
        <f>IF(P47=1,$O$3,IF(P47=2,$O$4,$O$5))</f>
        <v>0</v>
      </c>
    </row>
    <row r="48">
      <c r="A48" s="1" t="s">
        <v>306</v>
      </c>
      <c r="E48" s="27" t="s">
        <v>3299</v>
      </c>
    </row>
    <row r="49" ht="25.5">
      <c r="A49" s="1" t="s">
        <v>308</v>
      </c>
      <c r="E49" s="33" t="s">
        <v>3869</v>
      </c>
    </row>
    <row r="50" ht="38.25">
      <c r="A50" s="1" t="s">
        <v>309</v>
      </c>
      <c r="E50" s="27" t="s">
        <v>3301</v>
      </c>
    </row>
    <row r="51">
      <c r="A51" s="1" t="s">
        <v>300</v>
      </c>
      <c r="B51" s="1">
        <v>12</v>
      </c>
      <c r="C51" s="26" t="s">
        <v>1731</v>
      </c>
      <c r="D51" t="s">
        <v>298</v>
      </c>
      <c r="E51" s="27" t="s">
        <v>3671</v>
      </c>
      <c r="F51" s="28" t="s">
        <v>350</v>
      </c>
      <c r="G51" s="29">
        <v>486.49000000000001</v>
      </c>
      <c r="H51" s="28">
        <v>0</v>
      </c>
      <c r="I51" s="30">
        <f>ROUND(G51*H51,P4)</f>
        <v>0</v>
      </c>
      <c r="L51" s="31">
        <v>0</v>
      </c>
      <c r="M51" s="24">
        <f>ROUND(G51*L51,P4)</f>
        <v>0</v>
      </c>
      <c r="N51" s="25" t="s">
        <v>2659</v>
      </c>
      <c r="O51" s="32">
        <f>M51*AA51</f>
        <v>0</v>
      </c>
      <c r="P51" s="1">
        <v>3</v>
      </c>
      <c r="AA51" s="1">
        <f>IF(P51=1,$O$3,IF(P51=2,$O$4,$O$5))</f>
        <v>0</v>
      </c>
    </row>
    <row r="52">
      <c r="A52" s="1" t="s">
        <v>306</v>
      </c>
      <c r="E52" s="27" t="s">
        <v>329</v>
      </c>
    </row>
    <row r="53" ht="38.25">
      <c r="A53" s="1" t="s">
        <v>308</v>
      </c>
      <c r="E53" s="33" t="s">
        <v>3868</v>
      </c>
    </row>
    <row r="54" ht="25.5">
      <c r="A54" s="1" t="s">
        <v>309</v>
      </c>
      <c r="E54" s="27" t="s">
        <v>3672</v>
      </c>
    </row>
    <row r="55">
      <c r="A55" s="1" t="s">
        <v>300</v>
      </c>
      <c r="B55" s="1">
        <v>13</v>
      </c>
      <c r="C55" s="26" t="s">
        <v>3309</v>
      </c>
      <c r="D55" t="s">
        <v>298</v>
      </c>
      <c r="E55" s="27" t="s">
        <v>3673</v>
      </c>
      <c r="F55" s="28" t="s">
        <v>350</v>
      </c>
      <c r="G55" s="29">
        <v>486.49000000000001</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3868</v>
      </c>
    </row>
    <row r="58" ht="38.25">
      <c r="A58" s="1" t="s">
        <v>309</v>
      </c>
      <c r="E58" s="27" t="s">
        <v>3674</v>
      </c>
    </row>
    <row r="59">
      <c r="A59" s="1" t="s">
        <v>300</v>
      </c>
      <c r="B59" s="1">
        <v>14</v>
      </c>
      <c r="C59" s="26" t="s">
        <v>3675</v>
      </c>
      <c r="D59" t="s">
        <v>298</v>
      </c>
      <c r="E59" s="27" t="s">
        <v>3676</v>
      </c>
      <c r="F59" s="28" t="s">
        <v>350</v>
      </c>
      <c r="G59" s="29">
        <v>486.49000000000001</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3868</v>
      </c>
    </row>
    <row r="62" ht="25.5">
      <c r="A62" s="1" t="s">
        <v>309</v>
      </c>
      <c r="E62" s="27" t="s">
        <v>3677</v>
      </c>
    </row>
    <row r="63">
      <c r="A63" s="1" t="s">
        <v>300</v>
      </c>
      <c r="B63" s="1">
        <v>15</v>
      </c>
      <c r="C63" s="26" t="s">
        <v>3312</v>
      </c>
      <c r="D63" t="s">
        <v>298</v>
      </c>
      <c r="E63" s="27" t="s">
        <v>3313</v>
      </c>
      <c r="F63" s="28" t="s">
        <v>327</v>
      </c>
      <c r="G63" s="29">
        <v>36.487000000000002</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3870</v>
      </c>
    </row>
    <row r="66" ht="38.25">
      <c r="A66" s="1" t="s">
        <v>309</v>
      </c>
      <c r="E66" s="27" t="s">
        <v>3679</v>
      </c>
    </row>
    <row r="67">
      <c r="A67" s="1" t="s">
        <v>300</v>
      </c>
      <c r="B67" s="1">
        <v>16</v>
      </c>
      <c r="C67" s="26" t="s">
        <v>3315</v>
      </c>
      <c r="D67" t="s">
        <v>298</v>
      </c>
      <c r="E67" s="27" t="s">
        <v>3680</v>
      </c>
      <c r="F67" s="28" t="s">
        <v>327</v>
      </c>
      <c r="G67" s="29">
        <v>165.03999999999999</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3871</v>
      </c>
    </row>
    <row r="70">
      <c r="A70" s="1" t="s">
        <v>309</v>
      </c>
      <c r="E70" s="27" t="s">
        <v>329</v>
      </c>
    </row>
    <row r="71">
      <c r="A71" s="1" t="s">
        <v>300</v>
      </c>
      <c r="B71" s="1">
        <v>17</v>
      </c>
      <c r="C71" s="26" t="s">
        <v>3872</v>
      </c>
      <c r="D71" t="s">
        <v>298</v>
      </c>
      <c r="E71" s="27" t="s">
        <v>3873</v>
      </c>
      <c r="F71" s="28" t="s">
        <v>327</v>
      </c>
      <c r="G71" s="29">
        <v>4.1299999999999999</v>
      </c>
      <c r="H71" s="28">
        <v>0</v>
      </c>
      <c r="I71" s="30">
        <f>ROUND(G71*H71,P4)</f>
        <v>0</v>
      </c>
      <c r="L71" s="31">
        <v>0</v>
      </c>
      <c r="M71" s="24">
        <f>ROUND(G71*L71,P4)</f>
        <v>0</v>
      </c>
      <c r="N71" s="25" t="s">
        <v>780</v>
      </c>
      <c r="O71" s="32">
        <f>M71*AA71</f>
        <v>0</v>
      </c>
      <c r="P71" s="1">
        <v>3</v>
      </c>
      <c r="AA71" s="1">
        <f>IF(P71=1,$O$3,IF(P71=2,$O$4,$O$5))</f>
        <v>0</v>
      </c>
    </row>
    <row r="72">
      <c r="A72" s="1" t="s">
        <v>306</v>
      </c>
      <c r="E72" s="27" t="s">
        <v>329</v>
      </c>
    </row>
    <row r="73" ht="63.75">
      <c r="A73" s="1" t="s">
        <v>308</v>
      </c>
      <c r="E73" s="33" t="s">
        <v>3874</v>
      </c>
    </row>
    <row r="74" ht="38.25">
      <c r="A74" s="1" t="s">
        <v>309</v>
      </c>
      <c r="E74" s="27" t="s">
        <v>3875</v>
      </c>
    </row>
    <row r="75" ht="25.5">
      <c r="A75" s="1" t="s">
        <v>300</v>
      </c>
      <c r="B75" s="1">
        <v>18</v>
      </c>
      <c r="C75" s="26" t="s">
        <v>3876</v>
      </c>
      <c r="D75" t="s">
        <v>298</v>
      </c>
      <c r="E75" s="27" t="s">
        <v>3877</v>
      </c>
      <c r="F75" s="28" t="s">
        <v>327</v>
      </c>
      <c r="G75" s="29">
        <v>12.391</v>
      </c>
      <c r="H75" s="28">
        <v>0</v>
      </c>
      <c r="I75" s="30">
        <f>ROUND(G75*H75,P4)</f>
        <v>0</v>
      </c>
      <c r="L75" s="31">
        <v>0</v>
      </c>
      <c r="M75" s="24">
        <f>ROUND(G75*L75,P4)</f>
        <v>0</v>
      </c>
      <c r="N75" s="25" t="s">
        <v>780</v>
      </c>
      <c r="O75" s="32">
        <f>M75*AA75</f>
        <v>0</v>
      </c>
      <c r="P75" s="1">
        <v>3</v>
      </c>
      <c r="AA75" s="1">
        <f>IF(P75=1,$O$3,IF(P75=2,$O$4,$O$5))</f>
        <v>0</v>
      </c>
    </row>
    <row r="76">
      <c r="A76" s="1" t="s">
        <v>306</v>
      </c>
      <c r="E76" s="27" t="s">
        <v>329</v>
      </c>
    </row>
    <row r="77" ht="63.75">
      <c r="A77" s="1" t="s">
        <v>308</v>
      </c>
      <c r="E77" s="33" t="s">
        <v>3878</v>
      </c>
    </row>
    <row r="78" ht="38.25">
      <c r="A78" s="1" t="s">
        <v>309</v>
      </c>
      <c r="E78" s="27" t="s">
        <v>3875</v>
      </c>
    </row>
    <row r="79" ht="25.5">
      <c r="A79" s="1" t="s">
        <v>300</v>
      </c>
      <c r="B79" s="1">
        <v>19</v>
      </c>
      <c r="C79" s="26" t="s">
        <v>3879</v>
      </c>
      <c r="D79" t="s">
        <v>298</v>
      </c>
      <c r="E79" s="27" t="s">
        <v>3880</v>
      </c>
      <c r="F79" s="28" t="s">
        <v>333</v>
      </c>
      <c r="G79" s="29">
        <v>67.670000000000002</v>
      </c>
      <c r="H79" s="28">
        <v>0</v>
      </c>
      <c r="I79" s="30">
        <f>ROUND(G79*H79,P4)</f>
        <v>0</v>
      </c>
      <c r="L79" s="31">
        <v>0</v>
      </c>
      <c r="M79" s="24">
        <f>ROUND(G79*L79,P4)</f>
        <v>0</v>
      </c>
      <c r="N79" s="25" t="s">
        <v>780</v>
      </c>
      <c r="O79" s="32">
        <f>M79*AA79</f>
        <v>0</v>
      </c>
      <c r="P79" s="1">
        <v>3</v>
      </c>
      <c r="AA79" s="1">
        <f>IF(P79=1,$O$3,IF(P79=2,$O$4,$O$5))</f>
        <v>0</v>
      </c>
    </row>
    <row r="80">
      <c r="A80" s="1" t="s">
        <v>306</v>
      </c>
      <c r="E80" s="27" t="s">
        <v>329</v>
      </c>
    </row>
    <row r="81" ht="51">
      <c r="A81" s="1" t="s">
        <v>308</v>
      </c>
      <c r="E81" s="33" t="s">
        <v>3881</v>
      </c>
    </row>
    <row r="82" ht="38.25">
      <c r="A82" s="1" t="s">
        <v>309</v>
      </c>
      <c r="E82" s="27" t="s">
        <v>3875</v>
      </c>
    </row>
    <row r="83">
      <c r="A83" s="1" t="s">
        <v>300</v>
      </c>
      <c r="B83" s="1">
        <v>20</v>
      </c>
      <c r="C83" s="26" t="s">
        <v>3319</v>
      </c>
      <c r="D83" t="s">
        <v>298</v>
      </c>
      <c r="E83" s="27" t="s">
        <v>3320</v>
      </c>
      <c r="F83" s="28" t="s">
        <v>327</v>
      </c>
      <c r="G83" s="29">
        <v>165.03999999999999</v>
      </c>
      <c r="H83" s="28">
        <v>0</v>
      </c>
      <c r="I83" s="30">
        <f>ROUND(G83*H83,P4)</f>
        <v>0</v>
      </c>
      <c r="L83" s="31">
        <v>0</v>
      </c>
      <c r="M83" s="24">
        <f>ROUND(G83*L83,P4)</f>
        <v>0</v>
      </c>
      <c r="N83" s="25" t="s">
        <v>780</v>
      </c>
      <c r="O83" s="32">
        <f>M83*AA83</f>
        <v>0</v>
      </c>
      <c r="P83" s="1">
        <v>3</v>
      </c>
      <c r="AA83" s="1">
        <f>IF(P83=1,$O$3,IF(P83=2,$O$4,$O$5))</f>
        <v>0</v>
      </c>
    </row>
    <row r="84" ht="25.5">
      <c r="A84" s="1" t="s">
        <v>306</v>
      </c>
      <c r="E84" s="27" t="s">
        <v>3210</v>
      </c>
    </row>
    <row r="85" ht="51">
      <c r="A85" s="1" t="s">
        <v>308</v>
      </c>
      <c r="E85" s="33" t="s">
        <v>3882</v>
      </c>
    </row>
    <row r="86" ht="25.5">
      <c r="A86" s="1" t="s">
        <v>309</v>
      </c>
      <c r="E86" s="27" t="s">
        <v>3322</v>
      </c>
    </row>
    <row r="87">
      <c r="A87" s="1" t="s">
        <v>300</v>
      </c>
      <c r="B87" s="1">
        <v>21</v>
      </c>
      <c r="C87" s="26" t="s">
        <v>3323</v>
      </c>
      <c r="D87" t="s">
        <v>298</v>
      </c>
      <c r="E87" s="27" t="s">
        <v>3324</v>
      </c>
      <c r="F87" s="28" t="s">
        <v>327</v>
      </c>
      <c r="G87" s="29">
        <v>239.53999999999999</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25.5">
      <c r="A89" s="1" t="s">
        <v>308</v>
      </c>
      <c r="E89" s="33" t="s">
        <v>3883</v>
      </c>
    </row>
    <row r="90" ht="369.75">
      <c r="A90" s="1" t="s">
        <v>309</v>
      </c>
      <c r="E90" s="27" t="s">
        <v>3326</v>
      </c>
    </row>
    <row r="91">
      <c r="A91" s="1" t="s">
        <v>300</v>
      </c>
      <c r="B91" s="1">
        <v>22</v>
      </c>
      <c r="C91" s="26" t="s">
        <v>3334</v>
      </c>
      <c r="D91" t="s">
        <v>298</v>
      </c>
      <c r="E91" s="27" t="s">
        <v>3335</v>
      </c>
      <c r="F91" s="28" t="s">
        <v>327</v>
      </c>
      <c r="G91" s="29">
        <v>1059.4739999999999</v>
      </c>
      <c r="H91" s="28">
        <v>0</v>
      </c>
      <c r="I91" s="30">
        <f>ROUND(G91*H91,P4)</f>
        <v>0</v>
      </c>
      <c r="L91" s="31">
        <v>0</v>
      </c>
      <c r="M91" s="24">
        <f>ROUND(G91*L91,P4)</f>
        <v>0</v>
      </c>
      <c r="N91" s="25" t="s">
        <v>780</v>
      </c>
      <c r="O91" s="32">
        <f>M91*AA91</f>
        <v>0</v>
      </c>
      <c r="P91" s="1">
        <v>3</v>
      </c>
      <c r="AA91" s="1">
        <f>IF(P91=1,$O$3,IF(P91=2,$O$4,$O$5))</f>
        <v>0</v>
      </c>
    </row>
    <row r="92">
      <c r="A92" s="1" t="s">
        <v>306</v>
      </c>
      <c r="E92" s="27" t="s">
        <v>329</v>
      </c>
    </row>
    <row r="93" ht="38.25">
      <c r="A93" s="1" t="s">
        <v>308</v>
      </c>
      <c r="E93" s="33" t="s">
        <v>3884</v>
      </c>
    </row>
    <row r="94" ht="306">
      <c r="A94" s="1" t="s">
        <v>309</v>
      </c>
      <c r="E94" s="27" t="s">
        <v>3337</v>
      </c>
    </row>
    <row r="95">
      <c r="A95" s="1" t="s">
        <v>300</v>
      </c>
      <c r="B95" s="1">
        <v>23</v>
      </c>
      <c r="C95" s="26" t="s">
        <v>3213</v>
      </c>
      <c r="D95" t="s">
        <v>298</v>
      </c>
      <c r="E95" s="27" t="s">
        <v>3338</v>
      </c>
      <c r="F95" s="28" t="s">
        <v>327</v>
      </c>
      <c r="G95" s="29">
        <v>366.97000000000003</v>
      </c>
      <c r="H95" s="28">
        <v>0</v>
      </c>
      <c r="I95" s="30">
        <f>ROUND(G95*H95,P4)</f>
        <v>0</v>
      </c>
      <c r="L95" s="31">
        <v>0</v>
      </c>
      <c r="M95" s="24">
        <f>ROUND(G95*L95,P4)</f>
        <v>0</v>
      </c>
      <c r="N95" s="25" t="s">
        <v>780</v>
      </c>
      <c r="O95" s="32">
        <f>M95*AA95</f>
        <v>0</v>
      </c>
      <c r="P95" s="1">
        <v>3</v>
      </c>
      <c r="AA95" s="1">
        <f>IF(P95=1,$O$3,IF(P95=2,$O$4,$O$5))</f>
        <v>0</v>
      </c>
    </row>
    <row r="96">
      <c r="A96" s="1" t="s">
        <v>306</v>
      </c>
      <c r="E96" s="27" t="s">
        <v>3339</v>
      </c>
    </row>
    <row r="97" ht="25.5">
      <c r="A97" s="1" t="s">
        <v>308</v>
      </c>
      <c r="E97" s="33" t="s">
        <v>3885</v>
      </c>
    </row>
    <row r="98" ht="306">
      <c r="A98" s="1" t="s">
        <v>309</v>
      </c>
      <c r="E98" s="27" t="s">
        <v>3341</v>
      </c>
    </row>
    <row r="99">
      <c r="A99" s="1" t="s">
        <v>300</v>
      </c>
      <c r="B99" s="1">
        <v>24</v>
      </c>
      <c r="C99" s="26" t="s">
        <v>3342</v>
      </c>
      <c r="D99" t="s">
        <v>298</v>
      </c>
      <c r="E99" s="27" t="s">
        <v>3343</v>
      </c>
      <c r="F99" s="28" t="s">
        <v>327</v>
      </c>
      <c r="G99" s="29">
        <v>92.066999999999993</v>
      </c>
      <c r="H99" s="28">
        <v>0</v>
      </c>
      <c r="I99" s="30">
        <f>ROUND(G99*H99,P4)</f>
        <v>0</v>
      </c>
      <c r="L99" s="31">
        <v>0</v>
      </c>
      <c r="M99" s="24">
        <f>ROUND(G99*L99,P4)</f>
        <v>0</v>
      </c>
      <c r="N99" s="25" t="s">
        <v>780</v>
      </c>
      <c r="O99" s="32">
        <f>M99*AA99</f>
        <v>0</v>
      </c>
      <c r="P99" s="1">
        <v>3</v>
      </c>
      <c r="AA99" s="1">
        <f>IF(P99=1,$O$3,IF(P99=2,$O$4,$O$5))</f>
        <v>0</v>
      </c>
    </row>
    <row r="100">
      <c r="A100" s="1" t="s">
        <v>306</v>
      </c>
      <c r="E100" s="27" t="s">
        <v>3344</v>
      </c>
    </row>
    <row r="101" ht="25.5">
      <c r="A101" s="1" t="s">
        <v>308</v>
      </c>
      <c r="E101" s="33" t="s">
        <v>3886</v>
      </c>
    </row>
    <row r="102" ht="306">
      <c r="A102" s="1" t="s">
        <v>309</v>
      </c>
      <c r="E102" s="27" t="s">
        <v>3346</v>
      </c>
    </row>
    <row r="103">
      <c r="A103" s="1" t="s">
        <v>300</v>
      </c>
      <c r="B103" s="1">
        <v>25</v>
      </c>
      <c r="C103" s="26" t="s">
        <v>3347</v>
      </c>
      <c r="D103" t="s">
        <v>298</v>
      </c>
      <c r="E103" s="27" t="s">
        <v>3348</v>
      </c>
      <c r="F103" s="28" t="s">
        <v>327</v>
      </c>
      <c r="G103" s="29">
        <v>119.73999999999999</v>
      </c>
      <c r="H103" s="28">
        <v>0</v>
      </c>
      <c r="I103" s="30">
        <f>ROUND(G103*H103,P4)</f>
        <v>0</v>
      </c>
      <c r="L103" s="31">
        <v>0</v>
      </c>
      <c r="M103" s="24">
        <f>ROUND(G103*L103,P4)</f>
        <v>0</v>
      </c>
      <c r="N103" s="25" t="s">
        <v>780</v>
      </c>
      <c r="O103" s="32">
        <f>M103*AA103</f>
        <v>0</v>
      </c>
      <c r="P103" s="1">
        <v>3</v>
      </c>
      <c r="AA103" s="1">
        <f>IF(P103=1,$O$3,IF(P103=2,$O$4,$O$5))</f>
        <v>0</v>
      </c>
    </row>
    <row r="104" ht="25.5">
      <c r="A104" s="1" t="s">
        <v>306</v>
      </c>
      <c r="E104" s="27" t="s">
        <v>3210</v>
      </c>
    </row>
    <row r="105" ht="25.5">
      <c r="A105" s="1" t="s">
        <v>308</v>
      </c>
      <c r="E105" s="33" t="s">
        <v>3887</v>
      </c>
    </row>
    <row r="106" ht="293.25">
      <c r="A106" s="1" t="s">
        <v>309</v>
      </c>
      <c r="E106" s="27" t="s">
        <v>3350</v>
      </c>
    </row>
    <row r="107">
      <c r="A107" s="1" t="s">
        <v>300</v>
      </c>
      <c r="B107" s="1">
        <v>26</v>
      </c>
      <c r="C107" s="26" t="s">
        <v>3686</v>
      </c>
      <c r="D107" t="s">
        <v>298</v>
      </c>
      <c r="E107" s="27" t="s">
        <v>3687</v>
      </c>
      <c r="F107" s="28" t="s">
        <v>327</v>
      </c>
      <c r="G107" s="29">
        <v>7.0499999999999998</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c r="A109" s="1" t="s">
        <v>308</v>
      </c>
      <c r="E109" s="33" t="s">
        <v>3888</v>
      </c>
    </row>
    <row r="110" ht="318.75">
      <c r="A110" s="1" t="s">
        <v>309</v>
      </c>
      <c r="E110" s="27" t="s">
        <v>3361</v>
      </c>
    </row>
    <row r="111">
      <c r="A111" s="1" t="s">
        <v>300</v>
      </c>
      <c r="B111" s="1">
        <v>27</v>
      </c>
      <c r="C111" s="26" t="s">
        <v>3358</v>
      </c>
      <c r="D111" t="s">
        <v>298</v>
      </c>
      <c r="E111" s="27" t="s">
        <v>3359</v>
      </c>
      <c r="F111" s="28" t="s">
        <v>327</v>
      </c>
      <c r="G111" s="29">
        <v>0.64000000000000001</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25.5">
      <c r="A113" s="1" t="s">
        <v>308</v>
      </c>
      <c r="E113" s="33" t="s">
        <v>3889</v>
      </c>
    </row>
    <row r="114" ht="318.75">
      <c r="A114" s="1" t="s">
        <v>309</v>
      </c>
      <c r="E114" s="27" t="s">
        <v>3361</v>
      </c>
    </row>
    <row r="115" ht="38.25">
      <c r="A115" s="1" t="s">
        <v>300</v>
      </c>
      <c r="B115" s="1">
        <v>6</v>
      </c>
      <c r="C115" s="26" t="s">
        <v>3689</v>
      </c>
      <c r="D115" t="s">
        <v>298</v>
      </c>
      <c r="E115" s="27" t="s">
        <v>3890</v>
      </c>
      <c r="F115" s="28" t="s">
        <v>327</v>
      </c>
      <c r="G115" s="29">
        <v>986.5</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38.25">
      <c r="A117" s="1" t="s">
        <v>308</v>
      </c>
      <c r="E117" s="33" t="s">
        <v>3891</v>
      </c>
    </row>
    <row r="118">
      <c r="A118" s="1" t="s">
        <v>309</v>
      </c>
      <c r="E118" s="27" t="s">
        <v>329</v>
      </c>
    </row>
    <row r="119">
      <c r="A119" s="1" t="s">
        <v>297</v>
      </c>
      <c r="C119" s="22" t="s">
        <v>336</v>
      </c>
      <c r="E119" s="23" t="s">
        <v>337</v>
      </c>
      <c r="L119" s="24">
        <f>SUMIFS(L120:L139,A120:A139,"P")</f>
        <v>0</v>
      </c>
      <c r="M119" s="24">
        <f>SUMIFS(M120:M139,A120:A139,"P")</f>
        <v>0</v>
      </c>
      <c r="N119" s="25"/>
    </row>
    <row r="120">
      <c r="A120" s="1" t="s">
        <v>300</v>
      </c>
      <c r="B120" s="1">
        <v>28</v>
      </c>
      <c r="C120" s="26" t="s">
        <v>3892</v>
      </c>
      <c r="D120" t="s">
        <v>298</v>
      </c>
      <c r="E120" s="27" t="s">
        <v>3893</v>
      </c>
      <c r="F120" s="28" t="s">
        <v>350</v>
      </c>
      <c r="G120" s="29">
        <v>76</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51">
      <c r="A122" s="1" t="s">
        <v>308</v>
      </c>
      <c r="E122" s="33" t="s">
        <v>3894</v>
      </c>
    </row>
    <row r="123" ht="51">
      <c r="A123" s="1" t="s">
        <v>309</v>
      </c>
      <c r="E123" s="27" t="s">
        <v>3895</v>
      </c>
    </row>
    <row r="124">
      <c r="A124" s="1" t="s">
        <v>300</v>
      </c>
      <c r="B124" s="1">
        <v>29</v>
      </c>
      <c r="C124" s="26" t="s">
        <v>3695</v>
      </c>
      <c r="D124" t="s">
        <v>298</v>
      </c>
      <c r="E124" s="27" t="s">
        <v>3696</v>
      </c>
      <c r="F124" s="28" t="s">
        <v>327</v>
      </c>
      <c r="G124" s="29">
        <v>7.0499999999999998</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51">
      <c r="A126" s="1" t="s">
        <v>308</v>
      </c>
      <c r="E126" s="33" t="s">
        <v>3896</v>
      </c>
    </row>
    <row r="127" ht="357">
      <c r="A127" s="1" t="s">
        <v>309</v>
      </c>
      <c r="E127" s="27" t="s">
        <v>3698</v>
      </c>
    </row>
    <row r="128">
      <c r="A128" s="1" t="s">
        <v>300</v>
      </c>
      <c r="B128" s="1">
        <v>30</v>
      </c>
      <c r="C128" s="26" t="s">
        <v>3708</v>
      </c>
      <c r="D128" t="s">
        <v>298</v>
      </c>
      <c r="E128" s="27" t="s">
        <v>3709</v>
      </c>
      <c r="F128" s="28" t="s">
        <v>359</v>
      </c>
      <c r="G128" s="29">
        <v>8</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38.25">
      <c r="A130" s="1" t="s">
        <v>308</v>
      </c>
      <c r="E130" s="33" t="s">
        <v>3897</v>
      </c>
    </row>
    <row r="131" ht="63.75">
      <c r="A131" s="1" t="s">
        <v>309</v>
      </c>
      <c r="E131" s="27" t="s">
        <v>3712</v>
      </c>
    </row>
    <row r="132">
      <c r="A132" s="1" t="s">
        <v>300</v>
      </c>
      <c r="B132" s="1">
        <v>31</v>
      </c>
      <c r="C132" s="26" t="s">
        <v>3898</v>
      </c>
      <c r="D132" t="s">
        <v>298</v>
      </c>
      <c r="E132" s="27" t="s">
        <v>3899</v>
      </c>
      <c r="F132" s="28" t="s">
        <v>350</v>
      </c>
      <c r="G132" s="29">
        <v>188.53999999999999</v>
      </c>
      <c r="H132" s="28">
        <v>0</v>
      </c>
      <c r="I132" s="30">
        <f>ROUND(G132*H132,P4)</f>
        <v>0</v>
      </c>
      <c r="L132" s="31">
        <v>0</v>
      </c>
      <c r="M132" s="24">
        <f>ROUND(G132*L132,P4)</f>
        <v>0</v>
      </c>
      <c r="N132" s="25" t="s">
        <v>2659</v>
      </c>
      <c r="O132" s="32">
        <f>M132*AA132</f>
        <v>0</v>
      </c>
      <c r="P132" s="1">
        <v>3</v>
      </c>
      <c r="AA132" s="1">
        <f>IF(P132=1,$O$3,IF(P132=2,$O$4,$O$5))</f>
        <v>0</v>
      </c>
    </row>
    <row r="133">
      <c r="A133" s="1" t="s">
        <v>306</v>
      </c>
      <c r="E133" s="27" t="s">
        <v>329</v>
      </c>
    </row>
    <row r="134" ht="51">
      <c r="A134" s="1" t="s">
        <v>308</v>
      </c>
      <c r="E134" s="33" t="s">
        <v>3900</v>
      </c>
    </row>
    <row r="135" ht="102">
      <c r="A135" s="1" t="s">
        <v>309</v>
      </c>
      <c r="E135" s="27" t="s">
        <v>3901</v>
      </c>
    </row>
    <row r="136">
      <c r="A136" s="1" t="s">
        <v>300</v>
      </c>
      <c r="B136" s="1">
        <v>32</v>
      </c>
      <c r="C136" s="26" t="s">
        <v>3721</v>
      </c>
      <c r="D136" t="s">
        <v>298</v>
      </c>
      <c r="E136" s="27" t="s">
        <v>3722</v>
      </c>
      <c r="F136" s="28" t="s">
        <v>350</v>
      </c>
      <c r="G136" s="29">
        <v>440.18000000000001</v>
      </c>
      <c r="H136" s="28">
        <v>0</v>
      </c>
      <c r="I136" s="30">
        <f>ROUND(G136*H136,P4)</f>
        <v>0</v>
      </c>
      <c r="L136" s="31">
        <v>0</v>
      </c>
      <c r="M136" s="24">
        <f>ROUND(G136*L136,P4)</f>
        <v>0</v>
      </c>
      <c r="N136" s="25" t="s">
        <v>2659</v>
      </c>
      <c r="O136" s="32">
        <f>M136*AA136</f>
        <v>0</v>
      </c>
      <c r="P136" s="1">
        <v>3</v>
      </c>
      <c r="AA136" s="1">
        <f>IF(P136=1,$O$3,IF(P136=2,$O$4,$O$5))</f>
        <v>0</v>
      </c>
    </row>
    <row r="137">
      <c r="A137" s="1" t="s">
        <v>306</v>
      </c>
      <c r="E137" s="27" t="s">
        <v>329</v>
      </c>
    </row>
    <row r="138" ht="51">
      <c r="A138" s="1" t="s">
        <v>308</v>
      </c>
      <c r="E138" s="33" t="s">
        <v>3902</v>
      </c>
    </row>
    <row r="139" ht="102">
      <c r="A139" s="1" t="s">
        <v>309</v>
      </c>
      <c r="E139" s="27" t="s">
        <v>3724</v>
      </c>
    </row>
    <row r="140">
      <c r="A140" s="1" t="s">
        <v>297</v>
      </c>
      <c r="C140" s="22" t="s">
        <v>923</v>
      </c>
      <c r="E140" s="23" t="s">
        <v>3729</v>
      </c>
      <c r="L140" s="24">
        <f>SUMIFS(L141:L144,A141:A144,"P")</f>
        <v>0</v>
      </c>
      <c r="M140" s="24">
        <f>SUMIFS(M141:M144,A141:A144,"P")</f>
        <v>0</v>
      </c>
      <c r="N140" s="25"/>
    </row>
    <row r="141" ht="25.5">
      <c r="A141" s="1" t="s">
        <v>300</v>
      </c>
      <c r="B141" s="1">
        <v>33</v>
      </c>
      <c r="C141" s="26" t="s">
        <v>3903</v>
      </c>
      <c r="D141" t="s">
        <v>298</v>
      </c>
      <c r="E141" s="27" t="s">
        <v>3731</v>
      </c>
      <c r="F141" s="28" t="s">
        <v>1488</v>
      </c>
      <c r="G141" s="29">
        <v>3096.21</v>
      </c>
      <c r="H141" s="28">
        <v>0</v>
      </c>
      <c r="I141" s="30">
        <f>ROUND(G141*H141,P4)</f>
        <v>0</v>
      </c>
      <c r="L141" s="31">
        <v>0</v>
      </c>
      <c r="M141" s="24">
        <f>ROUND(G141*L141,P4)</f>
        <v>0</v>
      </c>
      <c r="N141" s="25" t="s">
        <v>780</v>
      </c>
      <c r="O141" s="32">
        <f>M141*AA141</f>
        <v>0</v>
      </c>
      <c r="P141" s="1">
        <v>3</v>
      </c>
      <c r="AA141" s="1">
        <f>IF(P141=1,$O$3,IF(P141=2,$O$4,$O$5))</f>
        <v>0</v>
      </c>
    </row>
    <row r="142">
      <c r="A142" s="1" t="s">
        <v>306</v>
      </c>
      <c r="E142" s="27" t="s">
        <v>329</v>
      </c>
    </row>
    <row r="143" ht="38.25">
      <c r="A143" s="1" t="s">
        <v>308</v>
      </c>
      <c r="E143" s="33" t="s">
        <v>3904</v>
      </c>
    </row>
    <row r="144" ht="293.25">
      <c r="A144" s="1" t="s">
        <v>309</v>
      </c>
      <c r="E144" s="27" t="s">
        <v>3905</v>
      </c>
    </row>
    <row r="145">
      <c r="A145" s="1" t="s">
        <v>297</v>
      </c>
      <c r="C145" s="22" t="s">
        <v>344</v>
      </c>
      <c r="E145" s="23" t="s">
        <v>345</v>
      </c>
      <c r="L145" s="24">
        <f>SUMIFS(L146:L165,A146:A165,"P")</f>
        <v>0</v>
      </c>
      <c r="M145" s="24">
        <f>SUMIFS(M146:M165,A146:A165,"P")</f>
        <v>0</v>
      </c>
      <c r="N145" s="25"/>
    </row>
    <row r="146">
      <c r="A146" s="1" t="s">
        <v>300</v>
      </c>
      <c r="B146" s="1">
        <v>34</v>
      </c>
      <c r="C146" s="26" t="s">
        <v>3734</v>
      </c>
      <c r="D146" t="s">
        <v>298</v>
      </c>
      <c r="E146" s="27" t="s">
        <v>3735</v>
      </c>
      <c r="F146" s="28" t="s">
        <v>327</v>
      </c>
      <c r="G146" s="29">
        <v>0.42999999999999999</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51">
      <c r="A148" s="1" t="s">
        <v>308</v>
      </c>
      <c r="E148" s="33" t="s">
        <v>3736</v>
      </c>
    </row>
    <row r="149" ht="229.5">
      <c r="A149" s="1" t="s">
        <v>309</v>
      </c>
      <c r="E149" s="27" t="s">
        <v>3737</v>
      </c>
    </row>
    <row r="150">
      <c r="A150" s="1" t="s">
        <v>300</v>
      </c>
      <c r="B150" s="1">
        <v>35</v>
      </c>
      <c r="C150" s="26" t="s">
        <v>3399</v>
      </c>
      <c r="D150" t="s">
        <v>298</v>
      </c>
      <c r="E150" s="27" t="s">
        <v>3603</v>
      </c>
      <c r="F150" s="28" t="s">
        <v>327</v>
      </c>
      <c r="G150" s="29">
        <v>22.800000000000001</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165.75">
      <c r="A152" s="1" t="s">
        <v>308</v>
      </c>
      <c r="E152" s="33" t="s">
        <v>3906</v>
      </c>
    </row>
    <row r="153" ht="357">
      <c r="A153" s="1" t="s">
        <v>309</v>
      </c>
      <c r="E153" s="27" t="s">
        <v>3394</v>
      </c>
    </row>
    <row r="154">
      <c r="A154" s="1" t="s">
        <v>300</v>
      </c>
      <c r="B154" s="1">
        <v>36</v>
      </c>
      <c r="C154" s="26" t="s">
        <v>3740</v>
      </c>
      <c r="D154" t="s">
        <v>298</v>
      </c>
      <c r="E154" s="27" t="s">
        <v>3741</v>
      </c>
      <c r="F154" s="28" t="s">
        <v>327</v>
      </c>
      <c r="G154" s="29">
        <v>1.02</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51">
      <c r="A156" s="1" t="s">
        <v>308</v>
      </c>
      <c r="E156" s="33" t="s">
        <v>3907</v>
      </c>
    </row>
    <row r="157" ht="38.25">
      <c r="A157" s="1" t="s">
        <v>309</v>
      </c>
      <c r="E157" s="27" t="s">
        <v>3743</v>
      </c>
    </row>
    <row r="158">
      <c r="A158" s="1" t="s">
        <v>300</v>
      </c>
      <c r="B158" s="1">
        <v>37</v>
      </c>
      <c r="C158" s="26" t="s">
        <v>346</v>
      </c>
      <c r="D158" t="s">
        <v>298</v>
      </c>
      <c r="E158" s="27" t="s">
        <v>3908</v>
      </c>
      <c r="F158" s="28" t="s">
        <v>327</v>
      </c>
      <c r="G158" s="29">
        <v>108.664</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63.75">
      <c r="A160" s="1" t="s">
        <v>308</v>
      </c>
      <c r="E160" s="33" t="s">
        <v>3909</v>
      </c>
    </row>
    <row r="161" ht="38.25">
      <c r="A161" s="1" t="s">
        <v>309</v>
      </c>
      <c r="E161" s="27" t="s">
        <v>3407</v>
      </c>
    </row>
    <row r="162">
      <c r="A162" s="1" t="s">
        <v>300</v>
      </c>
      <c r="B162" s="1">
        <v>38</v>
      </c>
      <c r="C162" s="26" t="s">
        <v>3403</v>
      </c>
      <c r="D162" t="s">
        <v>298</v>
      </c>
      <c r="E162" s="27" t="s">
        <v>3748</v>
      </c>
      <c r="F162" s="28" t="s">
        <v>327</v>
      </c>
      <c r="G162" s="29">
        <v>0.10000000000000001</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51">
      <c r="A164" s="1" t="s">
        <v>308</v>
      </c>
      <c r="E164" s="33" t="s">
        <v>3910</v>
      </c>
    </row>
    <row r="165" ht="38.25">
      <c r="A165" s="1" t="s">
        <v>309</v>
      </c>
      <c r="E165" s="27" t="s">
        <v>3750</v>
      </c>
    </row>
    <row r="166">
      <c r="A166" s="1" t="s">
        <v>297</v>
      </c>
      <c r="C166" s="22" t="s">
        <v>654</v>
      </c>
      <c r="E166" s="23" t="s">
        <v>655</v>
      </c>
      <c r="L166" s="24">
        <f>SUMIFS(L167:L178,A167:A178,"P")</f>
        <v>0</v>
      </c>
      <c r="M166" s="24">
        <f>SUMIFS(M167:M178,A167:A178,"P")</f>
        <v>0</v>
      </c>
      <c r="N166" s="25"/>
    </row>
    <row r="167">
      <c r="A167" s="1" t="s">
        <v>300</v>
      </c>
      <c r="B167" s="1">
        <v>39</v>
      </c>
      <c r="C167" s="26" t="s">
        <v>3758</v>
      </c>
      <c r="D167" t="s">
        <v>298</v>
      </c>
      <c r="E167" s="27" t="s">
        <v>3759</v>
      </c>
      <c r="F167" s="28" t="s">
        <v>350</v>
      </c>
      <c r="G167" s="29">
        <v>409.36000000000001</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ht="25.5">
      <c r="A169" s="1" t="s">
        <v>308</v>
      </c>
      <c r="E169" s="33" t="s">
        <v>3911</v>
      </c>
    </row>
    <row r="170" ht="51">
      <c r="A170" s="1" t="s">
        <v>309</v>
      </c>
      <c r="E170" s="27" t="s">
        <v>3761</v>
      </c>
    </row>
    <row r="171">
      <c r="A171" s="1" t="s">
        <v>300</v>
      </c>
      <c r="B171" s="1">
        <v>40</v>
      </c>
      <c r="C171" s="26" t="s">
        <v>3774</v>
      </c>
      <c r="D171" t="s">
        <v>298</v>
      </c>
      <c r="E171" s="27" t="s">
        <v>3775</v>
      </c>
      <c r="F171" s="28" t="s">
        <v>350</v>
      </c>
      <c r="G171" s="29">
        <v>371.06</v>
      </c>
      <c r="H171" s="28">
        <v>0</v>
      </c>
      <c r="I171" s="30">
        <f>ROUND(G171*H171,P4)</f>
        <v>0</v>
      </c>
      <c r="L171" s="31">
        <v>0</v>
      </c>
      <c r="M171" s="24">
        <f>ROUND(G171*L171,P4)</f>
        <v>0</v>
      </c>
      <c r="N171" s="25" t="s">
        <v>780</v>
      </c>
      <c r="O171" s="32">
        <f>M171*AA171</f>
        <v>0</v>
      </c>
      <c r="P171" s="1">
        <v>3</v>
      </c>
      <c r="AA171" s="1">
        <f>IF(P171=1,$O$3,IF(P171=2,$O$4,$O$5))</f>
        <v>0</v>
      </c>
    </row>
    <row r="172" ht="51">
      <c r="A172" s="1" t="s">
        <v>306</v>
      </c>
      <c r="E172" s="27" t="s">
        <v>3776</v>
      </c>
    </row>
    <row r="173" ht="51">
      <c r="A173" s="1" t="s">
        <v>308</v>
      </c>
      <c r="E173" s="33" t="s">
        <v>3912</v>
      </c>
    </row>
    <row r="174" ht="140.25">
      <c r="A174" s="1" t="s">
        <v>309</v>
      </c>
      <c r="E174" s="27" t="s">
        <v>3778</v>
      </c>
    </row>
    <row r="175">
      <c r="A175" s="1" t="s">
        <v>300</v>
      </c>
      <c r="B175" s="1">
        <v>41</v>
      </c>
      <c r="C175" s="26" t="s">
        <v>3782</v>
      </c>
      <c r="D175" t="s">
        <v>298</v>
      </c>
      <c r="E175" s="27" t="s">
        <v>3783</v>
      </c>
      <c r="F175" s="28" t="s">
        <v>350</v>
      </c>
      <c r="G175" s="29">
        <v>2.2999999999999998</v>
      </c>
      <c r="H175" s="28">
        <v>0</v>
      </c>
      <c r="I175" s="30">
        <f>ROUND(G175*H175,P4)</f>
        <v>0</v>
      </c>
      <c r="L175" s="31">
        <v>0</v>
      </c>
      <c r="M175" s="24">
        <f>ROUND(G175*L175,P4)</f>
        <v>0</v>
      </c>
      <c r="N175" s="25" t="s">
        <v>780</v>
      </c>
      <c r="O175" s="32">
        <f>M175*AA175</f>
        <v>0</v>
      </c>
      <c r="P175" s="1">
        <v>3</v>
      </c>
      <c r="AA175" s="1">
        <f>IF(P175=1,$O$3,IF(P175=2,$O$4,$O$5))</f>
        <v>0</v>
      </c>
    </row>
    <row r="176" ht="51">
      <c r="A176" s="1" t="s">
        <v>306</v>
      </c>
      <c r="E176" s="27" t="s">
        <v>3776</v>
      </c>
    </row>
    <row r="177" ht="51">
      <c r="A177" s="1" t="s">
        <v>308</v>
      </c>
      <c r="E177" s="33" t="s">
        <v>3913</v>
      </c>
    </row>
    <row r="178" ht="140.25">
      <c r="A178" s="1" t="s">
        <v>309</v>
      </c>
      <c r="E178" s="27" t="s">
        <v>3785</v>
      </c>
    </row>
    <row r="179">
      <c r="A179" s="1" t="s">
        <v>297</v>
      </c>
      <c r="C179" s="22" t="s">
        <v>355</v>
      </c>
      <c r="E179" s="23" t="s">
        <v>356</v>
      </c>
      <c r="L179" s="24">
        <f>SUMIFS(L180:L183,A180:A183,"P")</f>
        <v>0</v>
      </c>
      <c r="M179" s="24">
        <f>SUMIFS(M180:M183,A180:A183,"P")</f>
        <v>0</v>
      </c>
      <c r="N179" s="25"/>
    </row>
    <row r="180" ht="25.5">
      <c r="A180" s="1" t="s">
        <v>300</v>
      </c>
      <c r="B180" s="1">
        <v>42</v>
      </c>
      <c r="C180" s="26" t="s">
        <v>3450</v>
      </c>
      <c r="D180" t="s">
        <v>298</v>
      </c>
      <c r="E180" s="27" t="s">
        <v>3914</v>
      </c>
      <c r="F180" s="28" t="s">
        <v>350</v>
      </c>
      <c r="G180" s="29">
        <v>201.59999999999999</v>
      </c>
      <c r="H180" s="28">
        <v>0</v>
      </c>
      <c r="I180" s="30">
        <f>ROUND(G180*H180,P4)</f>
        <v>0</v>
      </c>
      <c r="L180" s="31">
        <v>0</v>
      </c>
      <c r="M180" s="24">
        <f>ROUND(G180*L180,P4)</f>
        <v>0</v>
      </c>
      <c r="N180" s="25" t="s">
        <v>2659</v>
      </c>
      <c r="O180" s="32">
        <f>M180*AA180</f>
        <v>0</v>
      </c>
      <c r="P180" s="1">
        <v>3</v>
      </c>
      <c r="AA180" s="1">
        <f>IF(P180=1,$O$3,IF(P180=2,$O$4,$O$5))</f>
        <v>0</v>
      </c>
    </row>
    <row r="181">
      <c r="A181" s="1" t="s">
        <v>306</v>
      </c>
      <c r="E181" s="27" t="s">
        <v>329</v>
      </c>
    </row>
    <row r="182" ht="51">
      <c r="A182" s="1" t="s">
        <v>308</v>
      </c>
      <c r="E182" s="33" t="s">
        <v>3915</v>
      </c>
    </row>
    <row r="183" ht="191.25">
      <c r="A183" s="1" t="s">
        <v>309</v>
      </c>
      <c r="E183" s="27" t="s">
        <v>3916</v>
      </c>
    </row>
    <row r="184">
      <c r="A184" s="1" t="s">
        <v>297</v>
      </c>
      <c r="C184" s="22" t="s">
        <v>639</v>
      </c>
      <c r="E184" s="23" t="s">
        <v>3454</v>
      </c>
      <c r="L184" s="24">
        <f>SUMIFS(L185:L196,A185:A196,"P")</f>
        <v>0</v>
      </c>
      <c r="M184" s="24">
        <f>SUMIFS(M185:M196,A185:A196,"P")</f>
        <v>0</v>
      </c>
      <c r="N184" s="25"/>
    </row>
    <row r="185">
      <c r="A185" s="1" t="s">
        <v>300</v>
      </c>
      <c r="B185" s="1">
        <v>43</v>
      </c>
      <c r="C185" s="26" t="s">
        <v>3799</v>
      </c>
      <c r="D185" t="s">
        <v>298</v>
      </c>
      <c r="E185" s="27" t="s">
        <v>3800</v>
      </c>
      <c r="F185" s="28" t="s">
        <v>333</v>
      </c>
      <c r="G185" s="29">
        <v>2</v>
      </c>
      <c r="H185" s="28">
        <v>0</v>
      </c>
      <c r="I185" s="30">
        <f>ROUND(G185*H185,P4)</f>
        <v>0</v>
      </c>
      <c r="L185" s="31">
        <v>0</v>
      </c>
      <c r="M185" s="24">
        <f>ROUND(G185*L185,P4)</f>
        <v>0</v>
      </c>
      <c r="N185" s="25" t="s">
        <v>2659</v>
      </c>
      <c r="O185" s="32">
        <f>M185*AA185</f>
        <v>0</v>
      </c>
      <c r="P185" s="1">
        <v>3</v>
      </c>
      <c r="AA185" s="1">
        <f>IF(P185=1,$O$3,IF(P185=2,$O$4,$O$5))</f>
        <v>0</v>
      </c>
    </row>
    <row r="186">
      <c r="A186" s="1" t="s">
        <v>306</v>
      </c>
      <c r="E186" s="27" t="s">
        <v>329</v>
      </c>
    </row>
    <row r="187" ht="51">
      <c r="A187" s="1" t="s">
        <v>308</v>
      </c>
      <c r="E187" s="33" t="s">
        <v>3917</v>
      </c>
    </row>
    <row r="188" ht="255">
      <c r="A188" s="1" t="s">
        <v>309</v>
      </c>
      <c r="E188" s="27" t="s">
        <v>3463</v>
      </c>
    </row>
    <row r="189">
      <c r="A189" s="1" t="s">
        <v>300</v>
      </c>
      <c r="B189" s="1">
        <v>44</v>
      </c>
      <c r="C189" s="26" t="s">
        <v>3918</v>
      </c>
      <c r="D189" t="s">
        <v>298</v>
      </c>
      <c r="E189" s="27" t="s">
        <v>3919</v>
      </c>
      <c r="F189" s="28" t="s">
        <v>359</v>
      </c>
      <c r="G189" s="29">
        <v>1</v>
      </c>
      <c r="H189" s="28">
        <v>0</v>
      </c>
      <c r="I189" s="30">
        <f>ROUND(G189*H189,P4)</f>
        <v>0</v>
      </c>
      <c r="L189" s="31">
        <v>0</v>
      </c>
      <c r="M189" s="24">
        <f>ROUND(G189*L189,P4)</f>
        <v>0</v>
      </c>
      <c r="N189" s="25" t="s">
        <v>2659</v>
      </c>
      <c r="O189" s="32">
        <f>M189*AA189</f>
        <v>0</v>
      </c>
      <c r="P189" s="1">
        <v>3</v>
      </c>
      <c r="AA189" s="1">
        <f>IF(P189=1,$O$3,IF(P189=2,$O$4,$O$5))</f>
        <v>0</v>
      </c>
    </row>
    <row r="190">
      <c r="A190" s="1" t="s">
        <v>306</v>
      </c>
      <c r="E190" s="27" t="s">
        <v>329</v>
      </c>
    </row>
    <row r="191" ht="51">
      <c r="A191" s="1" t="s">
        <v>308</v>
      </c>
      <c r="E191" s="33" t="s">
        <v>3920</v>
      </c>
    </row>
    <row r="192" ht="153">
      <c r="A192" s="1" t="s">
        <v>309</v>
      </c>
      <c r="E192" s="27" t="s">
        <v>3921</v>
      </c>
    </row>
    <row r="193">
      <c r="A193" s="1" t="s">
        <v>300</v>
      </c>
      <c r="B193" s="1">
        <v>45</v>
      </c>
      <c r="C193" s="26" t="s">
        <v>3922</v>
      </c>
      <c r="D193" t="s">
        <v>298</v>
      </c>
      <c r="E193" s="27" t="s">
        <v>3923</v>
      </c>
      <c r="F193" s="28" t="s">
        <v>359</v>
      </c>
      <c r="G193" s="29">
        <v>1</v>
      </c>
      <c r="H193" s="28">
        <v>0</v>
      </c>
      <c r="I193" s="30">
        <f>ROUND(G193*H193,P4)</f>
        <v>0</v>
      </c>
      <c r="L193" s="31">
        <v>0</v>
      </c>
      <c r="M193" s="24">
        <f>ROUND(G193*L193,P4)</f>
        <v>0</v>
      </c>
      <c r="N193" s="25" t="s">
        <v>2659</v>
      </c>
      <c r="O193" s="32">
        <f>M193*AA193</f>
        <v>0</v>
      </c>
      <c r="P193" s="1">
        <v>3</v>
      </c>
      <c r="AA193" s="1">
        <f>IF(P193=1,$O$3,IF(P193=2,$O$4,$O$5))</f>
        <v>0</v>
      </c>
    </row>
    <row r="194">
      <c r="A194" s="1" t="s">
        <v>306</v>
      </c>
      <c r="E194" s="27" t="s">
        <v>329</v>
      </c>
    </row>
    <row r="195" ht="38.25">
      <c r="A195" s="1" t="s">
        <v>308</v>
      </c>
      <c r="E195" s="33" t="s">
        <v>3819</v>
      </c>
    </row>
    <row r="196" ht="25.5">
      <c r="A196" s="1" t="s">
        <v>309</v>
      </c>
      <c r="E196" s="27" t="s">
        <v>3924</v>
      </c>
    </row>
    <row r="197">
      <c r="A197" s="1" t="s">
        <v>297</v>
      </c>
      <c r="C197" s="22" t="s">
        <v>643</v>
      </c>
      <c r="E197" s="23" t="s">
        <v>3134</v>
      </c>
      <c r="L197" s="24">
        <f>SUMIFS(L198:L245,A198:A245,"P")</f>
        <v>0</v>
      </c>
      <c r="M197" s="24">
        <f>SUMIFS(M198:M245,A198:A245,"P")</f>
        <v>0</v>
      </c>
      <c r="N197" s="25"/>
    </row>
    <row r="198">
      <c r="A198" s="1" t="s">
        <v>300</v>
      </c>
      <c r="B198" s="1">
        <v>46</v>
      </c>
      <c r="C198" s="26" t="s">
        <v>3925</v>
      </c>
      <c r="D198" t="s">
        <v>298</v>
      </c>
      <c r="E198" s="27" t="s">
        <v>3926</v>
      </c>
      <c r="F198" s="28" t="s">
        <v>333</v>
      </c>
      <c r="G198" s="29">
        <v>50.159999999999997</v>
      </c>
      <c r="H198" s="28">
        <v>0</v>
      </c>
      <c r="I198" s="30">
        <f>ROUND(G198*H198,P4)</f>
        <v>0</v>
      </c>
      <c r="L198" s="31">
        <v>0</v>
      </c>
      <c r="M198" s="24">
        <f>ROUND(G198*L198,P4)</f>
        <v>0</v>
      </c>
      <c r="N198" s="25" t="s">
        <v>2659</v>
      </c>
      <c r="O198" s="32">
        <f>M198*AA198</f>
        <v>0</v>
      </c>
      <c r="P198" s="1">
        <v>3</v>
      </c>
      <c r="AA198" s="1">
        <f>IF(P198=1,$O$3,IF(P198=2,$O$4,$O$5))</f>
        <v>0</v>
      </c>
    </row>
    <row r="199">
      <c r="A199" s="1" t="s">
        <v>306</v>
      </c>
      <c r="E199" s="27" t="s">
        <v>329</v>
      </c>
    </row>
    <row r="200" ht="38.25">
      <c r="A200" s="1" t="s">
        <v>308</v>
      </c>
      <c r="E200" s="33" t="s">
        <v>3927</v>
      </c>
    </row>
    <row r="201" ht="38.25">
      <c r="A201" s="1" t="s">
        <v>309</v>
      </c>
      <c r="E201" s="27" t="s">
        <v>3928</v>
      </c>
    </row>
    <row r="202">
      <c r="A202" s="1" t="s">
        <v>300</v>
      </c>
      <c r="B202" s="1">
        <v>47</v>
      </c>
      <c r="C202" s="26" t="s">
        <v>3825</v>
      </c>
      <c r="D202" t="s">
        <v>298</v>
      </c>
      <c r="E202" s="27" t="s">
        <v>3826</v>
      </c>
      <c r="F202" s="28" t="s">
        <v>333</v>
      </c>
      <c r="G202" s="29">
        <v>126.69</v>
      </c>
      <c r="H202" s="28">
        <v>0</v>
      </c>
      <c r="I202" s="30">
        <f>ROUND(G202*H202,P4)</f>
        <v>0</v>
      </c>
      <c r="L202" s="31">
        <v>0</v>
      </c>
      <c r="M202" s="24">
        <f>ROUND(G202*L202,P4)</f>
        <v>0</v>
      </c>
      <c r="N202" s="25" t="s">
        <v>2659</v>
      </c>
      <c r="O202" s="32">
        <f>M202*AA202</f>
        <v>0</v>
      </c>
      <c r="P202" s="1">
        <v>3</v>
      </c>
      <c r="AA202" s="1">
        <f>IF(P202=1,$O$3,IF(P202=2,$O$4,$O$5))</f>
        <v>0</v>
      </c>
    </row>
    <row r="203">
      <c r="A203" s="1" t="s">
        <v>306</v>
      </c>
      <c r="E203" s="27" t="s">
        <v>329</v>
      </c>
    </row>
    <row r="204" ht="38.25">
      <c r="A204" s="1" t="s">
        <v>308</v>
      </c>
      <c r="E204" s="33" t="s">
        <v>3929</v>
      </c>
    </row>
    <row r="205" ht="51">
      <c r="A205" s="1" t="s">
        <v>309</v>
      </c>
      <c r="E205" s="27" t="s">
        <v>3828</v>
      </c>
    </row>
    <row r="206">
      <c r="A206" s="1" t="s">
        <v>300</v>
      </c>
      <c r="B206" s="1">
        <v>48</v>
      </c>
      <c r="C206" s="26" t="s">
        <v>3829</v>
      </c>
      <c r="D206" t="s">
        <v>298</v>
      </c>
      <c r="E206" s="27" t="s">
        <v>3830</v>
      </c>
      <c r="F206" s="28" t="s">
        <v>333</v>
      </c>
      <c r="G206" s="29">
        <v>91</v>
      </c>
      <c r="H206" s="28">
        <v>0</v>
      </c>
      <c r="I206" s="30">
        <f>ROUND(G206*H206,P4)</f>
        <v>0</v>
      </c>
      <c r="L206" s="31">
        <v>0</v>
      </c>
      <c r="M206" s="24">
        <f>ROUND(G206*L206,P4)</f>
        <v>0</v>
      </c>
      <c r="N206" s="25" t="s">
        <v>2659</v>
      </c>
      <c r="O206" s="32">
        <f>M206*AA206</f>
        <v>0</v>
      </c>
      <c r="P206" s="1">
        <v>3</v>
      </c>
      <c r="AA206" s="1">
        <f>IF(P206=1,$O$3,IF(P206=2,$O$4,$O$5))</f>
        <v>0</v>
      </c>
    </row>
    <row r="207">
      <c r="A207" s="1" t="s">
        <v>306</v>
      </c>
      <c r="E207" s="27" t="s">
        <v>329</v>
      </c>
    </row>
    <row r="208" ht="63.75">
      <c r="A208" s="1" t="s">
        <v>308</v>
      </c>
      <c r="E208" s="33" t="s">
        <v>3930</v>
      </c>
    </row>
    <row r="209" ht="229.5">
      <c r="A209" s="1" t="s">
        <v>309</v>
      </c>
      <c r="E209" s="27" t="s">
        <v>3832</v>
      </c>
    </row>
    <row r="210">
      <c r="A210" s="1" t="s">
        <v>300</v>
      </c>
      <c r="B210" s="1">
        <v>49</v>
      </c>
      <c r="C210" s="26" t="s">
        <v>3833</v>
      </c>
      <c r="D210" t="s">
        <v>298</v>
      </c>
      <c r="E210" s="27" t="s">
        <v>3834</v>
      </c>
      <c r="F210" s="28" t="s">
        <v>333</v>
      </c>
      <c r="G210" s="29">
        <v>2</v>
      </c>
      <c r="H210" s="28">
        <v>0</v>
      </c>
      <c r="I210" s="30">
        <f>ROUND(G210*H210,P4)</f>
        <v>0</v>
      </c>
      <c r="L210" s="31">
        <v>0</v>
      </c>
      <c r="M210" s="24">
        <f>ROUND(G210*L210,P4)</f>
        <v>0</v>
      </c>
      <c r="N210" s="25" t="s">
        <v>2659</v>
      </c>
      <c r="O210" s="32">
        <f>M210*AA210</f>
        <v>0</v>
      </c>
      <c r="P210" s="1">
        <v>3</v>
      </c>
      <c r="AA210" s="1">
        <f>IF(P210=1,$O$3,IF(P210=2,$O$4,$O$5))</f>
        <v>0</v>
      </c>
    </row>
    <row r="211">
      <c r="A211" s="1" t="s">
        <v>306</v>
      </c>
      <c r="E211" s="27" t="s">
        <v>329</v>
      </c>
    </row>
    <row r="212" ht="38.25">
      <c r="A212" s="1" t="s">
        <v>308</v>
      </c>
      <c r="E212" s="33" t="s">
        <v>3931</v>
      </c>
    </row>
    <row r="213" ht="229.5">
      <c r="A213" s="1" t="s">
        <v>309</v>
      </c>
      <c r="E213" s="27" t="s">
        <v>3836</v>
      </c>
    </row>
    <row r="214">
      <c r="A214" s="1" t="s">
        <v>300</v>
      </c>
      <c r="B214" s="1">
        <v>50</v>
      </c>
      <c r="C214" s="26" t="s">
        <v>3837</v>
      </c>
      <c r="D214" t="s">
        <v>298</v>
      </c>
      <c r="E214" s="27" t="s">
        <v>3838</v>
      </c>
      <c r="F214" s="28" t="s">
        <v>333</v>
      </c>
      <c r="G214" s="29">
        <v>90</v>
      </c>
      <c r="H214" s="28">
        <v>0</v>
      </c>
      <c r="I214" s="30">
        <f>ROUND(G214*H214,P4)</f>
        <v>0</v>
      </c>
      <c r="L214" s="31">
        <v>0</v>
      </c>
      <c r="M214" s="24">
        <f>ROUND(G214*L214,P4)</f>
        <v>0</v>
      </c>
      <c r="N214" s="25" t="s">
        <v>2659</v>
      </c>
      <c r="O214" s="32">
        <f>M214*AA214</f>
        <v>0</v>
      </c>
      <c r="P214" s="1">
        <v>3</v>
      </c>
      <c r="AA214" s="1">
        <f>IF(P214=1,$O$3,IF(P214=2,$O$4,$O$5))</f>
        <v>0</v>
      </c>
    </row>
    <row r="215">
      <c r="A215" s="1" t="s">
        <v>306</v>
      </c>
      <c r="E215" s="27" t="s">
        <v>329</v>
      </c>
    </row>
    <row r="216" ht="63.75">
      <c r="A216" s="1" t="s">
        <v>308</v>
      </c>
      <c r="E216" s="33" t="s">
        <v>3839</v>
      </c>
    </row>
    <row r="217" ht="229.5">
      <c r="A217" s="1" t="s">
        <v>309</v>
      </c>
      <c r="E217" s="27" t="s">
        <v>3840</v>
      </c>
    </row>
    <row r="218">
      <c r="A218" s="1" t="s">
        <v>300</v>
      </c>
      <c r="B218" s="1">
        <v>51</v>
      </c>
      <c r="C218" s="26" t="s">
        <v>3841</v>
      </c>
      <c r="D218" t="s">
        <v>298</v>
      </c>
      <c r="E218" s="27" t="s">
        <v>3842</v>
      </c>
      <c r="F218" s="28" t="s">
        <v>333</v>
      </c>
      <c r="G218" s="29">
        <v>13.800000000000001</v>
      </c>
      <c r="H218" s="28">
        <v>0</v>
      </c>
      <c r="I218" s="30">
        <f>ROUND(G218*H218,P4)</f>
        <v>0</v>
      </c>
      <c r="L218" s="31">
        <v>0</v>
      </c>
      <c r="M218" s="24">
        <f>ROUND(G218*L218,P4)</f>
        <v>0</v>
      </c>
      <c r="N218" s="25" t="s">
        <v>2659</v>
      </c>
      <c r="O218" s="32">
        <f>M218*AA218</f>
        <v>0</v>
      </c>
      <c r="P218" s="1">
        <v>3</v>
      </c>
      <c r="AA218" s="1">
        <f>IF(P218=1,$O$3,IF(P218=2,$O$4,$O$5))</f>
        <v>0</v>
      </c>
    </row>
    <row r="219">
      <c r="A219" s="1" t="s">
        <v>306</v>
      </c>
      <c r="E219" s="27" t="s">
        <v>329</v>
      </c>
    </row>
    <row r="220" ht="51">
      <c r="A220" s="1" t="s">
        <v>308</v>
      </c>
      <c r="E220" s="33" t="s">
        <v>3932</v>
      </c>
    </row>
    <row r="221" ht="89.25">
      <c r="A221" s="1" t="s">
        <v>309</v>
      </c>
      <c r="E221" s="27" t="s">
        <v>3844</v>
      </c>
    </row>
    <row r="222">
      <c r="A222" s="1" t="s">
        <v>300</v>
      </c>
      <c r="B222" s="1">
        <v>52</v>
      </c>
      <c r="C222" s="26" t="s">
        <v>3845</v>
      </c>
      <c r="D222" t="s">
        <v>298</v>
      </c>
      <c r="E222" s="27" t="s">
        <v>3846</v>
      </c>
      <c r="F222" s="28" t="s">
        <v>350</v>
      </c>
      <c r="G222" s="29">
        <v>0.40000000000000002</v>
      </c>
      <c r="H222" s="28">
        <v>0</v>
      </c>
      <c r="I222" s="30">
        <f>ROUND(G222*H222,P4)</f>
        <v>0</v>
      </c>
      <c r="L222" s="31">
        <v>0</v>
      </c>
      <c r="M222" s="24">
        <f>ROUND(G222*L222,P4)</f>
        <v>0</v>
      </c>
      <c r="N222" s="25" t="s">
        <v>2659</v>
      </c>
      <c r="O222" s="32">
        <f>M222*AA222</f>
        <v>0</v>
      </c>
      <c r="P222" s="1">
        <v>3</v>
      </c>
      <c r="AA222" s="1">
        <f>IF(P222=1,$O$3,IF(P222=2,$O$4,$O$5))</f>
        <v>0</v>
      </c>
    </row>
    <row r="223">
      <c r="A223" s="1" t="s">
        <v>306</v>
      </c>
      <c r="E223" s="27" t="s">
        <v>329</v>
      </c>
    </row>
    <row r="224" ht="51">
      <c r="A224" s="1" t="s">
        <v>308</v>
      </c>
      <c r="E224" s="33" t="s">
        <v>3933</v>
      </c>
    </row>
    <row r="225" ht="25.5">
      <c r="A225" s="1" t="s">
        <v>309</v>
      </c>
      <c r="E225" s="27" t="s">
        <v>3848</v>
      </c>
    </row>
    <row r="226">
      <c r="A226" s="1" t="s">
        <v>300</v>
      </c>
      <c r="B226" s="1">
        <v>53</v>
      </c>
      <c r="C226" s="26" t="s">
        <v>3934</v>
      </c>
      <c r="D226" t="s">
        <v>298</v>
      </c>
      <c r="E226" s="27" t="s">
        <v>3935</v>
      </c>
      <c r="F226" s="28" t="s">
        <v>333</v>
      </c>
      <c r="G226" s="29">
        <v>7</v>
      </c>
      <c r="H226" s="28">
        <v>0</v>
      </c>
      <c r="I226" s="30">
        <f>ROUND(G226*H226,P4)</f>
        <v>0</v>
      </c>
      <c r="L226" s="31">
        <v>0</v>
      </c>
      <c r="M226" s="24">
        <f>ROUND(G226*L226,P4)</f>
        <v>0</v>
      </c>
      <c r="N226" s="25" t="s">
        <v>2659</v>
      </c>
      <c r="O226" s="32">
        <f>M226*AA226</f>
        <v>0</v>
      </c>
      <c r="P226" s="1">
        <v>3</v>
      </c>
      <c r="AA226" s="1">
        <f>IF(P226=1,$O$3,IF(P226=2,$O$4,$O$5))</f>
        <v>0</v>
      </c>
    </row>
    <row r="227">
      <c r="A227" s="1" t="s">
        <v>306</v>
      </c>
      <c r="E227" s="27" t="s">
        <v>329</v>
      </c>
    </row>
    <row r="228" ht="38.25">
      <c r="A228" s="1" t="s">
        <v>308</v>
      </c>
      <c r="E228" s="33" t="s">
        <v>3936</v>
      </c>
    </row>
    <row r="229" ht="89.25">
      <c r="A229" s="1" t="s">
        <v>309</v>
      </c>
      <c r="E229" s="27" t="s">
        <v>3511</v>
      </c>
    </row>
    <row r="230">
      <c r="A230" s="1" t="s">
        <v>300</v>
      </c>
      <c r="B230" s="1">
        <v>54</v>
      </c>
      <c r="C230" s="26" t="s">
        <v>3937</v>
      </c>
      <c r="D230" t="s">
        <v>298</v>
      </c>
      <c r="E230" s="27" t="s">
        <v>3938</v>
      </c>
      <c r="F230" s="28" t="s">
        <v>333</v>
      </c>
      <c r="G230" s="29">
        <v>26</v>
      </c>
      <c r="H230" s="28">
        <v>0</v>
      </c>
      <c r="I230" s="30">
        <f>ROUND(G230*H230,P4)</f>
        <v>0</v>
      </c>
      <c r="L230" s="31">
        <v>0</v>
      </c>
      <c r="M230" s="24">
        <f>ROUND(G230*L230,P4)</f>
        <v>0</v>
      </c>
      <c r="N230" s="25" t="s">
        <v>2659</v>
      </c>
      <c r="O230" s="32">
        <f>M230*AA230</f>
        <v>0</v>
      </c>
      <c r="P230" s="1">
        <v>3</v>
      </c>
      <c r="AA230" s="1">
        <f>IF(P230=1,$O$3,IF(P230=2,$O$4,$O$5))</f>
        <v>0</v>
      </c>
    </row>
    <row r="231">
      <c r="A231" s="1" t="s">
        <v>306</v>
      </c>
      <c r="E231" s="27" t="s">
        <v>3939</v>
      </c>
    </row>
    <row r="232" ht="38.25">
      <c r="A232" s="1" t="s">
        <v>308</v>
      </c>
      <c r="E232" s="33" t="s">
        <v>3940</v>
      </c>
    </row>
    <row r="233" ht="76.5">
      <c r="A233" s="1" t="s">
        <v>309</v>
      </c>
      <c r="E233" s="27" t="s">
        <v>3856</v>
      </c>
    </row>
    <row r="234">
      <c r="A234" s="1" t="s">
        <v>300</v>
      </c>
      <c r="B234" s="1">
        <v>55</v>
      </c>
      <c r="C234" s="26" t="s">
        <v>3861</v>
      </c>
      <c r="D234" t="s">
        <v>298</v>
      </c>
      <c r="E234" s="27" t="s">
        <v>3862</v>
      </c>
      <c r="F234" s="28" t="s">
        <v>359</v>
      </c>
      <c r="G234" s="29">
        <v>1</v>
      </c>
      <c r="H234" s="28">
        <v>0</v>
      </c>
      <c r="I234" s="30">
        <f>ROUND(G234*H234,P4)</f>
        <v>0</v>
      </c>
      <c r="L234" s="31">
        <v>0</v>
      </c>
      <c r="M234" s="24">
        <f>ROUND(G234*L234,P4)</f>
        <v>0</v>
      </c>
      <c r="N234" s="25" t="s">
        <v>780</v>
      </c>
      <c r="O234" s="32">
        <f>M234*AA234</f>
        <v>0</v>
      </c>
      <c r="P234" s="1">
        <v>3</v>
      </c>
      <c r="AA234" s="1">
        <f>IF(P234=1,$O$3,IF(P234=2,$O$4,$O$5))</f>
        <v>0</v>
      </c>
    </row>
    <row r="235">
      <c r="A235" s="1" t="s">
        <v>306</v>
      </c>
      <c r="E235" s="27" t="s">
        <v>329</v>
      </c>
    </row>
    <row r="236" ht="38.25">
      <c r="A236" s="1" t="s">
        <v>308</v>
      </c>
      <c r="E236" s="33" t="s">
        <v>3819</v>
      </c>
    </row>
    <row r="237">
      <c r="A237" s="1" t="s">
        <v>309</v>
      </c>
      <c r="E237" s="27" t="s">
        <v>329</v>
      </c>
    </row>
    <row r="238">
      <c r="A238" s="1" t="s">
        <v>300</v>
      </c>
      <c r="B238" s="1">
        <v>56</v>
      </c>
      <c r="C238" s="26" t="s">
        <v>3941</v>
      </c>
      <c r="D238" t="s">
        <v>298</v>
      </c>
      <c r="E238" s="27" t="s">
        <v>3942</v>
      </c>
      <c r="F238" s="28" t="s">
        <v>333</v>
      </c>
      <c r="G238" s="29">
        <v>48</v>
      </c>
      <c r="H238" s="28">
        <v>0</v>
      </c>
      <c r="I238" s="30">
        <f>ROUND(G238*H238,P4)</f>
        <v>0</v>
      </c>
      <c r="L238" s="31">
        <v>0</v>
      </c>
      <c r="M238" s="24">
        <f>ROUND(G238*L238,P4)</f>
        <v>0</v>
      </c>
      <c r="N238" s="25" t="s">
        <v>2659</v>
      </c>
      <c r="O238" s="32">
        <f>M238*AA238</f>
        <v>0</v>
      </c>
      <c r="P238" s="1">
        <v>3</v>
      </c>
      <c r="AA238" s="1">
        <f>IF(P238=1,$O$3,IF(P238=2,$O$4,$O$5))</f>
        <v>0</v>
      </c>
    </row>
    <row r="239" ht="25.5">
      <c r="A239" s="1" t="s">
        <v>306</v>
      </c>
      <c r="E239" s="27" t="s">
        <v>3210</v>
      </c>
    </row>
    <row r="240" ht="38.25">
      <c r="A240" s="1" t="s">
        <v>308</v>
      </c>
      <c r="E240" s="33" t="s">
        <v>3943</v>
      </c>
    </row>
    <row r="241" ht="165.75">
      <c r="A241" s="1" t="s">
        <v>309</v>
      </c>
      <c r="E241" s="27" t="s">
        <v>3944</v>
      </c>
    </row>
    <row r="242">
      <c r="A242" s="1" t="s">
        <v>300</v>
      </c>
      <c r="B242" s="1">
        <v>57</v>
      </c>
      <c r="C242" s="26" t="s">
        <v>3945</v>
      </c>
      <c r="D242" t="s">
        <v>298</v>
      </c>
      <c r="E242" s="27" t="s">
        <v>3655</v>
      </c>
      <c r="F242" s="28" t="s">
        <v>327</v>
      </c>
      <c r="G242" s="29">
        <v>10.69</v>
      </c>
      <c r="H242" s="28">
        <v>0</v>
      </c>
      <c r="I242" s="30">
        <f>ROUND(G242*H242,P4)</f>
        <v>0</v>
      </c>
      <c r="L242" s="31">
        <v>0</v>
      </c>
      <c r="M242" s="24">
        <f>ROUND(G242*L242,P4)</f>
        <v>0</v>
      </c>
      <c r="N242" s="25" t="s">
        <v>780</v>
      </c>
      <c r="O242" s="32">
        <f>M242*AA242</f>
        <v>0</v>
      </c>
      <c r="P242" s="1">
        <v>3</v>
      </c>
      <c r="AA242" s="1">
        <f>IF(P242=1,$O$3,IF(P242=2,$O$4,$O$5))</f>
        <v>0</v>
      </c>
    </row>
    <row r="243">
      <c r="A243" s="1" t="s">
        <v>306</v>
      </c>
      <c r="E243" s="27" t="s">
        <v>329</v>
      </c>
    </row>
    <row r="244" ht="114.75">
      <c r="A244" s="1" t="s">
        <v>308</v>
      </c>
      <c r="E244" s="33" t="s">
        <v>3946</v>
      </c>
    </row>
    <row r="245" ht="89.25">
      <c r="A245" s="1" t="s">
        <v>309</v>
      </c>
      <c r="E245" s="27" t="s">
        <v>3531</v>
      </c>
    </row>
    <row r="246">
      <c r="A246" s="1" t="s">
        <v>297</v>
      </c>
      <c r="C246" s="22" t="s">
        <v>1059</v>
      </c>
      <c r="E246" s="23" t="s">
        <v>1060</v>
      </c>
      <c r="L246" s="24">
        <f>SUMIFS(L247:L258,A247:A258,"P")</f>
        <v>0</v>
      </c>
      <c r="M246" s="24">
        <f>SUMIFS(M247:M258,A247:A258,"P")</f>
        <v>0</v>
      </c>
      <c r="N246" s="25"/>
    </row>
    <row r="247" ht="25.5">
      <c r="A247" s="1" t="s">
        <v>300</v>
      </c>
      <c r="B247" s="1">
        <v>58</v>
      </c>
      <c r="C247" s="26" t="s">
        <v>301</v>
      </c>
      <c r="D247" t="s">
        <v>302</v>
      </c>
      <c r="E247" s="27" t="s">
        <v>303</v>
      </c>
      <c r="F247" s="28" t="s">
        <v>304</v>
      </c>
      <c r="G247" s="29">
        <v>733.94000000000005</v>
      </c>
      <c r="H247" s="28">
        <v>0</v>
      </c>
      <c r="I247" s="30">
        <f>ROUND(G247*H247,P4)</f>
        <v>0</v>
      </c>
      <c r="L247" s="31">
        <v>0</v>
      </c>
      <c r="M247" s="24">
        <f>ROUND(G247*L247,P4)</f>
        <v>0</v>
      </c>
      <c r="N247" s="25" t="s">
        <v>305</v>
      </c>
      <c r="O247" s="32">
        <f>M247*AA247</f>
        <v>0</v>
      </c>
      <c r="P247" s="1">
        <v>3</v>
      </c>
      <c r="AA247" s="1">
        <f>IF(P247=1,$O$3,IF(P247=2,$O$4,$O$5))</f>
        <v>0</v>
      </c>
    </row>
    <row r="248">
      <c r="A248" s="1" t="s">
        <v>306</v>
      </c>
      <c r="E248" s="27" t="s">
        <v>307</v>
      </c>
    </row>
    <row r="249" ht="25.5">
      <c r="A249" s="1" t="s">
        <v>308</v>
      </c>
      <c r="E249" s="33" t="s">
        <v>3947</v>
      </c>
    </row>
    <row r="250" ht="153">
      <c r="A250" s="1" t="s">
        <v>309</v>
      </c>
      <c r="E250" s="27" t="s">
        <v>310</v>
      </c>
    </row>
    <row r="251" ht="25.5">
      <c r="A251" s="1" t="s">
        <v>300</v>
      </c>
      <c r="B251" s="1">
        <v>59</v>
      </c>
      <c r="C251" s="26" t="s">
        <v>1061</v>
      </c>
      <c r="D251" t="s">
        <v>1062</v>
      </c>
      <c r="E251" s="27" t="s">
        <v>1063</v>
      </c>
      <c r="F251" s="28" t="s">
        <v>304</v>
      </c>
      <c r="G251" s="29">
        <v>23.542999999999999</v>
      </c>
      <c r="H251" s="28">
        <v>0</v>
      </c>
      <c r="I251" s="30">
        <f>ROUND(G251*H251,P4)</f>
        <v>0</v>
      </c>
      <c r="L251" s="31">
        <v>0</v>
      </c>
      <c r="M251" s="24">
        <f>ROUND(G251*L251,P4)</f>
        <v>0</v>
      </c>
      <c r="N251" s="25" t="s">
        <v>305</v>
      </c>
      <c r="O251" s="32">
        <f>M251*AA251</f>
        <v>0</v>
      </c>
      <c r="P251" s="1">
        <v>3</v>
      </c>
      <c r="AA251" s="1">
        <f>IF(P251=1,$O$3,IF(P251=2,$O$4,$O$5))</f>
        <v>0</v>
      </c>
    </row>
    <row r="252">
      <c r="A252" s="1" t="s">
        <v>306</v>
      </c>
      <c r="E252" s="27" t="s">
        <v>307</v>
      </c>
    </row>
    <row r="253" ht="25.5">
      <c r="A253" s="1" t="s">
        <v>308</v>
      </c>
      <c r="E253" s="33" t="s">
        <v>3948</v>
      </c>
    </row>
    <row r="254" ht="153">
      <c r="A254" s="1" t="s">
        <v>309</v>
      </c>
      <c r="E254" s="27" t="s">
        <v>310</v>
      </c>
    </row>
    <row r="255" ht="25.5">
      <c r="A255" s="1" t="s">
        <v>300</v>
      </c>
      <c r="B255" s="1">
        <v>60</v>
      </c>
      <c r="C255" s="26" t="s">
        <v>2722</v>
      </c>
      <c r="D255" t="s">
        <v>2723</v>
      </c>
      <c r="E255" s="27" t="s">
        <v>2724</v>
      </c>
      <c r="F255" s="28" t="s">
        <v>304</v>
      </c>
      <c r="G255" s="29">
        <v>91.659999999999997</v>
      </c>
      <c r="H255" s="28">
        <v>0</v>
      </c>
      <c r="I255" s="30">
        <f>ROUND(G255*H255,P4)</f>
        <v>0</v>
      </c>
      <c r="L255" s="31">
        <v>0</v>
      </c>
      <c r="M255" s="24">
        <f>ROUND(G255*L255,P4)</f>
        <v>0</v>
      </c>
      <c r="N255" s="25" t="s">
        <v>305</v>
      </c>
      <c r="O255" s="32">
        <f>M255*AA255</f>
        <v>0</v>
      </c>
      <c r="P255" s="1">
        <v>3</v>
      </c>
      <c r="AA255" s="1">
        <f>IF(P255=1,$O$3,IF(P255=2,$O$4,$O$5))</f>
        <v>0</v>
      </c>
    </row>
    <row r="256">
      <c r="A256" s="1" t="s">
        <v>306</v>
      </c>
      <c r="E256" s="27" t="s">
        <v>307</v>
      </c>
    </row>
    <row r="257" ht="25.5">
      <c r="A257" s="1" t="s">
        <v>308</v>
      </c>
      <c r="E257" s="33" t="s">
        <v>3949</v>
      </c>
    </row>
    <row r="258" ht="153">
      <c r="A258" s="1" t="s">
        <v>309</v>
      </c>
      <c r="E258" s="27" t="s">
        <v>310</v>
      </c>
    </row>
  </sheetData>
  <sheetProtection sheet="1" objects="1" scenarios="1" spinCount="100000" saltValue="5BbtzAN7HJDBPKw43MqyZUszdeddHPZL64C5jCe0/Ly54PPnk+T7CzgdfhtkHuUzTNs0yG2cnqAC//ekHaGuFg==" hashValue="a5t81kPozmL5VQ+rgBDiTmV4fX6ExO10O3RW979fmp36T7WpDiZYGPwZZvgDCVTG9pjl69vF2shuXSNkYr6d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COUNTIFS(L8:L295,"=0",A8:A295,"P")+COUNTIFS(L8:L295,"",A8:A295,"P")+SUM(Q8:Q295)</f>
        <v>0</v>
      </c>
    </row>
    <row r="8" ht="25.5">
      <c r="A8" s="1" t="s">
        <v>295</v>
      </c>
      <c r="C8" s="22" t="s">
        <v>3950</v>
      </c>
      <c r="E8" s="23" t="s">
        <v>119</v>
      </c>
      <c r="L8" s="24">
        <f>L9+L30+L119+L132+L141+L166+L191+L196+L225+L278</f>
        <v>0</v>
      </c>
      <c r="M8" s="24">
        <f>M9+M30+M119+M132+M141+M166+M191+M196+M225+M278</f>
        <v>0</v>
      </c>
      <c r="N8" s="25"/>
    </row>
    <row r="9">
      <c r="A9" s="1" t="s">
        <v>297</v>
      </c>
      <c r="C9" s="22" t="s">
        <v>298</v>
      </c>
      <c r="E9" s="23" t="s">
        <v>1711</v>
      </c>
      <c r="L9" s="24">
        <f>SUMIFS(L10:L29,A10:A29,"P")</f>
        <v>0</v>
      </c>
      <c r="M9" s="24">
        <f>SUMIFS(M10:M29,A10:A29,"P")</f>
        <v>0</v>
      </c>
      <c r="N9" s="25"/>
    </row>
    <row r="10">
      <c r="A10" s="1" t="s">
        <v>300</v>
      </c>
      <c r="B10" s="1">
        <v>1</v>
      </c>
      <c r="C10" s="26" t="s">
        <v>3662</v>
      </c>
      <c r="D10" t="s">
        <v>298</v>
      </c>
      <c r="E10" s="27" t="s">
        <v>3244</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ht="25.5">
      <c r="A12" s="1" t="s">
        <v>308</v>
      </c>
      <c r="E12" s="33" t="s">
        <v>3246</v>
      </c>
    </row>
    <row r="13">
      <c r="A13" s="1" t="s">
        <v>309</v>
      </c>
      <c r="E13" s="27" t="s">
        <v>329</v>
      </c>
    </row>
    <row r="14">
      <c r="A14" s="1" t="s">
        <v>300</v>
      </c>
      <c r="B14" s="1">
        <v>2</v>
      </c>
      <c r="C14" s="26" t="s">
        <v>3663</v>
      </c>
      <c r="D14" t="s">
        <v>298</v>
      </c>
      <c r="E14" s="27" t="s">
        <v>3248</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ht="25.5">
      <c r="A16" s="1" t="s">
        <v>308</v>
      </c>
      <c r="E16" s="33" t="s">
        <v>3246</v>
      </c>
    </row>
    <row r="17">
      <c r="A17" s="1" t="s">
        <v>309</v>
      </c>
      <c r="E17" s="27" t="s">
        <v>329</v>
      </c>
    </row>
    <row r="18">
      <c r="A18" s="1" t="s">
        <v>300</v>
      </c>
      <c r="B18" s="1">
        <v>3</v>
      </c>
      <c r="C18" s="26" t="s">
        <v>3253</v>
      </c>
      <c r="D18" t="s">
        <v>298</v>
      </c>
      <c r="E18" s="27" t="s">
        <v>3254</v>
      </c>
      <c r="F18" s="28" t="s">
        <v>1714</v>
      </c>
      <c r="G18" s="29">
        <v>1</v>
      </c>
      <c r="H18" s="28">
        <v>0</v>
      </c>
      <c r="I18" s="30">
        <f>ROUND(G18*H18,P4)</f>
        <v>0</v>
      </c>
      <c r="L18" s="31">
        <v>0</v>
      </c>
      <c r="M18" s="24">
        <f>ROUND(G18*L18,P4)</f>
        <v>0</v>
      </c>
      <c r="N18" s="25" t="s">
        <v>2659</v>
      </c>
      <c r="O18" s="32">
        <f>M18*AA18</f>
        <v>0</v>
      </c>
      <c r="P18" s="1">
        <v>3</v>
      </c>
      <c r="AA18" s="1">
        <f>IF(P18=1,$O$3,IF(P18=2,$O$4,$O$5))</f>
        <v>0</v>
      </c>
    </row>
    <row r="19" ht="51">
      <c r="A19" s="1" t="s">
        <v>306</v>
      </c>
      <c r="E19" s="27" t="s">
        <v>3255</v>
      </c>
    </row>
    <row r="20" ht="25.5">
      <c r="A20" s="1" t="s">
        <v>308</v>
      </c>
      <c r="E20" s="33" t="s">
        <v>3246</v>
      </c>
    </row>
    <row r="21">
      <c r="A21" s="1" t="s">
        <v>309</v>
      </c>
      <c r="E21" s="27" t="s">
        <v>329</v>
      </c>
    </row>
    <row r="22">
      <c r="A22" s="1" t="s">
        <v>300</v>
      </c>
      <c r="B22" s="1">
        <v>4</v>
      </c>
      <c r="C22" s="26" t="s">
        <v>3256</v>
      </c>
      <c r="D22" t="s">
        <v>298</v>
      </c>
      <c r="E22" s="27" t="s">
        <v>3257</v>
      </c>
      <c r="F22" s="28" t="s">
        <v>1714</v>
      </c>
      <c r="G22" s="29">
        <v>1</v>
      </c>
      <c r="H22" s="28">
        <v>0</v>
      </c>
      <c r="I22" s="30">
        <f>ROUND(G22*H22,P4)</f>
        <v>0</v>
      </c>
      <c r="L22" s="31">
        <v>0</v>
      </c>
      <c r="M22" s="24">
        <f>ROUND(G22*L22,P4)</f>
        <v>0</v>
      </c>
      <c r="N22" s="25" t="s">
        <v>2659</v>
      </c>
      <c r="O22" s="32">
        <f>M22*AA22</f>
        <v>0</v>
      </c>
      <c r="P22" s="1">
        <v>3</v>
      </c>
      <c r="AA22" s="1">
        <f>IF(P22=1,$O$3,IF(P22=2,$O$4,$O$5))</f>
        <v>0</v>
      </c>
    </row>
    <row r="23" ht="38.25">
      <c r="A23" s="1" t="s">
        <v>306</v>
      </c>
      <c r="E23" s="27" t="s">
        <v>3258</v>
      </c>
    </row>
    <row r="24" ht="25.5">
      <c r="A24" s="1" t="s">
        <v>308</v>
      </c>
      <c r="E24" s="33" t="s">
        <v>3246</v>
      </c>
    </row>
    <row r="25">
      <c r="A25" s="1" t="s">
        <v>309</v>
      </c>
      <c r="E25" s="27" t="s">
        <v>329</v>
      </c>
    </row>
    <row r="26">
      <c r="A26" s="1" t="s">
        <v>300</v>
      </c>
      <c r="B26" s="1">
        <v>5</v>
      </c>
      <c r="C26" s="26" t="s">
        <v>3259</v>
      </c>
      <c r="D26" t="s">
        <v>298</v>
      </c>
      <c r="E26" s="27" t="s">
        <v>3260</v>
      </c>
      <c r="F26" s="28" t="s">
        <v>1714</v>
      </c>
      <c r="G26" s="29">
        <v>1</v>
      </c>
      <c r="H26" s="28">
        <v>0</v>
      </c>
      <c r="I26" s="30">
        <f>ROUND(G26*H26,P4)</f>
        <v>0</v>
      </c>
      <c r="L26" s="31">
        <v>0</v>
      </c>
      <c r="M26" s="24">
        <f>ROUND(G26*L26,P4)</f>
        <v>0</v>
      </c>
      <c r="N26" s="25" t="s">
        <v>2659</v>
      </c>
      <c r="O26" s="32">
        <f>M26*AA26</f>
        <v>0</v>
      </c>
      <c r="P26" s="1">
        <v>3</v>
      </c>
      <c r="AA26" s="1">
        <f>IF(P26=1,$O$3,IF(P26=2,$O$4,$O$5))</f>
        <v>0</v>
      </c>
    </row>
    <row r="27" ht="63.75">
      <c r="A27" s="1" t="s">
        <v>306</v>
      </c>
      <c r="E27" s="27" t="s">
        <v>3261</v>
      </c>
    </row>
    <row r="28" ht="25.5">
      <c r="A28" s="1" t="s">
        <v>308</v>
      </c>
      <c r="E28" s="33" t="s">
        <v>3246</v>
      </c>
    </row>
    <row r="29">
      <c r="A29" s="1" t="s">
        <v>309</v>
      </c>
      <c r="E29" s="27" t="s">
        <v>329</v>
      </c>
    </row>
    <row r="30">
      <c r="A30" s="1" t="s">
        <v>297</v>
      </c>
      <c r="C30" s="22" t="s">
        <v>323</v>
      </c>
      <c r="E30" s="23" t="s">
        <v>324</v>
      </c>
      <c r="L30" s="24">
        <f>SUMIFS(L31:L118,A31:A118,"P")</f>
        <v>0</v>
      </c>
      <c r="M30" s="24">
        <f>SUMIFS(M31:M118,A31:A118,"P")</f>
        <v>0</v>
      </c>
      <c r="N30" s="25"/>
    </row>
    <row r="31">
      <c r="A31" s="1" t="s">
        <v>300</v>
      </c>
      <c r="B31" s="1">
        <v>6</v>
      </c>
      <c r="C31" s="26" t="s">
        <v>3195</v>
      </c>
      <c r="D31" t="s">
        <v>298</v>
      </c>
      <c r="E31" s="27" t="s">
        <v>3278</v>
      </c>
      <c r="F31" s="28" t="s">
        <v>327</v>
      </c>
      <c r="G31" s="29">
        <v>778.49400000000003</v>
      </c>
      <c r="H31" s="28">
        <v>0</v>
      </c>
      <c r="I31" s="30">
        <f>ROUND(G31*H31,P4)</f>
        <v>0</v>
      </c>
      <c r="L31" s="31">
        <v>0</v>
      </c>
      <c r="M31" s="24">
        <f>ROUND(G31*L31,P4)</f>
        <v>0</v>
      </c>
      <c r="N31" s="25" t="s">
        <v>2659</v>
      </c>
      <c r="O31" s="32">
        <f>M31*AA31</f>
        <v>0</v>
      </c>
      <c r="P31" s="1">
        <v>3</v>
      </c>
      <c r="AA31" s="1">
        <f>IF(P31=1,$O$3,IF(P31=2,$O$4,$O$5))</f>
        <v>0</v>
      </c>
    </row>
    <row r="32">
      <c r="A32" s="1" t="s">
        <v>306</v>
      </c>
      <c r="E32" s="27" t="s">
        <v>329</v>
      </c>
    </row>
    <row r="33" ht="102">
      <c r="A33" s="1" t="s">
        <v>308</v>
      </c>
      <c r="E33" s="33" t="s">
        <v>3951</v>
      </c>
    </row>
    <row r="34" ht="191.25">
      <c r="A34" s="1" t="s">
        <v>309</v>
      </c>
      <c r="E34" s="27" t="s">
        <v>3280</v>
      </c>
    </row>
    <row r="35">
      <c r="A35" s="1" t="s">
        <v>300</v>
      </c>
      <c r="B35" s="1">
        <v>7</v>
      </c>
      <c r="C35" s="26" t="s">
        <v>3199</v>
      </c>
      <c r="D35" t="s">
        <v>298</v>
      </c>
      <c r="E35" s="27" t="s">
        <v>3200</v>
      </c>
      <c r="F35" s="28" t="s">
        <v>327</v>
      </c>
      <c r="G35" s="29">
        <v>7.1500000000000004</v>
      </c>
      <c r="H35" s="28">
        <v>0</v>
      </c>
      <c r="I35" s="30">
        <f>ROUND(G35*H35,P4)</f>
        <v>0</v>
      </c>
      <c r="L35" s="31">
        <v>0</v>
      </c>
      <c r="M35" s="24">
        <f>ROUND(G35*L35,P4)</f>
        <v>0</v>
      </c>
      <c r="N35" s="25" t="s">
        <v>2659</v>
      </c>
      <c r="O35" s="32">
        <f>M35*AA35</f>
        <v>0</v>
      </c>
      <c r="P35" s="1">
        <v>3</v>
      </c>
      <c r="AA35" s="1">
        <f>IF(P35=1,$O$3,IF(P35=2,$O$4,$O$5))</f>
        <v>0</v>
      </c>
    </row>
    <row r="36">
      <c r="A36" s="1" t="s">
        <v>306</v>
      </c>
      <c r="E36" s="27" t="s">
        <v>329</v>
      </c>
    </row>
    <row r="37" ht="89.25">
      <c r="A37" s="1" t="s">
        <v>308</v>
      </c>
      <c r="E37" s="33" t="s">
        <v>3952</v>
      </c>
    </row>
    <row r="38" ht="229.5">
      <c r="A38" s="1" t="s">
        <v>309</v>
      </c>
      <c r="E38" s="27" t="s">
        <v>3203</v>
      </c>
    </row>
    <row r="39">
      <c r="A39" s="1" t="s">
        <v>300</v>
      </c>
      <c r="B39" s="1">
        <v>8</v>
      </c>
      <c r="C39" s="26" t="s">
        <v>3953</v>
      </c>
      <c r="D39" t="s">
        <v>298</v>
      </c>
      <c r="E39" s="27" t="s">
        <v>3954</v>
      </c>
      <c r="F39" s="28" t="s">
        <v>327</v>
      </c>
      <c r="G39" s="29">
        <v>21.18</v>
      </c>
      <c r="H39" s="28">
        <v>0</v>
      </c>
      <c r="I39" s="30">
        <f>ROUND(G39*H39,P4)</f>
        <v>0</v>
      </c>
      <c r="L39" s="31">
        <v>0</v>
      </c>
      <c r="M39" s="24">
        <f>ROUND(G39*L39,P4)</f>
        <v>0</v>
      </c>
      <c r="N39" s="25" t="s">
        <v>2659</v>
      </c>
      <c r="O39" s="32">
        <f>M39*AA39</f>
        <v>0</v>
      </c>
      <c r="P39" s="1">
        <v>3</v>
      </c>
      <c r="AA39" s="1">
        <f>IF(P39=1,$O$3,IF(P39=2,$O$4,$O$5))</f>
        <v>0</v>
      </c>
    </row>
    <row r="40">
      <c r="A40" s="1" t="s">
        <v>306</v>
      </c>
      <c r="E40" s="27" t="s">
        <v>329</v>
      </c>
    </row>
    <row r="41" ht="25.5">
      <c r="A41" s="1" t="s">
        <v>308</v>
      </c>
      <c r="E41" s="33" t="s">
        <v>3955</v>
      </c>
    </row>
    <row r="42" ht="293.25">
      <c r="A42" s="1" t="s">
        <v>309</v>
      </c>
      <c r="E42" s="27" t="s">
        <v>3956</v>
      </c>
    </row>
    <row r="43">
      <c r="A43" s="1" t="s">
        <v>300</v>
      </c>
      <c r="B43" s="1">
        <v>9</v>
      </c>
      <c r="C43" s="26" t="s">
        <v>3204</v>
      </c>
      <c r="D43" t="s">
        <v>298</v>
      </c>
      <c r="E43" s="27" t="s">
        <v>3553</v>
      </c>
      <c r="F43" s="28" t="s">
        <v>350</v>
      </c>
      <c r="G43" s="29">
        <v>1114.0899999999999</v>
      </c>
      <c r="H43" s="28">
        <v>0</v>
      </c>
      <c r="I43" s="30">
        <f>ROUND(G43*H43,P4)</f>
        <v>0</v>
      </c>
      <c r="L43" s="31">
        <v>0</v>
      </c>
      <c r="M43" s="24">
        <f>ROUND(G43*L43,P4)</f>
        <v>0</v>
      </c>
      <c r="N43" s="25" t="s">
        <v>2659</v>
      </c>
      <c r="O43" s="32">
        <f>M43*AA43</f>
        <v>0</v>
      </c>
      <c r="P43" s="1">
        <v>3</v>
      </c>
      <c r="AA43" s="1">
        <f>IF(P43=1,$O$3,IF(P43=2,$O$4,$O$5))</f>
        <v>0</v>
      </c>
    </row>
    <row r="44">
      <c r="A44" s="1" t="s">
        <v>306</v>
      </c>
      <c r="E44" s="27" t="s">
        <v>329</v>
      </c>
    </row>
    <row r="45" ht="89.25">
      <c r="A45" s="1" t="s">
        <v>308</v>
      </c>
      <c r="E45" s="33" t="s">
        <v>3957</v>
      </c>
    </row>
    <row r="46" ht="25.5">
      <c r="A46" s="1" t="s">
        <v>309</v>
      </c>
      <c r="E46" s="27" t="s">
        <v>3556</v>
      </c>
    </row>
    <row r="47">
      <c r="A47" s="1" t="s">
        <v>300</v>
      </c>
      <c r="B47" s="1">
        <v>10</v>
      </c>
      <c r="C47" s="26" t="s">
        <v>3293</v>
      </c>
      <c r="D47" t="s">
        <v>298</v>
      </c>
      <c r="E47" s="27" t="s">
        <v>3294</v>
      </c>
      <c r="F47" s="28" t="s">
        <v>350</v>
      </c>
      <c r="G47" s="29">
        <v>96.310000000000002</v>
      </c>
      <c r="H47" s="28">
        <v>0</v>
      </c>
      <c r="I47" s="30">
        <f>ROUND(G47*H47,P4)</f>
        <v>0</v>
      </c>
      <c r="L47" s="31">
        <v>0</v>
      </c>
      <c r="M47" s="24">
        <f>ROUND(G47*L47,P4)</f>
        <v>0</v>
      </c>
      <c r="N47" s="25" t="s">
        <v>2659</v>
      </c>
      <c r="O47" s="32">
        <f>M47*AA47</f>
        <v>0</v>
      </c>
      <c r="P47" s="1">
        <v>3</v>
      </c>
      <c r="AA47" s="1">
        <f>IF(P47=1,$O$3,IF(P47=2,$O$4,$O$5))</f>
        <v>0</v>
      </c>
    </row>
    <row r="48">
      <c r="A48" s="1" t="s">
        <v>306</v>
      </c>
      <c r="E48" s="27" t="s">
        <v>329</v>
      </c>
    </row>
    <row r="49" ht="38.25">
      <c r="A49" s="1" t="s">
        <v>308</v>
      </c>
      <c r="E49" s="33" t="s">
        <v>3958</v>
      </c>
    </row>
    <row r="50">
      <c r="A50" s="1" t="s">
        <v>309</v>
      </c>
      <c r="E50" s="27" t="s">
        <v>329</v>
      </c>
    </row>
    <row r="51">
      <c r="A51" s="1" t="s">
        <v>300</v>
      </c>
      <c r="B51" s="1">
        <v>11</v>
      </c>
      <c r="C51" s="26" t="s">
        <v>3297</v>
      </c>
      <c r="D51" t="s">
        <v>298</v>
      </c>
      <c r="E51" s="27" t="s">
        <v>3298</v>
      </c>
      <c r="F51" s="28" t="s">
        <v>327</v>
      </c>
      <c r="G51" s="29">
        <v>67.634</v>
      </c>
      <c r="H51" s="28">
        <v>0</v>
      </c>
      <c r="I51" s="30">
        <f>ROUND(G51*H51,P4)</f>
        <v>0</v>
      </c>
      <c r="L51" s="31">
        <v>0</v>
      </c>
      <c r="M51" s="24">
        <f>ROUND(G51*L51,P4)</f>
        <v>0</v>
      </c>
      <c r="N51" s="25" t="s">
        <v>2659</v>
      </c>
      <c r="O51" s="32">
        <f>M51*AA51</f>
        <v>0</v>
      </c>
      <c r="P51" s="1">
        <v>3</v>
      </c>
      <c r="AA51" s="1">
        <f>IF(P51=1,$O$3,IF(P51=2,$O$4,$O$5))</f>
        <v>0</v>
      </c>
    </row>
    <row r="52">
      <c r="A52" s="1" t="s">
        <v>306</v>
      </c>
      <c r="E52" s="27" t="s">
        <v>3299</v>
      </c>
    </row>
    <row r="53" ht="25.5">
      <c r="A53" s="1" t="s">
        <v>308</v>
      </c>
      <c r="E53" s="33" t="s">
        <v>3959</v>
      </c>
    </row>
    <row r="54" ht="38.25">
      <c r="A54" s="1" t="s">
        <v>309</v>
      </c>
      <c r="E54" s="27" t="s">
        <v>3301</v>
      </c>
    </row>
    <row r="55">
      <c r="A55" s="1" t="s">
        <v>300</v>
      </c>
      <c r="B55" s="1">
        <v>12</v>
      </c>
      <c r="C55" s="26" t="s">
        <v>1731</v>
      </c>
      <c r="D55" t="s">
        <v>298</v>
      </c>
      <c r="E55" s="27" t="s">
        <v>3671</v>
      </c>
      <c r="F55" s="28" t="s">
        <v>350</v>
      </c>
      <c r="G55" s="29">
        <v>96.310000000000002</v>
      </c>
      <c r="H55" s="28">
        <v>0</v>
      </c>
      <c r="I55" s="30">
        <f>ROUND(G55*H55,P4)</f>
        <v>0</v>
      </c>
      <c r="L55" s="31">
        <v>0</v>
      </c>
      <c r="M55" s="24">
        <f>ROUND(G55*L55,P4)</f>
        <v>0</v>
      </c>
      <c r="N55" s="25" t="s">
        <v>2659</v>
      </c>
      <c r="O55" s="32">
        <f>M55*AA55</f>
        <v>0</v>
      </c>
      <c r="P55" s="1">
        <v>3</v>
      </c>
      <c r="AA55" s="1">
        <f>IF(P55=1,$O$3,IF(P55=2,$O$4,$O$5))</f>
        <v>0</v>
      </c>
    </row>
    <row r="56">
      <c r="A56" s="1" t="s">
        <v>306</v>
      </c>
      <c r="E56" s="27" t="s">
        <v>329</v>
      </c>
    </row>
    <row r="57" ht="38.25">
      <c r="A57" s="1" t="s">
        <v>308</v>
      </c>
      <c r="E57" s="33" t="s">
        <v>3960</v>
      </c>
    </row>
    <row r="58" ht="25.5">
      <c r="A58" s="1" t="s">
        <v>309</v>
      </c>
      <c r="E58" s="27" t="s">
        <v>3672</v>
      </c>
    </row>
    <row r="59">
      <c r="A59" s="1" t="s">
        <v>300</v>
      </c>
      <c r="B59" s="1">
        <v>13</v>
      </c>
      <c r="C59" s="26" t="s">
        <v>3309</v>
      </c>
      <c r="D59" t="s">
        <v>298</v>
      </c>
      <c r="E59" s="27" t="s">
        <v>3673</v>
      </c>
      <c r="F59" s="28" t="s">
        <v>350</v>
      </c>
      <c r="G59" s="29">
        <v>96.310000000000002</v>
      </c>
      <c r="H59" s="28">
        <v>0</v>
      </c>
      <c r="I59" s="30">
        <f>ROUND(G59*H59,P4)</f>
        <v>0</v>
      </c>
      <c r="L59" s="31">
        <v>0</v>
      </c>
      <c r="M59" s="24">
        <f>ROUND(G59*L59,P4)</f>
        <v>0</v>
      </c>
      <c r="N59" s="25" t="s">
        <v>2659</v>
      </c>
      <c r="O59" s="32">
        <f>M59*AA59</f>
        <v>0</v>
      </c>
      <c r="P59" s="1">
        <v>3</v>
      </c>
      <c r="AA59" s="1">
        <f>IF(P59=1,$O$3,IF(P59=2,$O$4,$O$5))</f>
        <v>0</v>
      </c>
    </row>
    <row r="60">
      <c r="A60" s="1" t="s">
        <v>306</v>
      </c>
      <c r="E60" s="27" t="s">
        <v>329</v>
      </c>
    </row>
    <row r="61" ht="38.25">
      <c r="A61" s="1" t="s">
        <v>308</v>
      </c>
      <c r="E61" s="33" t="s">
        <v>3958</v>
      </c>
    </row>
    <row r="62" ht="38.25">
      <c r="A62" s="1" t="s">
        <v>309</v>
      </c>
      <c r="E62" s="27" t="s">
        <v>3674</v>
      </c>
    </row>
    <row r="63">
      <c r="A63" s="1" t="s">
        <v>300</v>
      </c>
      <c r="B63" s="1">
        <v>14</v>
      </c>
      <c r="C63" s="26" t="s">
        <v>3675</v>
      </c>
      <c r="D63" t="s">
        <v>298</v>
      </c>
      <c r="E63" s="27" t="s">
        <v>3676</v>
      </c>
      <c r="F63" s="28" t="s">
        <v>350</v>
      </c>
      <c r="G63" s="29">
        <v>96.310000000000002</v>
      </c>
      <c r="H63" s="28">
        <v>0</v>
      </c>
      <c r="I63" s="30">
        <f>ROUND(G63*H63,P4)</f>
        <v>0</v>
      </c>
      <c r="L63" s="31">
        <v>0</v>
      </c>
      <c r="M63" s="24">
        <f>ROUND(G63*L63,P4)</f>
        <v>0</v>
      </c>
      <c r="N63" s="25" t="s">
        <v>2659</v>
      </c>
      <c r="O63" s="32">
        <f>M63*AA63</f>
        <v>0</v>
      </c>
      <c r="P63" s="1">
        <v>3</v>
      </c>
      <c r="AA63" s="1">
        <f>IF(P63=1,$O$3,IF(P63=2,$O$4,$O$5))</f>
        <v>0</v>
      </c>
    </row>
    <row r="64">
      <c r="A64" s="1" t="s">
        <v>306</v>
      </c>
      <c r="E64" s="27" t="s">
        <v>329</v>
      </c>
    </row>
    <row r="65" ht="38.25">
      <c r="A65" s="1" t="s">
        <v>308</v>
      </c>
      <c r="E65" s="33" t="s">
        <v>3958</v>
      </c>
    </row>
    <row r="66" ht="25.5">
      <c r="A66" s="1" t="s">
        <v>309</v>
      </c>
      <c r="E66" s="27" t="s">
        <v>3677</v>
      </c>
    </row>
    <row r="67">
      <c r="A67" s="1" t="s">
        <v>300</v>
      </c>
      <c r="B67" s="1">
        <v>15</v>
      </c>
      <c r="C67" s="26" t="s">
        <v>3312</v>
      </c>
      <c r="D67" t="s">
        <v>298</v>
      </c>
      <c r="E67" s="27" t="s">
        <v>3313</v>
      </c>
      <c r="F67" s="28" t="s">
        <v>327</v>
      </c>
      <c r="G67" s="29">
        <v>7.2229999999999999</v>
      </c>
      <c r="H67" s="28">
        <v>0</v>
      </c>
      <c r="I67" s="30">
        <f>ROUND(G67*H67,P4)</f>
        <v>0</v>
      </c>
      <c r="L67" s="31">
        <v>0</v>
      </c>
      <c r="M67" s="24">
        <f>ROUND(G67*L67,P4)</f>
        <v>0</v>
      </c>
      <c r="N67" s="25" t="s">
        <v>2659</v>
      </c>
      <c r="O67" s="32">
        <f>M67*AA67</f>
        <v>0</v>
      </c>
      <c r="P67" s="1">
        <v>3</v>
      </c>
      <c r="AA67" s="1">
        <f>IF(P67=1,$O$3,IF(P67=2,$O$4,$O$5))</f>
        <v>0</v>
      </c>
    </row>
    <row r="68">
      <c r="A68" s="1" t="s">
        <v>306</v>
      </c>
      <c r="E68" s="27" t="s">
        <v>329</v>
      </c>
    </row>
    <row r="69" ht="38.25">
      <c r="A69" s="1" t="s">
        <v>308</v>
      </c>
      <c r="E69" s="33" t="s">
        <v>3961</v>
      </c>
    </row>
    <row r="70" ht="38.25">
      <c r="A70" s="1" t="s">
        <v>309</v>
      </c>
      <c r="E70" s="27" t="s">
        <v>3679</v>
      </c>
    </row>
    <row r="71">
      <c r="A71" s="1" t="s">
        <v>300</v>
      </c>
      <c r="B71" s="1">
        <v>16</v>
      </c>
      <c r="C71" s="26" t="s">
        <v>3315</v>
      </c>
      <c r="D71" t="s">
        <v>298</v>
      </c>
      <c r="E71" s="27" t="s">
        <v>3316</v>
      </c>
      <c r="F71" s="28" t="s">
        <v>327</v>
      </c>
      <c r="G71" s="29">
        <v>82.079999999999998</v>
      </c>
      <c r="H71" s="28">
        <v>0</v>
      </c>
      <c r="I71" s="30">
        <f>ROUND(G71*H71,P4)</f>
        <v>0</v>
      </c>
      <c r="L71" s="31">
        <v>0</v>
      </c>
      <c r="M71" s="24">
        <f>ROUND(G71*L71,P4)</f>
        <v>0</v>
      </c>
      <c r="N71" s="25" t="s">
        <v>2659</v>
      </c>
      <c r="O71" s="32">
        <f>M71*AA71</f>
        <v>0</v>
      </c>
      <c r="P71" s="1">
        <v>3</v>
      </c>
      <c r="AA71" s="1">
        <f>IF(P71=1,$O$3,IF(P71=2,$O$4,$O$5))</f>
        <v>0</v>
      </c>
    </row>
    <row r="72">
      <c r="A72" s="1" t="s">
        <v>306</v>
      </c>
      <c r="E72" s="27" t="s">
        <v>329</v>
      </c>
    </row>
    <row r="73" ht="38.25">
      <c r="A73" s="1" t="s">
        <v>308</v>
      </c>
      <c r="E73" s="33" t="s">
        <v>3962</v>
      </c>
    </row>
    <row r="74" ht="38.25">
      <c r="A74" s="1" t="s">
        <v>309</v>
      </c>
      <c r="E74" s="27" t="s">
        <v>3318</v>
      </c>
    </row>
    <row r="75">
      <c r="A75" s="1" t="s">
        <v>300</v>
      </c>
      <c r="B75" s="1">
        <v>17</v>
      </c>
      <c r="C75" s="26" t="s">
        <v>3872</v>
      </c>
      <c r="D75" t="s">
        <v>298</v>
      </c>
      <c r="E75" s="27" t="s">
        <v>3873</v>
      </c>
      <c r="F75" s="28" t="s">
        <v>327</v>
      </c>
      <c r="G75" s="29">
        <v>6.4269999999999996</v>
      </c>
      <c r="H75" s="28">
        <v>0</v>
      </c>
      <c r="I75" s="30">
        <f>ROUND(G75*H75,P4)</f>
        <v>0</v>
      </c>
      <c r="L75" s="31">
        <v>0</v>
      </c>
      <c r="M75" s="24">
        <f>ROUND(G75*L75,P4)</f>
        <v>0</v>
      </c>
      <c r="N75" s="25" t="s">
        <v>780</v>
      </c>
      <c r="O75" s="32">
        <f>M75*AA75</f>
        <v>0</v>
      </c>
      <c r="P75" s="1">
        <v>3</v>
      </c>
      <c r="AA75" s="1">
        <f>IF(P75=1,$O$3,IF(P75=2,$O$4,$O$5))</f>
        <v>0</v>
      </c>
    </row>
    <row r="76">
      <c r="A76" s="1" t="s">
        <v>306</v>
      </c>
      <c r="E76" s="27" t="s">
        <v>329</v>
      </c>
    </row>
    <row r="77" ht="63.75">
      <c r="A77" s="1" t="s">
        <v>308</v>
      </c>
      <c r="E77" s="33" t="s">
        <v>3963</v>
      </c>
    </row>
    <row r="78" ht="38.25">
      <c r="A78" s="1" t="s">
        <v>309</v>
      </c>
      <c r="E78" s="27" t="s">
        <v>3875</v>
      </c>
    </row>
    <row r="79" ht="25.5">
      <c r="A79" s="1" t="s">
        <v>300</v>
      </c>
      <c r="B79" s="1">
        <v>18</v>
      </c>
      <c r="C79" s="26" t="s">
        <v>3876</v>
      </c>
      <c r="D79" t="s">
        <v>298</v>
      </c>
      <c r="E79" s="27" t="s">
        <v>3877</v>
      </c>
      <c r="F79" s="28" t="s">
        <v>327</v>
      </c>
      <c r="G79" s="29">
        <v>19.280000000000001</v>
      </c>
      <c r="H79" s="28">
        <v>0</v>
      </c>
      <c r="I79" s="30">
        <f>ROUND(G79*H79,P4)</f>
        <v>0</v>
      </c>
      <c r="L79" s="31">
        <v>0</v>
      </c>
      <c r="M79" s="24">
        <f>ROUND(G79*L79,P4)</f>
        <v>0</v>
      </c>
      <c r="N79" s="25" t="s">
        <v>780</v>
      </c>
      <c r="O79" s="32">
        <f>M79*AA79</f>
        <v>0</v>
      </c>
      <c r="P79" s="1">
        <v>3</v>
      </c>
      <c r="AA79" s="1">
        <f>IF(P79=1,$O$3,IF(P79=2,$O$4,$O$5))</f>
        <v>0</v>
      </c>
    </row>
    <row r="80">
      <c r="A80" s="1" t="s">
        <v>306</v>
      </c>
      <c r="E80" s="27" t="s">
        <v>329</v>
      </c>
    </row>
    <row r="81" ht="63.75">
      <c r="A81" s="1" t="s">
        <v>308</v>
      </c>
      <c r="E81" s="33" t="s">
        <v>3964</v>
      </c>
    </row>
    <row r="82" ht="38.25">
      <c r="A82" s="1" t="s">
        <v>309</v>
      </c>
      <c r="E82" s="27" t="s">
        <v>3875</v>
      </c>
    </row>
    <row r="83" ht="25.5">
      <c r="A83" s="1" t="s">
        <v>300</v>
      </c>
      <c r="B83" s="1">
        <v>19</v>
      </c>
      <c r="C83" s="26" t="s">
        <v>3879</v>
      </c>
      <c r="D83" t="s">
        <v>298</v>
      </c>
      <c r="E83" s="27" t="s">
        <v>3880</v>
      </c>
      <c r="F83" s="28" t="s">
        <v>333</v>
      </c>
      <c r="G83" s="29">
        <v>134.16999999999999</v>
      </c>
      <c r="H83" s="28">
        <v>0</v>
      </c>
      <c r="I83" s="30">
        <f>ROUND(G83*H83,P4)</f>
        <v>0</v>
      </c>
      <c r="L83" s="31">
        <v>0</v>
      </c>
      <c r="M83" s="24">
        <f>ROUND(G83*L83,P4)</f>
        <v>0</v>
      </c>
      <c r="N83" s="25" t="s">
        <v>780</v>
      </c>
      <c r="O83" s="32">
        <f>M83*AA83</f>
        <v>0</v>
      </c>
      <c r="P83" s="1">
        <v>3</v>
      </c>
      <c r="AA83" s="1">
        <f>IF(P83=1,$O$3,IF(P83=2,$O$4,$O$5))</f>
        <v>0</v>
      </c>
    </row>
    <row r="84">
      <c r="A84" s="1" t="s">
        <v>306</v>
      </c>
      <c r="E84" s="27" t="s">
        <v>329</v>
      </c>
    </row>
    <row r="85" ht="51">
      <c r="A85" s="1" t="s">
        <v>308</v>
      </c>
      <c r="E85" s="33" t="s">
        <v>3965</v>
      </c>
    </row>
    <row r="86" ht="38.25">
      <c r="A86" s="1" t="s">
        <v>309</v>
      </c>
      <c r="E86" s="27" t="s">
        <v>3875</v>
      </c>
    </row>
    <row r="87">
      <c r="A87" s="1" t="s">
        <v>300</v>
      </c>
      <c r="B87" s="1">
        <v>20</v>
      </c>
      <c r="C87" s="26" t="s">
        <v>3319</v>
      </c>
      <c r="D87" t="s">
        <v>298</v>
      </c>
      <c r="E87" s="27" t="s">
        <v>3320</v>
      </c>
      <c r="F87" s="28" t="s">
        <v>327</v>
      </c>
      <c r="G87" s="29">
        <v>82.079999999999998</v>
      </c>
      <c r="H87" s="28">
        <v>0</v>
      </c>
      <c r="I87" s="30">
        <f>ROUND(G87*H87,P4)</f>
        <v>0</v>
      </c>
      <c r="L87" s="31">
        <v>0</v>
      </c>
      <c r="M87" s="24">
        <f>ROUND(G87*L87,P4)</f>
        <v>0</v>
      </c>
      <c r="N87" s="25" t="s">
        <v>780</v>
      </c>
      <c r="O87" s="32">
        <f>M87*AA87</f>
        <v>0</v>
      </c>
      <c r="P87" s="1">
        <v>3</v>
      </c>
      <c r="AA87" s="1">
        <f>IF(P87=1,$O$3,IF(P87=2,$O$4,$O$5))</f>
        <v>0</v>
      </c>
    </row>
    <row r="88" ht="25.5">
      <c r="A88" s="1" t="s">
        <v>306</v>
      </c>
      <c r="E88" s="27" t="s">
        <v>3210</v>
      </c>
    </row>
    <row r="89" ht="51">
      <c r="A89" s="1" t="s">
        <v>308</v>
      </c>
      <c r="E89" s="33" t="s">
        <v>3966</v>
      </c>
    </row>
    <row r="90" ht="25.5">
      <c r="A90" s="1" t="s">
        <v>309</v>
      </c>
      <c r="E90" s="27" t="s">
        <v>3322</v>
      </c>
    </row>
    <row r="91">
      <c r="A91" s="1" t="s">
        <v>300</v>
      </c>
      <c r="B91" s="1">
        <v>21</v>
      </c>
      <c r="C91" s="26" t="s">
        <v>3323</v>
      </c>
      <c r="D91" t="s">
        <v>298</v>
      </c>
      <c r="E91" s="27" t="s">
        <v>3324</v>
      </c>
      <c r="F91" s="28" t="s">
        <v>327</v>
      </c>
      <c r="G91" s="29">
        <v>275.95999999999998</v>
      </c>
      <c r="H91" s="28">
        <v>0</v>
      </c>
      <c r="I91" s="30">
        <f>ROUND(G91*H91,P4)</f>
        <v>0</v>
      </c>
      <c r="L91" s="31">
        <v>0</v>
      </c>
      <c r="M91" s="24">
        <f>ROUND(G91*L91,P4)</f>
        <v>0</v>
      </c>
      <c r="N91" s="25" t="s">
        <v>780</v>
      </c>
      <c r="O91" s="32">
        <f>M91*AA91</f>
        <v>0</v>
      </c>
      <c r="P91" s="1">
        <v>3</v>
      </c>
      <c r="AA91" s="1">
        <f>IF(P91=1,$O$3,IF(P91=2,$O$4,$O$5))</f>
        <v>0</v>
      </c>
    </row>
    <row r="92" ht="25.5">
      <c r="A92" s="1" t="s">
        <v>306</v>
      </c>
      <c r="E92" s="27" t="s">
        <v>3210</v>
      </c>
    </row>
    <row r="93" ht="38.25">
      <c r="A93" s="1" t="s">
        <v>308</v>
      </c>
      <c r="E93" s="33" t="s">
        <v>3967</v>
      </c>
    </row>
    <row r="94" ht="369.75">
      <c r="A94" s="1" t="s">
        <v>309</v>
      </c>
      <c r="E94" s="27" t="s">
        <v>3326</v>
      </c>
    </row>
    <row r="95">
      <c r="A95" s="1" t="s">
        <v>300</v>
      </c>
      <c r="B95" s="1">
        <v>22</v>
      </c>
      <c r="C95" s="26" t="s">
        <v>3334</v>
      </c>
      <c r="D95" t="s">
        <v>298</v>
      </c>
      <c r="E95" s="27" t="s">
        <v>3335</v>
      </c>
      <c r="F95" s="28" t="s">
        <v>327</v>
      </c>
      <c r="G95" s="29">
        <v>275.33699999999999</v>
      </c>
      <c r="H95" s="28">
        <v>0</v>
      </c>
      <c r="I95" s="30">
        <f>ROUND(G95*H95,P4)</f>
        <v>0</v>
      </c>
      <c r="L95" s="31">
        <v>0</v>
      </c>
      <c r="M95" s="24">
        <f>ROUND(G95*L95,P4)</f>
        <v>0</v>
      </c>
      <c r="N95" s="25" t="s">
        <v>780</v>
      </c>
      <c r="O95" s="32">
        <f>M95*AA95</f>
        <v>0</v>
      </c>
      <c r="P95" s="1">
        <v>3</v>
      </c>
      <c r="AA95" s="1">
        <f>IF(P95=1,$O$3,IF(P95=2,$O$4,$O$5))</f>
        <v>0</v>
      </c>
    </row>
    <row r="96">
      <c r="A96" s="1" t="s">
        <v>306</v>
      </c>
      <c r="E96" s="27" t="s">
        <v>329</v>
      </c>
    </row>
    <row r="97" ht="38.25">
      <c r="A97" s="1" t="s">
        <v>308</v>
      </c>
      <c r="E97" s="33" t="s">
        <v>3968</v>
      </c>
    </row>
    <row r="98" ht="306">
      <c r="A98" s="1" t="s">
        <v>309</v>
      </c>
      <c r="E98" s="27" t="s">
        <v>3337</v>
      </c>
    </row>
    <row r="99">
      <c r="A99" s="1" t="s">
        <v>300</v>
      </c>
      <c r="B99" s="1">
        <v>23</v>
      </c>
      <c r="C99" s="26" t="s">
        <v>3213</v>
      </c>
      <c r="D99" t="s">
        <v>298</v>
      </c>
      <c r="E99" s="27" t="s">
        <v>3338</v>
      </c>
      <c r="F99" s="28" t="s">
        <v>327</v>
      </c>
      <c r="G99" s="29">
        <v>317.75</v>
      </c>
      <c r="H99" s="28">
        <v>0</v>
      </c>
      <c r="I99" s="30">
        <f>ROUND(G99*H99,P4)</f>
        <v>0</v>
      </c>
      <c r="L99" s="31">
        <v>0</v>
      </c>
      <c r="M99" s="24">
        <f>ROUND(G99*L99,P4)</f>
        <v>0</v>
      </c>
      <c r="N99" s="25" t="s">
        <v>780</v>
      </c>
      <c r="O99" s="32">
        <f>M99*AA99</f>
        <v>0</v>
      </c>
      <c r="P99" s="1">
        <v>3</v>
      </c>
      <c r="AA99" s="1">
        <f>IF(P99=1,$O$3,IF(P99=2,$O$4,$O$5))</f>
        <v>0</v>
      </c>
    </row>
    <row r="100">
      <c r="A100" s="1" t="s">
        <v>306</v>
      </c>
      <c r="E100" s="27" t="s">
        <v>3339</v>
      </c>
    </row>
    <row r="101" ht="25.5">
      <c r="A101" s="1" t="s">
        <v>308</v>
      </c>
      <c r="E101" s="33" t="s">
        <v>3969</v>
      </c>
    </row>
    <row r="102" ht="306">
      <c r="A102" s="1" t="s">
        <v>309</v>
      </c>
      <c r="E102" s="27" t="s">
        <v>3341</v>
      </c>
    </row>
    <row r="103">
      <c r="A103" s="1" t="s">
        <v>300</v>
      </c>
      <c r="B103" s="1">
        <v>24</v>
      </c>
      <c r="C103" s="26" t="s">
        <v>3342</v>
      </c>
      <c r="D103" t="s">
        <v>298</v>
      </c>
      <c r="E103" s="27" t="s">
        <v>3343</v>
      </c>
      <c r="F103" s="28" t="s">
        <v>327</v>
      </c>
      <c r="G103" s="29">
        <v>67.634</v>
      </c>
      <c r="H103" s="28">
        <v>0</v>
      </c>
      <c r="I103" s="30">
        <f>ROUND(G103*H103,P4)</f>
        <v>0</v>
      </c>
      <c r="L103" s="31">
        <v>0</v>
      </c>
      <c r="M103" s="24">
        <f>ROUND(G103*L103,P4)</f>
        <v>0</v>
      </c>
      <c r="N103" s="25" t="s">
        <v>780</v>
      </c>
      <c r="O103" s="32">
        <f>M103*AA103</f>
        <v>0</v>
      </c>
      <c r="P103" s="1">
        <v>3</v>
      </c>
      <c r="AA103" s="1">
        <f>IF(P103=1,$O$3,IF(P103=2,$O$4,$O$5))</f>
        <v>0</v>
      </c>
    </row>
    <row r="104">
      <c r="A104" s="1" t="s">
        <v>306</v>
      </c>
      <c r="E104" s="27" t="s">
        <v>3344</v>
      </c>
    </row>
    <row r="105" ht="25.5">
      <c r="A105" s="1" t="s">
        <v>308</v>
      </c>
      <c r="E105" s="33" t="s">
        <v>3970</v>
      </c>
    </row>
    <row r="106" ht="306">
      <c r="A106" s="1" t="s">
        <v>309</v>
      </c>
      <c r="E106" s="27" t="s">
        <v>3346</v>
      </c>
    </row>
    <row r="107">
      <c r="A107" s="1" t="s">
        <v>300</v>
      </c>
      <c r="B107" s="1">
        <v>25</v>
      </c>
      <c r="C107" s="26" t="s">
        <v>3686</v>
      </c>
      <c r="D107" t="s">
        <v>298</v>
      </c>
      <c r="E107" s="27" t="s">
        <v>3687</v>
      </c>
      <c r="F107" s="28" t="s">
        <v>327</v>
      </c>
      <c r="G107" s="29">
        <v>33.469999999999999</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3210</v>
      </c>
    </row>
    <row r="109" ht="51">
      <c r="A109" s="1" t="s">
        <v>308</v>
      </c>
      <c r="E109" s="33" t="s">
        <v>3971</v>
      </c>
    </row>
    <row r="110" ht="318.75">
      <c r="A110" s="1" t="s">
        <v>309</v>
      </c>
      <c r="E110" s="27" t="s">
        <v>3361</v>
      </c>
    </row>
    <row r="111">
      <c r="A111" s="1" t="s">
        <v>300</v>
      </c>
      <c r="B111" s="1">
        <v>26</v>
      </c>
      <c r="C111" s="26" t="s">
        <v>3358</v>
      </c>
      <c r="D111" t="s">
        <v>298</v>
      </c>
      <c r="E111" s="27" t="s">
        <v>3359</v>
      </c>
      <c r="F111" s="28" t="s">
        <v>327</v>
      </c>
      <c r="G111" s="29">
        <v>8.3200000000000003</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3210</v>
      </c>
    </row>
    <row r="113" ht="38.25">
      <c r="A113" s="1" t="s">
        <v>308</v>
      </c>
      <c r="E113" s="33" t="s">
        <v>3972</v>
      </c>
    </row>
    <row r="114" ht="318.75">
      <c r="A114" s="1" t="s">
        <v>309</v>
      </c>
      <c r="E114" s="27" t="s">
        <v>3361</v>
      </c>
    </row>
    <row r="115" ht="38.25">
      <c r="A115" s="1" t="s">
        <v>300</v>
      </c>
      <c r="B115" s="1">
        <v>27</v>
      </c>
      <c r="C115" s="26" t="s">
        <v>3689</v>
      </c>
      <c r="D115" t="s">
        <v>298</v>
      </c>
      <c r="E115" s="27" t="s">
        <v>3690</v>
      </c>
      <c r="F115" s="28" t="s">
        <v>327</v>
      </c>
      <c r="G115" s="29">
        <v>260.88999999999999</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ht="38.25">
      <c r="A117" s="1" t="s">
        <v>308</v>
      </c>
      <c r="E117" s="33" t="s">
        <v>3973</v>
      </c>
    </row>
    <row r="118">
      <c r="A118" s="1" t="s">
        <v>309</v>
      </c>
      <c r="E118" s="27" t="s">
        <v>329</v>
      </c>
    </row>
    <row r="119">
      <c r="A119" s="1" t="s">
        <v>297</v>
      </c>
      <c r="C119" s="22" t="s">
        <v>336</v>
      </c>
      <c r="E119" s="23" t="s">
        <v>337</v>
      </c>
      <c r="L119" s="24">
        <f>SUMIFS(L120:L131,A120:A131,"P")</f>
        <v>0</v>
      </c>
      <c r="M119" s="24">
        <f>SUMIFS(M120:M131,A120:A131,"P")</f>
        <v>0</v>
      </c>
      <c r="N119" s="25"/>
    </row>
    <row r="120">
      <c r="A120" s="1" t="s">
        <v>300</v>
      </c>
      <c r="B120" s="1">
        <v>28</v>
      </c>
      <c r="C120" s="26" t="s">
        <v>3892</v>
      </c>
      <c r="D120" t="s">
        <v>298</v>
      </c>
      <c r="E120" s="27" t="s">
        <v>3893</v>
      </c>
      <c r="F120" s="28" t="s">
        <v>350</v>
      </c>
      <c r="G120" s="29">
        <v>15.6</v>
      </c>
      <c r="H120" s="28">
        <v>0</v>
      </c>
      <c r="I120" s="30">
        <f>ROUND(G120*H120,P4)</f>
        <v>0</v>
      </c>
      <c r="L120" s="31">
        <v>0</v>
      </c>
      <c r="M120" s="24">
        <f>ROUND(G120*L120,P4)</f>
        <v>0</v>
      </c>
      <c r="N120" s="25" t="s">
        <v>2659</v>
      </c>
      <c r="O120" s="32">
        <f>M120*AA120</f>
        <v>0</v>
      </c>
      <c r="P120" s="1">
        <v>3</v>
      </c>
      <c r="AA120" s="1">
        <f>IF(P120=1,$O$3,IF(P120=2,$O$4,$O$5))</f>
        <v>0</v>
      </c>
    </row>
    <row r="121">
      <c r="A121" s="1" t="s">
        <v>306</v>
      </c>
      <c r="E121" s="27" t="s">
        <v>329</v>
      </c>
    </row>
    <row r="122" ht="51">
      <c r="A122" s="1" t="s">
        <v>308</v>
      </c>
      <c r="E122" s="33" t="s">
        <v>3974</v>
      </c>
    </row>
    <row r="123" ht="51">
      <c r="A123" s="1" t="s">
        <v>309</v>
      </c>
      <c r="E123" s="27" t="s">
        <v>3895</v>
      </c>
    </row>
    <row r="124">
      <c r="A124" s="1" t="s">
        <v>300</v>
      </c>
      <c r="B124" s="1">
        <v>29</v>
      </c>
      <c r="C124" s="26" t="s">
        <v>3695</v>
      </c>
      <c r="D124" t="s">
        <v>298</v>
      </c>
      <c r="E124" s="27" t="s">
        <v>3696</v>
      </c>
      <c r="F124" s="28" t="s">
        <v>327</v>
      </c>
      <c r="G124" s="29">
        <v>1.7</v>
      </c>
      <c r="H124" s="28">
        <v>0</v>
      </c>
      <c r="I124" s="30">
        <f>ROUND(G124*H124,P4)</f>
        <v>0</v>
      </c>
      <c r="L124" s="31">
        <v>0</v>
      </c>
      <c r="M124" s="24">
        <f>ROUND(G124*L124,P4)</f>
        <v>0</v>
      </c>
      <c r="N124" s="25" t="s">
        <v>2659</v>
      </c>
      <c r="O124" s="32">
        <f>M124*AA124</f>
        <v>0</v>
      </c>
      <c r="P124" s="1">
        <v>3</v>
      </c>
      <c r="AA124" s="1">
        <f>IF(P124=1,$O$3,IF(P124=2,$O$4,$O$5))</f>
        <v>0</v>
      </c>
    </row>
    <row r="125">
      <c r="A125" s="1" t="s">
        <v>306</v>
      </c>
      <c r="E125" s="27" t="s">
        <v>329</v>
      </c>
    </row>
    <row r="126" ht="25.5">
      <c r="A126" s="1" t="s">
        <v>308</v>
      </c>
      <c r="E126" s="33" t="s">
        <v>3975</v>
      </c>
    </row>
    <row r="127" ht="357">
      <c r="A127" s="1" t="s">
        <v>309</v>
      </c>
      <c r="E127" s="27" t="s">
        <v>3698</v>
      </c>
    </row>
    <row r="128">
      <c r="A128" s="1" t="s">
        <v>300</v>
      </c>
      <c r="B128" s="1">
        <v>30</v>
      </c>
      <c r="C128" s="26" t="s">
        <v>3708</v>
      </c>
      <c r="D128" t="s">
        <v>298</v>
      </c>
      <c r="E128" s="27" t="s">
        <v>3709</v>
      </c>
      <c r="F128" s="28" t="s">
        <v>359</v>
      </c>
      <c r="G128" s="29">
        <v>8</v>
      </c>
      <c r="H128" s="28">
        <v>0</v>
      </c>
      <c r="I128" s="30">
        <f>ROUND(G128*H128,P4)</f>
        <v>0</v>
      </c>
      <c r="L128" s="31">
        <v>0</v>
      </c>
      <c r="M128" s="24">
        <f>ROUND(G128*L128,P4)</f>
        <v>0</v>
      </c>
      <c r="N128" s="25" t="s">
        <v>2659</v>
      </c>
      <c r="O128" s="32">
        <f>M128*AA128</f>
        <v>0</v>
      </c>
      <c r="P128" s="1">
        <v>3</v>
      </c>
      <c r="AA128" s="1">
        <f>IF(P128=1,$O$3,IF(P128=2,$O$4,$O$5))</f>
        <v>0</v>
      </c>
    </row>
    <row r="129">
      <c r="A129" s="1" t="s">
        <v>306</v>
      </c>
      <c r="E129" s="27" t="s">
        <v>329</v>
      </c>
    </row>
    <row r="130" ht="38.25">
      <c r="A130" s="1" t="s">
        <v>308</v>
      </c>
      <c r="E130" s="33" t="s">
        <v>3897</v>
      </c>
    </row>
    <row r="131" ht="63.75">
      <c r="A131" s="1" t="s">
        <v>309</v>
      </c>
      <c r="E131" s="27" t="s">
        <v>3712</v>
      </c>
    </row>
    <row r="132">
      <c r="A132" s="1" t="s">
        <v>297</v>
      </c>
      <c r="C132" s="22" t="s">
        <v>923</v>
      </c>
      <c r="E132" s="23" t="s">
        <v>3729</v>
      </c>
      <c r="L132" s="24">
        <f>SUMIFS(L133:L140,A133:A140,"P")</f>
        <v>0</v>
      </c>
      <c r="M132" s="24">
        <f>SUMIFS(M133:M140,A133:A140,"P")</f>
        <v>0</v>
      </c>
      <c r="N132" s="25"/>
    </row>
    <row r="133">
      <c r="A133" s="1" t="s">
        <v>300</v>
      </c>
      <c r="B133" s="1">
        <v>31</v>
      </c>
      <c r="C133" s="26" t="s">
        <v>3976</v>
      </c>
      <c r="D133" t="s">
        <v>298</v>
      </c>
      <c r="E133" s="27" t="s">
        <v>3977</v>
      </c>
      <c r="F133" s="28" t="s">
        <v>333</v>
      </c>
      <c r="G133" s="29">
        <v>98</v>
      </c>
      <c r="H133" s="28">
        <v>0</v>
      </c>
      <c r="I133" s="30">
        <f>ROUND(G133*H133,P4)</f>
        <v>0</v>
      </c>
      <c r="L133" s="31">
        <v>0</v>
      </c>
      <c r="M133" s="24">
        <f>ROUND(G133*L133,P4)</f>
        <v>0</v>
      </c>
      <c r="N133" s="25" t="s">
        <v>2659</v>
      </c>
      <c r="O133" s="32">
        <f>M133*AA133</f>
        <v>0</v>
      </c>
      <c r="P133" s="1">
        <v>3</v>
      </c>
      <c r="AA133" s="1">
        <f>IF(P133=1,$O$3,IF(P133=2,$O$4,$O$5))</f>
        <v>0</v>
      </c>
    </row>
    <row r="134">
      <c r="A134" s="1" t="s">
        <v>306</v>
      </c>
      <c r="E134" s="27" t="s">
        <v>329</v>
      </c>
    </row>
    <row r="135" ht="25.5">
      <c r="A135" s="1" t="s">
        <v>308</v>
      </c>
      <c r="E135" s="33" t="s">
        <v>3978</v>
      </c>
    </row>
    <row r="136" ht="38.25">
      <c r="A136" s="1" t="s">
        <v>309</v>
      </c>
      <c r="E136" s="27" t="s">
        <v>3743</v>
      </c>
    </row>
    <row r="137" ht="25.5">
      <c r="A137" s="1" t="s">
        <v>300</v>
      </c>
      <c r="B137" s="1">
        <v>32</v>
      </c>
      <c r="C137" s="26" t="s">
        <v>3903</v>
      </c>
      <c r="D137" t="s">
        <v>298</v>
      </c>
      <c r="E137" s="27" t="s">
        <v>3731</v>
      </c>
      <c r="F137" s="28" t="s">
        <v>1488</v>
      </c>
      <c r="G137" s="29">
        <v>796.46000000000004</v>
      </c>
      <c r="H137" s="28">
        <v>0</v>
      </c>
      <c r="I137" s="30">
        <f>ROUND(G137*H137,P4)</f>
        <v>0</v>
      </c>
      <c r="L137" s="31">
        <v>0</v>
      </c>
      <c r="M137" s="24">
        <f>ROUND(G137*L137,P4)</f>
        <v>0</v>
      </c>
      <c r="N137" s="25" t="s">
        <v>780</v>
      </c>
      <c r="O137" s="32">
        <f>M137*AA137</f>
        <v>0</v>
      </c>
      <c r="P137" s="1">
        <v>3</v>
      </c>
      <c r="AA137" s="1">
        <f>IF(P137=1,$O$3,IF(P137=2,$O$4,$O$5))</f>
        <v>0</v>
      </c>
    </row>
    <row r="138">
      <c r="A138" s="1" t="s">
        <v>306</v>
      </c>
      <c r="E138" s="27" t="s">
        <v>329</v>
      </c>
    </row>
    <row r="139" ht="38.25">
      <c r="A139" s="1" t="s">
        <v>308</v>
      </c>
      <c r="E139" s="33" t="s">
        <v>3979</v>
      </c>
    </row>
    <row r="140" ht="293.25">
      <c r="A140" s="1" t="s">
        <v>309</v>
      </c>
      <c r="E140" s="27" t="s">
        <v>3905</v>
      </c>
    </row>
    <row r="141">
      <c r="A141" s="1" t="s">
        <v>297</v>
      </c>
      <c r="C141" s="22" t="s">
        <v>344</v>
      </c>
      <c r="E141" s="23" t="s">
        <v>345</v>
      </c>
      <c r="L141" s="24">
        <f>SUMIFS(L142:L165,A142:A165,"P")</f>
        <v>0</v>
      </c>
      <c r="M141" s="24">
        <f>SUMIFS(M142:M165,A142:A165,"P")</f>
        <v>0</v>
      </c>
      <c r="N141" s="25"/>
    </row>
    <row r="142">
      <c r="A142" s="1" t="s">
        <v>300</v>
      </c>
      <c r="B142" s="1">
        <v>33</v>
      </c>
      <c r="C142" s="26" t="s">
        <v>3734</v>
      </c>
      <c r="D142" t="s">
        <v>298</v>
      </c>
      <c r="E142" s="27" t="s">
        <v>3735</v>
      </c>
      <c r="F142" s="28" t="s">
        <v>327</v>
      </c>
      <c r="G142" s="29">
        <v>0.42999999999999999</v>
      </c>
      <c r="H142" s="28">
        <v>0</v>
      </c>
      <c r="I142" s="30">
        <f>ROUND(G142*H142,P4)</f>
        <v>0</v>
      </c>
      <c r="L142" s="31">
        <v>0</v>
      </c>
      <c r="M142" s="24">
        <f>ROUND(G142*L142,P4)</f>
        <v>0</v>
      </c>
      <c r="N142" s="25" t="s">
        <v>2659</v>
      </c>
      <c r="O142" s="32">
        <f>M142*AA142</f>
        <v>0</v>
      </c>
      <c r="P142" s="1">
        <v>3</v>
      </c>
      <c r="AA142" s="1">
        <f>IF(P142=1,$O$3,IF(P142=2,$O$4,$O$5))</f>
        <v>0</v>
      </c>
    </row>
    <row r="143">
      <c r="A143" s="1" t="s">
        <v>306</v>
      </c>
      <c r="E143" s="27" t="s">
        <v>329</v>
      </c>
    </row>
    <row r="144" ht="51">
      <c r="A144" s="1" t="s">
        <v>308</v>
      </c>
      <c r="E144" s="33" t="s">
        <v>3736</v>
      </c>
    </row>
    <row r="145" ht="229.5">
      <c r="A145" s="1" t="s">
        <v>309</v>
      </c>
      <c r="E145" s="27" t="s">
        <v>3737</v>
      </c>
    </row>
    <row r="146">
      <c r="A146" s="1" t="s">
        <v>300</v>
      </c>
      <c r="B146" s="1">
        <v>34</v>
      </c>
      <c r="C146" s="26" t="s">
        <v>3399</v>
      </c>
      <c r="D146" t="s">
        <v>298</v>
      </c>
      <c r="E146" s="27" t="s">
        <v>3603</v>
      </c>
      <c r="F146" s="28" t="s">
        <v>327</v>
      </c>
      <c r="G146" s="29">
        <v>29.609999999999999</v>
      </c>
      <c r="H146" s="28">
        <v>0</v>
      </c>
      <c r="I146" s="30">
        <f>ROUND(G146*H146,P4)</f>
        <v>0</v>
      </c>
      <c r="L146" s="31">
        <v>0</v>
      </c>
      <c r="M146" s="24">
        <f>ROUND(G146*L146,P4)</f>
        <v>0</v>
      </c>
      <c r="N146" s="25" t="s">
        <v>2659</v>
      </c>
      <c r="O146" s="32">
        <f>M146*AA146</f>
        <v>0</v>
      </c>
      <c r="P146" s="1">
        <v>3</v>
      </c>
      <c r="AA146" s="1">
        <f>IF(P146=1,$O$3,IF(P146=2,$O$4,$O$5))</f>
        <v>0</v>
      </c>
    </row>
    <row r="147">
      <c r="A147" s="1" t="s">
        <v>306</v>
      </c>
      <c r="E147" s="27" t="s">
        <v>329</v>
      </c>
    </row>
    <row r="148" ht="89.25">
      <c r="A148" s="1" t="s">
        <v>308</v>
      </c>
      <c r="E148" s="33" t="s">
        <v>3980</v>
      </c>
    </row>
    <row r="149" ht="357">
      <c r="A149" s="1" t="s">
        <v>309</v>
      </c>
      <c r="E149" s="27" t="s">
        <v>3394</v>
      </c>
    </row>
    <row r="150">
      <c r="A150" s="1" t="s">
        <v>300</v>
      </c>
      <c r="B150" s="1">
        <v>35</v>
      </c>
      <c r="C150" s="26" t="s">
        <v>3740</v>
      </c>
      <c r="D150" t="s">
        <v>298</v>
      </c>
      <c r="E150" s="27" t="s">
        <v>3741</v>
      </c>
      <c r="F150" s="28" t="s">
        <v>327</v>
      </c>
      <c r="G150" s="29">
        <v>1.03</v>
      </c>
      <c r="H150" s="28">
        <v>0</v>
      </c>
      <c r="I150" s="30">
        <f>ROUND(G150*H150,P4)</f>
        <v>0</v>
      </c>
      <c r="L150" s="31">
        <v>0</v>
      </c>
      <c r="M150" s="24">
        <f>ROUND(G150*L150,P4)</f>
        <v>0</v>
      </c>
      <c r="N150" s="25" t="s">
        <v>2659</v>
      </c>
      <c r="O150" s="32">
        <f>M150*AA150</f>
        <v>0</v>
      </c>
      <c r="P150" s="1">
        <v>3</v>
      </c>
      <c r="AA150" s="1">
        <f>IF(P150=1,$O$3,IF(P150=2,$O$4,$O$5))</f>
        <v>0</v>
      </c>
    </row>
    <row r="151">
      <c r="A151" s="1" t="s">
        <v>306</v>
      </c>
      <c r="E151" s="27" t="s">
        <v>329</v>
      </c>
    </row>
    <row r="152" ht="51">
      <c r="A152" s="1" t="s">
        <v>308</v>
      </c>
      <c r="E152" s="33" t="s">
        <v>3981</v>
      </c>
    </row>
    <row r="153" ht="38.25">
      <c r="A153" s="1" t="s">
        <v>309</v>
      </c>
      <c r="E153" s="27" t="s">
        <v>3743</v>
      </c>
    </row>
    <row r="154">
      <c r="A154" s="1" t="s">
        <v>300</v>
      </c>
      <c r="B154" s="1">
        <v>36</v>
      </c>
      <c r="C154" s="26" t="s">
        <v>3744</v>
      </c>
      <c r="D154" t="s">
        <v>298</v>
      </c>
      <c r="E154" s="27" t="s">
        <v>3745</v>
      </c>
      <c r="F154" s="28" t="s">
        <v>327</v>
      </c>
      <c r="G154" s="29">
        <v>0.001</v>
      </c>
      <c r="H154" s="28">
        <v>0</v>
      </c>
      <c r="I154" s="30">
        <f>ROUND(G154*H154,P4)</f>
        <v>0</v>
      </c>
      <c r="L154" s="31">
        <v>0</v>
      </c>
      <c r="M154" s="24">
        <f>ROUND(G154*L154,P4)</f>
        <v>0</v>
      </c>
      <c r="N154" s="25" t="s">
        <v>2659</v>
      </c>
      <c r="O154" s="32">
        <f>M154*AA154</f>
        <v>0</v>
      </c>
      <c r="P154" s="1">
        <v>3</v>
      </c>
      <c r="AA154" s="1">
        <f>IF(P154=1,$O$3,IF(P154=2,$O$4,$O$5))</f>
        <v>0</v>
      </c>
    </row>
    <row r="155">
      <c r="A155" s="1" t="s">
        <v>306</v>
      </c>
      <c r="E155" s="27" t="s">
        <v>329</v>
      </c>
    </row>
    <row r="156" ht="25.5">
      <c r="A156" s="1" t="s">
        <v>308</v>
      </c>
      <c r="E156" s="33" t="s">
        <v>3982</v>
      </c>
    </row>
    <row r="157" ht="38.25">
      <c r="A157" s="1" t="s">
        <v>309</v>
      </c>
      <c r="E157" s="27" t="s">
        <v>3743</v>
      </c>
    </row>
    <row r="158">
      <c r="A158" s="1" t="s">
        <v>300</v>
      </c>
      <c r="B158" s="1">
        <v>37</v>
      </c>
      <c r="C158" s="26" t="s">
        <v>346</v>
      </c>
      <c r="D158" t="s">
        <v>298</v>
      </c>
      <c r="E158" s="27" t="s">
        <v>3908</v>
      </c>
      <c r="F158" s="28" t="s">
        <v>327</v>
      </c>
      <c r="G158" s="29">
        <v>19.940999999999999</v>
      </c>
      <c r="H158" s="28">
        <v>0</v>
      </c>
      <c r="I158" s="30">
        <f>ROUND(G158*H158,P4)</f>
        <v>0</v>
      </c>
      <c r="L158" s="31">
        <v>0</v>
      </c>
      <c r="M158" s="24">
        <f>ROUND(G158*L158,P4)</f>
        <v>0</v>
      </c>
      <c r="N158" s="25" t="s">
        <v>2659</v>
      </c>
      <c r="O158" s="32">
        <f>M158*AA158</f>
        <v>0</v>
      </c>
      <c r="P158" s="1">
        <v>3</v>
      </c>
      <c r="AA158" s="1">
        <f>IF(P158=1,$O$3,IF(P158=2,$O$4,$O$5))</f>
        <v>0</v>
      </c>
    </row>
    <row r="159">
      <c r="A159" s="1" t="s">
        <v>306</v>
      </c>
      <c r="E159" s="27" t="s">
        <v>329</v>
      </c>
    </row>
    <row r="160" ht="51">
      <c r="A160" s="1" t="s">
        <v>308</v>
      </c>
      <c r="E160" s="33" t="s">
        <v>3983</v>
      </c>
    </row>
    <row r="161" ht="38.25">
      <c r="A161" s="1" t="s">
        <v>309</v>
      </c>
      <c r="E161" s="27" t="s">
        <v>3407</v>
      </c>
    </row>
    <row r="162">
      <c r="A162" s="1" t="s">
        <v>300</v>
      </c>
      <c r="B162" s="1">
        <v>38</v>
      </c>
      <c r="C162" s="26" t="s">
        <v>3403</v>
      </c>
      <c r="D162" t="s">
        <v>298</v>
      </c>
      <c r="E162" s="27" t="s">
        <v>3748</v>
      </c>
      <c r="F162" s="28" t="s">
        <v>327</v>
      </c>
      <c r="G162" s="29">
        <v>2.7370000000000001</v>
      </c>
      <c r="H162" s="28">
        <v>0</v>
      </c>
      <c r="I162" s="30">
        <f>ROUND(G162*H162,P4)</f>
        <v>0</v>
      </c>
      <c r="L162" s="31">
        <v>0</v>
      </c>
      <c r="M162" s="24">
        <f>ROUND(G162*L162,P4)</f>
        <v>0</v>
      </c>
      <c r="N162" s="25" t="s">
        <v>2659</v>
      </c>
      <c r="O162" s="32">
        <f>M162*AA162</f>
        <v>0</v>
      </c>
      <c r="P162" s="1">
        <v>3</v>
      </c>
      <c r="AA162" s="1">
        <f>IF(P162=1,$O$3,IF(P162=2,$O$4,$O$5))</f>
        <v>0</v>
      </c>
    </row>
    <row r="163">
      <c r="A163" s="1" t="s">
        <v>306</v>
      </c>
      <c r="E163" s="27" t="s">
        <v>329</v>
      </c>
    </row>
    <row r="164" ht="38.25">
      <c r="A164" s="1" t="s">
        <v>308</v>
      </c>
      <c r="E164" s="33" t="s">
        <v>3984</v>
      </c>
    </row>
    <row r="165" ht="38.25">
      <c r="A165" s="1" t="s">
        <v>309</v>
      </c>
      <c r="E165" s="27" t="s">
        <v>3750</v>
      </c>
    </row>
    <row r="166">
      <c r="A166" s="1" t="s">
        <v>297</v>
      </c>
      <c r="C166" s="22" t="s">
        <v>654</v>
      </c>
      <c r="E166" s="23" t="s">
        <v>655</v>
      </c>
      <c r="L166" s="24">
        <f>SUMIFS(L167:L190,A167:A190,"P")</f>
        <v>0</v>
      </c>
      <c r="M166" s="24">
        <f>SUMIFS(M167:M190,A167:A190,"P")</f>
        <v>0</v>
      </c>
      <c r="N166" s="25"/>
    </row>
    <row r="167">
      <c r="A167" s="1" t="s">
        <v>300</v>
      </c>
      <c r="B167" s="1">
        <v>39</v>
      </c>
      <c r="C167" s="26" t="s">
        <v>3758</v>
      </c>
      <c r="D167" t="s">
        <v>298</v>
      </c>
      <c r="E167" s="27" t="s">
        <v>3759</v>
      </c>
      <c r="F167" s="28" t="s">
        <v>350</v>
      </c>
      <c r="G167" s="29">
        <v>498.52999999999997</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c r="A169" s="1" t="s">
        <v>308</v>
      </c>
      <c r="E169" s="33" t="s">
        <v>3985</v>
      </c>
    </row>
    <row r="170" ht="51">
      <c r="A170" s="1" t="s">
        <v>309</v>
      </c>
      <c r="E170" s="27" t="s">
        <v>3761</v>
      </c>
    </row>
    <row r="171">
      <c r="A171" s="1" t="s">
        <v>300</v>
      </c>
      <c r="B171" s="1">
        <v>40</v>
      </c>
      <c r="C171" s="26" t="s">
        <v>658</v>
      </c>
      <c r="D171" t="s">
        <v>298</v>
      </c>
      <c r="E171" s="27" t="s">
        <v>3986</v>
      </c>
      <c r="F171" s="28" t="s">
        <v>350</v>
      </c>
      <c r="G171" s="29">
        <v>48.520000000000003</v>
      </c>
      <c r="H171" s="28">
        <v>0</v>
      </c>
      <c r="I171" s="30">
        <f>ROUND(G171*H171,P4)</f>
        <v>0</v>
      </c>
      <c r="L171" s="31">
        <v>0</v>
      </c>
      <c r="M171" s="24">
        <f>ROUND(G171*L171,P4)</f>
        <v>0</v>
      </c>
      <c r="N171" s="25" t="s">
        <v>2659</v>
      </c>
      <c r="O171" s="32">
        <f>M171*AA171</f>
        <v>0</v>
      </c>
      <c r="P171" s="1">
        <v>3</v>
      </c>
      <c r="AA171" s="1">
        <f>IF(P171=1,$O$3,IF(P171=2,$O$4,$O$5))</f>
        <v>0</v>
      </c>
    </row>
    <row r="172">
      <c r="A172" s="1" t="s">
        <v>306</v>
      </c>
      <c r="E172" s="27" t="s">
        <v>329</v>
      </c>
    </row>
    <row r="173" ht="38.25">
      <c r="A173" s="1" t="s">
        <v>308</v>
      </c>
      <c r="E173" s="33" t="s">
        <v>3987</v>
      </c>
    </row>
    <row r="174" ht="89.25">
      <c r="A174" s="1" t="s">
        <v>309</v>
      </c>
      <c r="E174" s="27" t="s">
        <v>3988</v>
      </c>
    </row>
    <row r="175">
      <c r="A175" s="1" t="s">
        <v>300</v>
      </c>
      <c r="B175" s="1">
        <v>41</v>
      </c>
      <c r="C175" s="26" t="s">
        <v>3774</v>
      </c>
      <c r="D175" t="s">
        <v>298</v>
      </c>
      <c r="E175" s="27" t="s">
        <v>3775</v>
      </c>
      <c r="F175" s="28" t="s">
        <v>350</v>
      </c>
      <c r="G175" s="29">
        <v>401.06999999999999</v>
      </c>
      <c r="H175" s="28">
        <v>0</v>
      </c>
      <c r="I175" s="30">
        <f>ROUND(G175*H175,P4)</f>
        <v>0</v>
      </c>
      <c r="L175" s="31">
        <v>0</v>
      </c>
      <c r="M175" s="24">
        <f>ROUND(G175*L175,P4)</f>
        <v>0</v>
      </c>
      <c r="N175" s="25" t="s">
        <v>780</v>
      </c>
      <c r="O175" s="32">
        <f>M175*AA175</f>
        <v>0</v>
      </c>
      <c r="P175" s="1">
        <v>3</v>
      </c>
      <c r="AA175" s="1">
        <f>IF(P175=1,$O$3,IF(P175=2,$O$4,$O$5))</f>
        <v>0</v>
      </c>
    </row>
    <row r="176" ht="51">
      <c r="A176" s="1" t="s">
        <v>306</v>
      </c>
      <c r="E176" s="27" t="s">
        <v>3776</v>
      </c>
    </row>
    <row r="177" ht="51">
      <c r="A177" s="1" t="s">
        <v>308</v>
      </c>
      <c r="E177" s="33" t="s">
        <v>3989</v>
      </c>
    </row>
    <row r="178" ht="140.25">
      <c r="A178" s="1" t="s">
        <v>309</v>
      </c>
      <c r="E178" s="27" t="s">
        <v>3778</v>
      </c>
    </row>
    <row r="179" ht="25.5">
      <c r="A179" s="1" t="s">
        <v>300</v>
      </c>
      <c r="B179" s="1">
        <v>42</v>
      </c>
      <c r="C179" s="26" t="s">
        <v>3779</v>
      </c>
      <c r="D179" t="s">
        <v>298</v>
      </c>
      <c r="E179" s="27" t="s">
        <v>3990</v>
      </c>
      <c r="F179" s="28" t="s">
        <v>350</v>
      </c>
      <c r="G179" s="29">
        <v>1.52</v>
      </c>
      <c r="H179" s="28">
        <v>0</v>
      </c>
      <c r="I179" s="30">
        <f>ROUND(G179*H179,P4)</f>
        <v>0</v>
      </c>
      <c r="L179" s="31">
        <v>0</v>
      </c>
      <c r="M179" s="24">
        <f>ROUND(G179*L179,P4)</f>
        <v>0</v>
      </c>
      <c r="N179" s="25" t="s">
        <v>780</v>
      </c>
      <c r="O179" s="32">
        <f>M179*AA179</f>
        <v>0</v>
      </c>
      <c r="P179" s="1">
        <v>3</v>
      </c>
      <c r="AA179" s="1">
        <f>IF(P179=1,$O$3,IF(P179=2,$O$4,$O$5))</f>
        <v>0</v>
      </c>
    </row>
    <row r="180">
      <c r="A180" s="1" t="s">
        <v>306</v>
      </c>
      <c r="E180" s="27" t="s">
        <v>329</v>
      </c>
    </row>
    <row r="181" ht="51">
      <c r="A181" s="1" t="s">
        <v>308</v>
      </c>
      <c r="E181" s="33" t="s">
        <v>3991</v>
      </c>
    </row>
    <row r="182" ht="140.25">
      <c r="A182" s="1" t="s">
        <v>309</v>
      </c>
      <c r="E182" s="27" t="s">
        <v>3778</v>
      </c>
    </row>
    <row r="183">
      <c r="A183" s="1" t="s">
        <v>300</v>
      </c>
      <c r="B183" s="1">
        <v>43</v>
      </c>
      <c r="C183" s="26" t="s">
        <v>3782</v>
      </c>
      <c r="D183" t="s">
        <v>298</v>
      </c>
      <c r="E183" s="27" t="s">
        <v>3783</v>
      </c>
      <c r="F183" s="28" t="s">
        <v>350</v>
      </c>
      <c r="G183" s="29">
        <v>9.9399999999999995</v>
      </c>
      <c r="H183" s="28">
        <v>0</v>
      </c>
      <c r="I183" s="30">
        <f>ROUND(G183*H183,P4)</f>
        <v>0</v>
      </c>
      <c r="L183" s="31">
        <v>0</v>
      </c>
      <c r="M183" s="24">
        <f>ROUND(G183*L183,P4)</f>
        <v>0</v>
      </c>
      <c r="N183" s="25" t="s">
        <v>780</v>
      </c>
      <c r="O183" s="32">
        <f>M183*AA183</f>
        <v>0</v>
      </c>
      <c r="P183" s="1">
        <v>3</v>
      </c>
      <c r="AA183" s="1">
        <f>IF(P183=1,$O$3,IF(P183=2,$O$4,$O$5))</f>
        <v>0</v>
      </c>
    </row>
    <row r="184" ht="51">
      <c r="A184" s="1" t="s">
        <v>306</v>
      </c>
      <c r="E184" s="27" t="s">
        <v>3776</v>
      </c>
    </row>
    <row r="185" ht="51">
      <c r="A185" s="1" t="s">
        <v>308</v>
      </c>
      <c r="E185" s="33" t="s">
        <v>3992</v>
      </c>
    </row>
    <row r="186" ht="140.25">
      <c r="A186" s="1" t="s">
        <v>309</v>
      </c>
      <c r="E186" s="27" t="s">
        <v>3785</v>
      </c>
    </row>
    <row r="187">
      <c r="A187" s="1" t="s">
        <v>300</v>
      </c>
      <c r="B187" s="1">
        <v>44</v>
      </c>
      <c r="C187" s="26" t="s">
        <v>3786</v>
      </c>
      <c r="D187" t="s">
        <v>298</v>
      </c>
      <c r="E187" s="27" t="s">
        <v>3787</v>
      </c>
      <c r="F187" s="28" t="s">
        <v>350</v>
      </c>
      <c r="G187" s="29">
        <v>1.48</v>
      </c>
      <c r="H187" s="28">
        <v>0</v>
      </c>
      <c r="I187" s="30">
        <f>ROUND(G187*H187,P4)</f>
        <v>0</v>
      </c>
      <c r="L187" s="31">
        <v>0</v>
      </c>
      <c r="M187" s="24">
        <f>ROUND(G187*L187,P4)</f>
        <v>0</v>
      </c>
      <c r="N187" s="25" t="s">
        <v>780</v>
      </c>
      <c r="O187" s="32">
        <f>M187*AA187</f>
        <v>0</v>
      </c>
      <c r="P187" s="1">
        <v>3</v>
      </c>
      <c r="AA187" s="1">
        <f>IF(P187=1,$O$3,IF(P187=2,$O$4,$O$5))</f>
        <v>0</v>
      </c>
    </row>
    <row r="188" ht="51">
      <c r="A188" s="1" t="s">
        <v>306</v>
      </c>
      <c r="E188" s="27" t="s">
        <v>3776</v>
      </c>
    </row>
    <row r="189" ht="51">
      <c r="A189" s="1" t="s">
        <v>308</v>
      </c>
      <c r="E189" s="33" t="s">
        <v>3993</v>
      </c>
    </row>
    <row r="190" ht="140.25">
      <c r="A190" s="1" t="s">
        <v>309</v>
      </c>
      <c r="E190" s="27" t="s">
        <v>3773</v>
      </c>
    </row>
    <row r="191">
      <c r="A191" s="1" t="s">
        <v>297</v>
      </c>
      <c r="C191" s="22" t="s">
        <v>355</v>
      </c>
      <c r="E191" s="23" t="s">
        <v>356</v>
      </c>
      <c r="L191" s="24">
        <f>SUMIFS(L192:L195,A192:A195,"P")</f>
        <v>0</v>
      </c>
      <c r="M191" s="24">
        <f>SUMIFS(M192:M195,A192:A195,"P")</f>
        <v>0</v>
      </c>
      <c r="N191" s="25"/>
    </row>
    <row r="192" ht="25.5">
      <c r="A192" s="1" t="s">
        <v>300</v>
      </c>
      <c r="B192" s="1">
        <v>45</v>
      </c>
      <c r="C192" s="26" t="s">
        <v>3450</v>
      </c>
      <c r="D192" t="s">
        <v>298</v>
      </c>
      <c r="E192" s="27" t="s">
        <v>3914</v>
      </c>
      <c r="F192" s="28" t="s">
        <v>350</v>
      </c>
      <c r="G192" s="29">
        <v>201.59999999999999</v>
      </c>
      <c r="H192" s="28">
        <v>0</v>
      </c>
      <c r="I192" s="30">
        <f>ROUND(G192*H192,P4)</f>
        <v>0</v>
      </c>
      <c r="L192" s="31">
        <v>0</v>
      </c>
      <c r="M192" s="24">
        <f>ROUND(G192*L192,P4)</f>
        <v>0</v>
      </c>
      <c r="N192" s="25" t="s">
        <v>2659</v>
      </c>
      <c r="O192" s="32">
        <f>M192*AA192</f>
        <v>0</v>
      </c>
      <c r="P192" s="1">
        <v>3</v>
      </c>
      <c r="AA192" s="1">
        <f>IF(P192=1,$O$3,IF(P192=2,$O$4,$O$5))</f>
        <v>0</v>
      </c>
    </row>
    <row r="193">
      <c r="A193" s="1" t="s">
        <v>306</v>
      </c>
      <c r="E193" s="27" t="s">
        <v>329</v>
      </c>
    </row>
    <row r="194" ht="51">
      <c r="A194" s="1" t="s">
        <v>308</v>
      </c>
      <c r="E194" s="33" t="s">
        <v>3994</v>
      </c>
    </row>
    <row r="195" ht="191.25">
      <c r="A195" s="1" t="s">
        <v>309</v>
      </c>
      <c r="E195" s="27" t="s">
        <v>3916</v>
      </c>
    </row>
    <row r="196">
      <c r="A196" s="1" t="s">
        <v>297</v>
      </c>
      <c r="C196" s="22" t="s">
        <v>639</v>
      </c>
      <c r="E196" s="23" t="s">
        <v>3454</v>
      </c>
      <c r="L196" s="24">
        <f>SUMIFS(L197:L224,A197:A224,"P")</f>
        <v>0</v>
      </c>
      <c r="M196" s="24">
        <f>SUMIFS(M197:M224,A197:A224,"P")</f>
        <v>0</v>
      </c>
      <c r="N196" s="25"/>
    </row>
    <row r="197">
      <c r="A197" s="1" t="s">
        <v>300</v>
      </c>
      <c r="B197" s="1">
        <v>46</v>
      </c>
      <c r="C197" s="26" t="s">
        <v>3799</v>
      </c>
      <c r="D197" t="s">
        <v>298</v>
      </c>
      <c r="E197" s="27" t="s">
        <v>3800</v>
      </c>
      <c r="F197" s="28" t="s">
        <v>333</v>
      </c>
      <c r="G197" s="29">
        <v>3</v>
      </c>
      <c r="H197" s="28">
        <v>0</v>
      </c>
      <c r="I197" s="30">
        <f>ROUND(G197*H197,P4)</f>
        <v>0</v>
      </c>
      <c r="L197" s="31">
        <v>0</v>
      </c>
      <c r="M197" s="24">
        <f>ROUND(G197*L197,P4)</f>
        <v>0</v>
      </c>
      <c r="N197" s="25" t="s">
        <v>2659</v>
      </c>
      <c r="O197" s="32">
        <f>M197*AA197</f>
        <v>0</v>
      </c>
      <c r="P197" s="1">
        <v>3</v>
      </c>
      <c r="AA197" s="1">
        <f>IF(P197=1,$O$3,IF(P197=2,$O$4,$O$5))</f>
        <v>0</v>
      </c>
    </row>
    <row r="198">
      <c r="A198" s="1" t="s">
        <v>306</v>
      </c>
      <c r="E198" s="27" t="s">
        <v>329</v>
      </c>
    </row>
    <row r="199" ht="51">
      <c r="A199" s="1" t="s">
        <v>308</v>
      </c>
      <c r="E199" s="33" t="s">
        <v>3995</v>
      </c>
    </row>
    <row r="200" ht="255">
      <c r="A200" s="1" t="s">
        <v>309</v>
      </c>
      <c r="E200" s="27" t="s">
        <v>3463</v>
      </c>
    </row>
    <row r="201">
      <c r="A201" s="1" t="s">
        <v>300</v>
      </c>
      <c r="B201" s="1">
        <v>47</v>
      </c>
      <c r="C201" s="26" t="s">
        <v>3996</v>
      </c>
      <c r="D201" t="s">
        <v>298</v>
      </c>
      <c r="E201" s="27" t="s">
        <v>3997</v>
      </c>
      <c r="F201" s="28" t="s">
        <v>359</v>
      </c>
      <c r="G201" s="29">
        <v>3</v>
      </c>
      <c r="H201" s="28">
        <v>0</v>
      </c>
      <c r="I201" s="30">
        <f>ROUND(G201*H201,P4)</f>
        <v>0</v>
      </c>
      <c r="L201" s="31">
        <v>0</v>
      </c>
      <c r="M201" s="24">
        <f>ROUND(G201*L201,P4)</f>
        <v>0</v>
      </c>
      <c r="N201" s="25" t="s">
        <v>2659</v>
      </c>
      <c r="O201" s="32">
        <f>M201*AA201</f>
        <v>0</v>
      </c>
      <c r="P201" s="1">
        <v>3</v>
      </c>
      <c r="AA201" s="1">
        <f>IF(P201=1,$O$3,IF(P201=2,$O$4,$O$5))</f>
        <v>0</v>
      </c>
    </row>
    <row r="202">
      <c r="A202" s="1" t="s">
        <v>306</v>
      </c>
      <c r="E202" s="27" t="s">
        <v>329</v>
      </c>
    </row>
    <row r="203" ht="38.25">
      <c r="A203" s="1" t="s">
        <v>308</v>
      </c>
      <c r="E203" s="33" t="s">
        <v>3998</v>
      </c>
    </row>
    <row r="204" ht="25.5">
      <c r="A204" s="1" t="s">
        <v>309</v>
      </c>
      <c r="E204" s="27" t="s">
        <v>3924</v>
      </c>
    </row>
    <row r="205">
      <c r="A205" s="1" t="s">
        <v>300</v>
      </c>
      <c r="B205" s="1">
        <v>48</v>
      </c>
      <c r="C205" s="26" t="s">
        <v>3999</v>
      </c>
      <c r="D205" t="s">
        <v>298</v>
      </c>
      <c r="E205" s="27" t="s">
        <v>4000</v>
      </c>
      <c r="F205" s="28" t="s">
        <v>359</v>
      </c>
      <c r="G205" s="29">
        <v>4</v>
      </c>
      <c r="H205" s="28">
        <v>0</v>
      </c>
      <c r="I205" s="30">
        <f>ROUND(G205*H205,P4)</f>
        <v>0</v>
      </c>
      <c r="L205" s="31">
        <v>0</v>
      </c>
      <c r="M205" s="24">
        <f>ROUND(G205*L205,P4)</f>
        <v>0</v>
      </c>
      <c r="N205" s="25" t="s">
        <v>2659</v>
      </c>
      <c r="O205" s="32">
        <f>M205*AA205</f>
        <v>0</v>
      </c>
      <c r="P205" s="1">
        <v>3</v>
      </c>
      <c r="AA205" s="1">
        <f>IF(P205=1,$O$3,IF(P205=2,$O$4,$O$5))</f>
        <v>0</v>
      </c>
    </row>
    <row r="206">
      <c r="A206" s="1" t="s">
        <v>306</v>
      </c>
      <c r="E206" s="27" t="s">
        <v>329</v>
      </c>
    </row>
    <row r="207" ht="51">
      <c r="A207" s="1" t="s">
        <v>308</v>
      </c>
      <c r="E207" s="33" t="s">
        <v>4001</v>
      </c>
    </row>
    <row r="208" ht="242.25">
      <c r="A208" s="1" t="s">
        <v>309</v>
      </c>
      <c r="E208" s="27" t="s">
        <v>4002</v>
      </c>
    </row>
    <row r="209">
      <c r="A209" s="1" t="s">
        <v>300</v>
      </c>
      <c r="B209" s="1">
        <v>49</v>
      </c>
      <c r="C209" s="26" t="s">
        <v>4003</v>
      </c>
      <c r="D209" t="s">
        <v>298</v>
      </c>
      <c r="E209" s="27" t="s">
        <v>4004</v>
      </c>
      <c r="F209" s="28" t="s">
        <v>359</v>
      </c>
      <c r="G209" s="29">
        <v>2</v>
      </c>
      <c r="H209" s="28">
        <v>0</v>
      </c>
      <c r="I209" s="30">
        <f>ROUND(G209*H209,P4)</f>
        <v>0</v>
      </c>
      <c r="L209" s="31">
        <v>0</v>
      </c>
      <c r="M209" s="24">
        <f>ROUND(G209*L209,P4)</f>
        <v>0</v>
      </c>
      <c r="N209" s="25" t="s">
        <v>2659</v>
      </c>
      <c r="O209" s="32">
        <f>M209*AA209</f>
        <v>0</v>
      </c>
      <c r="P209" s="1">
        <v>3</v>
      </c>
      <c r="AA209" s="1">
        <f>IF(P209=1,$O$3,IF(P209=2,$O$4,$O$5))</f>
        <v>0</v>
      </c>
    </row>
    <row r="210">
      <c r="A210" s="1" t="s">
        <v>306</v>
      </c>
      <c r="E210" s="27" t="s">
        <v>329</v>
      </c>
    </row>
    <row r="211" ht="38.25">
      <c r="A211" s="1" t="s">
        <v>308</v>
      </c>
      <c r="E211" s="33" t="s">
        <v>4005</v>
      </c>
    </row>
    <row r="212" ht="242.25">
      <c r="A212" s="1" t="s">
        <v>309</v>
      </c>
      <c r="E212" s="27" t="s">
        <v>4002</v>
      </c>
    </row>
    <row r="213">
      <c r="A213" s="1" t="s">
        <v>300</v>
      </c>
      <c r="B213" s="1">
        <v>50</v>
      </c>
      <c r="C213" s="26" t="s">
        <v>4006</v>
      </c>
      <c r="D213" t="s">
        <v>298</v>
      </c>
      <c r="E213" s="27" t="s">
        <v>4007</v>
      </c>
      <c r="F213" s="28" t="s">
        <v>359</v>
      </c>
      <c r="G213" s="29">
        <v>1</v>
      </c>
      <c r="H213" s="28">
        <v>0</v>
      </c>
      <c r="I213" s="30">
        <f>ROUND(G213*H213,P4)</f>
        <v>0</v>
      </c>
      <c r="L213" s="31">
        <v>0</v>
      </c>
      <c r="M213" s="24">
        <f>ROUND(G213*L213,P4)</f>
        <v>0</v>
      </c>
      <c r="N213" s="25" t="s">
        <v>2659</v>
      </c>
      <c r="O213" s="32">
        <f>M213*AA213</f>
        <v>0</v>
      </c>
      <c r="P213" s="1">
        <v>3</v>
      </c>
      <c r="AA213" s="1">
        <f>IF(P213=1,$O$3,IF(P213=2,$O$4,$O$5))</f>
        <v>0</v>
      </c>
    </row>
    <row r="214">
      <c r="A214" s="1" t="s">
        <v>306</v>
      </c>
      <c r="E214" s="27" t="s">
        <v>329</v>
      </c>
    </row>
    <row r="215" ht="25.5">
      <c r="A215" s="1" t="s">
        <v>308</v>
      </c>
      <c r="E215" s="33" t="s">
        <v>2989</v>
      </c>
    </row>
    <row r="216">
      <c r="A216" s="1" t="s">
        <v>309</v>
      </c>
      <c r="E216" s="27" t="s">
        <v>4008</v>
      </c>
    </row>
    <row r="217">
      <c r="A217" s="1" t="s">
        <v>300</v>
      </c>
      <c r="B217" s="1">
        <v>51</v>
      </c>
      <c r="C217" s="26" t="s">
        <v>4009</v>
      </c>
      <c r="D217" t="s">
        <v>298</v>
      </c>
      <c r="E217" s="27" t="s">
        <v>4010</v>
      </c>
      <c r="F217" s="28" t="s">
        <v>359</v>
      </c>
      <c r="G217" s="29">
        <v>8</v>
      </c>
      <c r="H217" s="28">
        <v>0</v>
      </c>
      <c r="I217" s="30">
        <f>ROUND(G217*H217,P4)</f>
        <v>0</v>
      </c>
      <c r="L217" s="31">
        <v>0</v>
      </c>
      <c r="M217" s="24">
        <f>ROUND(G217*L217,P4)</f>
        <v>0</v>
      </c>
      <c r="N217" s="25" t="s">
        <v>2659</v>
      </c>
      <c r="O217" s="32">
        <f>M217*AA217</f>
        <v>0</v>
      </c>
      <c r="P217" s="1">
        <v>3</v>
      </c>
      <c r="AA217" s="1">
        <f>IF(P217=1,$O$3,IF(P217=2,$O$4,$O$5))</f>
        <v>0</v>
      </c>
    </row>
    <row r="218">
      <c r="A218" s="1" t="s">
        <v>306</v>
      </c>
      <c r="E218" s="27" t="s">
        <v>329</v>
      </c>
    </row>
    <row r="219" ht="38.25">
      <c r="A219" s="1" t="s">
        <v>308</v>
      </c>
      <c r="E219" s="33" t="s">
        <v>4011</v>
      </c>
    </row>
    <row r="220">
      <c r="A220" s="1" t="s">
        <v>309</v>
      </c>
      <c r="E220" s="27" t="s">
        <v>4008</v>
      </c>
    </row>
    <row r="221">
      <c r="A221" s="1" t="s">
        <v>300</v>
      </c>
      <c r="B221" s="1">
        <v>52</v>
      </c>
      <c r="C221" s="26" t="s">
        <v>4012</v>
      </c>
      <c r="D221" t="s">
        <v>298</v>
      </c>
      <c r="E221" s="27" t="s">
        <v>4013</v>
      </c>
      <c r="F221" s="28" t="s">
        <v>327</v>
      </c>
      <c r="G221" s="29">
        <v>3.2200000000000002</v>
      </c>
      <c r="H221" s="28">
        <v>0</v>
      </c>
      <c r="I221" s="30">
        <f>ROUND(G221*H221,P4)</f>
        <v>0</v>
      </c>
      <c r="L221" s="31">
        <v>0</v>
      </c>
      <c r="M221" s="24">
        <f>ROUND(G221*L221,P4)</f>
        <v>0</v>
      </c>
      <c r="N221" s="25" t="s">
        <v>2659</v>
      </c>
      <c r="O221" s="32">
        <f>M221*AA221</f>
        <v>0</v>
      </c>
      <c r="P221" s="1">
        <v>3</v>
      </c>
      <c r="AA221" s="1">
        <f>IF(P221=1,$O$3,IF(P221=2,$O$4,$O$5))</f>
        <v>0</v>
      </c>
    </row>
    <row r="222">
      <c r="A222" s="1" t="s">
        <v>306</v>
      </c>
      <c r="E222" s="27" t="s">
        <v>329</v>
      </c>
    </row>
    <row r="223" ht="25.5">
      <c r="A223" s="1" t="s">
        <v>308</v>
      </c>
      <c r="E223" s="33" t="s">
        <v>4014</v>
      </c>
    </row>
    <row r="224" ht="357">
      <c r="A224" s="1" t="s">
        <v>309</v>
      </c>
      <c r="E224" s="27" t="s">
        <v>3394</v>
      </c>
    </row>
    <row r="225">
      <c r="A225" s="1" t="s">
        <v>297</v>
      </c>
      <c r="C225" s="22" t="s">
        <v>643</v>
      </c>
      <c r="E225" s="23" t="s">
        <v>3134</v>
      </c>
      <c r="L225" s="24">
        <f>SUMIFS(L226:L277,A226:A277,"P")</f>
        <v>0</v>
      </c>
      <c r="M225" s="24">
        <f>SUMIFS(M226:M277,A226:A277,"P")</f>
        <v>0</v>
      </c>
      <c r="N225" s="25"/>
    </row>
    <row r="226">
      <c r="A226" s="1" t="s">
        <v>300</v>
      </c>
      <c r="B226" s="1">
        <v>53</v>
      </c>
      <c r="C226" s="26" t="s">
        <v>3925</v>
      </c>
      <c r="D226" t="s">
        <v>298</v>
      </c>
      <c r="E226" s="27" t="s">
        <v>3926</v>
      </c>
      <c r="F226" s="28" t="s">
        <v>333</v>
      </c>
      <c r="G226" s="29">
        <v>38.090000000000003</v>
      </c>
      <c r="H226" s="28">
        <v>0</v>
      </c>
      <c r="I226" s="30">
        <f>ROUND(G226*H226,P4)</f>
        <v>0</v>
      </c>
      <c r="L226" s="31">
        <v>0</v>
      </c>
      <c r="M226" s="24">
        <f>ROUND(G226*L226,P4)</f>
        <v>0</v>
      </c>
      <c r="N226" s="25" t="s">
        <v>2659</v>
      </c>
      <c r="O226" s="32">
        <f>M226*AA226</f>
        <v>0</v>
      </c>
      <c r="P226" s="1">
        <v>3</v>
      </c>
      <c r="AA226" s="1">
        <f>IF(P226=1,$O$3,IF(P226=2,$O$4,$O$5))</f>
        <v>0</v>
      </c>
    </row>
    <row r="227">
      <c r="A227" s="1" t="s">
        <v>306</v>
      </c>
      <c r="E227" s="27" t="s">
        <v>329</v>
      </c>
    </row>
    <row r="228" ht="51">
      <c r="A228" s="1" t="s">
        <v>308</v>
      </c>
      <c r="E228" s="33" t="s">
        <v>4015</v>
      </c>
    </row>
    <row r="229" ht="38.25">
      <c r="A229" s="1" t="s">
        <v>309</v>
      </c>
      <c r="E229" s="27" t="s">
        <v>3928</v>
      </c>
    </row>
    <row r="230">
      <c r="A230" s="1" t="s">
        <v>300</v>
      </c>
      <c r="B230" s="1">
        <v>54</v>
      </c>
      <c r="C230" s="26" t="s">
        <v>4016</v>
      </c>
      <c r="D230" t="s">
        <v>298</v>
      </c>
      <c r="E230" s="27" t="s">
        <v>4017</v>
      </c>
      <c r="F230" s="28" t="s">
        <v>327</v>
      </c>
      <c r="G230" s="29">
        <v>1.786</v>
      </c>
      <c r="H230" s="28">
        <v>0</v>
      </c>
      <c r="I230" s="30">
        <f>ROUND(G230*H230,P4)</f>
        <v>0</v>
      </c>
      <c r="L230" s="31">
        <v>0</v>
      </c>
      <c r="M230" s="24">
        <f>ROUND(G230*L230,P4)</f>
        <v>0</v>
      </c>
      <c r="N230" s="25" t="s">
        <v>2659</v>
      </c>
      <c r="O230" s="32">
        <f>M230*AA230</f>
        <v>0</v>
      </c>
      <c r="P230" s="1">
        <v>3</v>
      </c>
      <c r="AA230" s="1">
        <f>IF(P230=1,$O$3,IF(P230=2,$O$4,$O$5))</f>
        <v>0</v>
      </c>
    </row>
    <row r="231">
      <c r="A231" s="1" t="s">
        <v>306</v>
      </c>
      <c r="E231" s="27" t="s">
        <v>329</v>
      </c>
    </row>
    <row r="232" ht="51">
      <c r="A232" s="1" t="s">
        <v>308</v>
      </c>
      <c r="E232" s="33" t="s">
        <v>4018</v>
      </c>
    </row>
    <row r="233" ht="51">
      <c r="A233" s="1" t="s">
        <v>309</v>
      </c>
      <c r="E233" s="27" t="s">
        <v>4019</v>
      </c>
    </row>
    <row r="234">
      <c r="A234" s="1" t="s">
        <v>300</v>
      </c>
      <c r="B234" s="1">
        <v>55</v>
      </c>
      <c r="C234" s="26" t="s">
        <v>3825</v>
      </c>
      <c r="D234" t="s">
        <v>298</v>
      </c>
      <c r="E234" s="27" t="s">
        <v>3826</v>
      </c>
      <c r="F234" s="28" t="s">
        <v>333</v>
      </c>
      <c r="G234" s="29">
        <v>163.74000000000001</v>
      </c>
      <c r="H234" s="28">
        <v>0</v>
      </c>
      <c r="I234" s="30">
        <f>ROUND(G234*H234,P4)</f>
        <v>0</v>
      </c>
      <c r="L234" s="31">
        <v>0</v>
      </c>
      <c r="M234" s="24">
        <f>ROUND(G234*L234,P4)</f>
        <v>0</v>
      </c>
      <c r="N234" s="25" t="s">
        <v>2659</v>
      </c>
      <c r="O234" s="32">
        <f>M234*AA234</f>
        <v>0</v>
      </c>
      <c r="P234" s="1">
        <v>3</v>
      </c>
      <c r="AA234" s="1">
        <f>IF(P234=1,$O$3,IF(P234=2,$O$4,$O$5))</f>
        <v>0</v>
      </c>
    </row>
    <row r="235">
      <c r="A235" s="1" t="s">
        <v>306</v>
      </c>
      <c r="E235" s="27" t="s">
        <v>329</v>
      </c>
    </row>
    <row r="236" ht="38.25">
      <c r="A236" s="1" t="s">
        <v>308</v>
      </c>
      <c r="E236" s="33" t="s">
        <v>4020</v>
      </c>
    </row>
    <row r="237" ht="51">
      <c r="A237" s="1" t="s">
        <v>309</v>
      </c>
      <c r="E237" s="27" t="s">
        <v>3828</v>
      </c>
    </row>
    <row r="238">
      <c r="A238" s="1" t="s">
        <v>300</v>
      </c>
      <c r="B238" s="1">
        <v>56</v>
      </c>
      <c r="C238" s="26" t="s">
        <v>3829</v>
      </c>
      <c r="D238" t="s">
        <v>298</v>
      </c>
      <c r="E238" s="27" t="s">
        <v>3830</v>
      </c>
      <c r="F238" s="28" t="s">
        <v>333</v>
      </c>
      <c r="G238" s="29">
        <v>90</v>
      </c>
      <c r="H238" s="28">
        <v>0</v>
      </c>
      <c r="I238" s="30">
        <f>ROUND(G238*H238,P4)</f>
        <v>0</v>
      </c>
      <c r="L238" s="31">
        <v>0</v>
      </c>
      <c r="M238" s="24">
        <f>ROUND(G238*L238,P4)</f>
        <v>0</v>
      </c>
      <c r="N238" s="25" t="s">
        <v>2659</v>
      </c>
      <c r="O238" s="32">
        <f>M238*AA238</f>
        <v>0</v>
      </c>
      <c r="P238" s="1">
        <v>3</v>
      </c>
      <c r="AA238" s="1">
        <f>IF(P238=1,$O$3,IF(P238=2,$O$4,$O$5))</f>
        <v>0</v>
      </c>
    </row>
    <row r="239">
      <c r="A239" s="1" t="s">
        <v>306</v>
      </c>
      <c r="E239" s="27" t="s">
        <v>329</v>
      </c>
    </row>
    <row r="240" ht="51">
      <c r="A240" s="1" t="s">
        <v>308</v>
      </c>
      <c r="E240" s="33" t="s">
        <v>4021</v>
      </c>
    </row>
    <row r="241" ht="229.5">
      <c r="A241" s="1" t="s">
        <v>309</v>
      </c>
      <c r="E241" s="27" t="s">
        <v>3832</v>
      </c>
    </row>
    <row r="242">
      <c r="A242" s="1" t="s">
        <v>300</v>
      </c>
      <c r="B242" s="1">
        <v>57</v>
      </c>
      <c r="C242" s="26" t="s">
        <v>3833</v>
      </c>
      <c r="D242" t="s">
        <v>298</v>
      </c>
      <c r="E242" s="27" t="s">
        <v>3834</v>
      </c>
      <c r="F242" s="28" t="s">
        <v>333</v>
      </c>
      <c r="G242" s="29">
        <v>3.77</v>
      </c>
      <c r="H242" s="28">
        <v>0</v>
      </c>
      <c r="I242" s="30">
        <f>ROUND(G242*H242,P4)</f>
        <v>0</v>
      </c>
      <c r="L242" s="31">
        <v>0</v>
      </c>
      <c r="M242" s="24">
        <f>ROUND(G242*L242,P4)</f>
        <v>0</v>
      </c>
      <c r="N242" s="25" t="s">
        <v>2659</v>
      </c>
      <c r="O242" s="32">
        <f>M242*AA242</f>
        <v>0</v>
      </c>
      <c r="P242" s="1">
        <v>3</v>
      </c>
      <c r="AA242" s="1">
        <f>IF(P242=1,$O$3,IF(P242=2,$O$4,$O$5))</f>
        <v>0</v>
      </c>
    </row>
    <row r="243">
      <c r="A243" s="1" t="s">
        <v>306</v>
      </c>
      <c r="E243" s="27" t="s">
        <v>329</v>
      </c>
    </row>
    <row r="244" ht="38.25">
      <c r="A244" s="1" t="s">
        <v>308</v>
      </c>
      <c r="E244" s="33" t="s">
        <v>4022</v>
      </c>
    </row>
    <row r="245" ht="229.5">
      <c r="A245" s="1" t="s">
        <v>309</v>
      </c>
      <c r="E245" s="27" t="s">
        <v>3836</v>
      </c>
    </row>
    <row r="246">
      <c r="A246" s="1" t="s">
        <v>300</v>
      </c>
      <c r="B246" s="1">
        <v>58</v>
      </c>
      <c r="C246" s="26" t="s">
        <v>3837</v>
      </c>
      <c r="D246" t="s">
        <v>298</v>
      </c>
      <c r="E246" s="27" t="s">
        <v>3838</v>
      </c>
      <c r="F246" s="28" t="s">
        <v>333</v>
      </c>
      <c r="G246" s="29">
        <v>90</v>
      </c>
      <c r="H246" s="28">
        <v>0</v>
      </c>
      <c r="I246" s="30">
        <f>ROUND(G246*H246,P4)</f>
        <v>0</v>
      </c>
      <c r="L246" s="31">
        <v>0</v>
      </c>
      <c r="M246" s="24">
        <f>ROUND(G246*L246,P4)</f>
        <v>0</v>
      </c>
      <c r="N246" s="25" t="s">
        <v>2659</v>
      </c>
      <c r="O246" s="32">
        <f>M246*AA246</f>
        <v>0</v>
      </c>
      <c r="P246" s="1">
        <v>3</v>
      </c>
      <c r="AA246" s="1">
        <f>IF(P246=1,$O$3,IF(P246=2,$O$4,$O$5))</f>
        <v>0</v>
      </c>
    </row>
    <row r="247">
      <c r="A247" s="1" t="s">
        <v>306</v>
      </c>
      <c r="E247" s="27" t="s">
        <v>329</v>
      </c>
    </row>
    <row r="248" ht="63.75">
      <c r="A248" s="1" t="s">
        <v>308</v>
      </c>
      <c r="E248" s="33" t="s">
        <v>3839</v>
      </c>
    </row>
    <row r="249" ht="229.5">
      <c r="A249" s="1" t="s">
        <v>309</v>
      </c>
      <c r="E249" s="27" t="s">
        <v>3840</v>
      </c>
    </row>
    <row r="250">
      <c r="A250" s="1" t="s">
        <v>300</v>
      </c>
      <c r="B250" s="1">
        <v>59</v>
      </c>
      <c r="C250" s="26" t="s">
        <v>3841</v>
      </c>
      <c r="D250" t="s">
        <v>298</v>
      </c>
      <c r="E250" s="27" t="s">
        <v>3842</v>
      </c>
      <c r="F250" s="28" t="s">
        <v>333</v>
      </c>
      <c r="G250" s="29">
        <v>13.67</v>
      </c>
      <c r="H250" s="28">
        <v>0</v>
      </c>
      <c r="I250" s="30">
        <f>ROUND(G250*H250,P4)</f>
        <v>0</v>
      </c>
      <c r="L250" s="31">
        <v>0</v>
      </c>
      <c r="M250" s="24">
        <f>ROUND(G250*L250,P4)</f>
        <v>0</v>
      </c>
      <c r="N250" s="25" t="s">
        <v>2659</v>
      </c>
      <c r="O250" s="32">
        <f>M250*AA250</f>
        <v>0</v>
      </c>
      <c r="P250" s="1">
        <v>3</v>
      </c>
      <c r="AA250" s="1">
        <f>IF(P250=1,$O$3,IF(P250=2,$O$4,$O$5))</f>
        <v>0</v>
      </c>
    </row>
    <row r="251">
      <c r="A251" s="1" t="s">
        <v>306</v>
      </c>
      <c r="E251" s="27" t="s">
        <v>329</v>
      </c>
    </row>
    <row r="252" ht="51">
      <c r="A252" s="1" t="s">
        <v>308</v>
      </c>
      <c r="E252" s="33" t="s">
        <v>3843</v>
      </c>
    </row>
    <row r="253" ht="89.25">
      <c r="A253" s="1" t="s">
        <v>309</v>
      </c>
      <c r="E253" s="27" t="s">
        <v>3844</v>
      </c>
    </row>
    <row r="254">
      <c r="A254" s="1" t="s">
        <v>300</v>
      </c>
      <c r="B254" s="1">
        <v>60</v>
      </c>
      <c r="C254" s="26" t="s">
        <v>3845</v>
      </c>
      <c r="D254" t="s">
        <v>298</v>
      </c>
      <c r="E254" s="27" t="s">
        <v>3846</v>
      </c>
      <c r="F254" s="28" t="s">
        <v>350</v>
      </c>
      <c r="G254" s="29">
        <v>0.40000000000000002</v>
      </c>
      <c r="H254" s="28">
        <v>0</v>
      </c>
      <c r="I254" s="30">
        <f>ROUND(G254*H254,P4)</f>
        <v>0</v>
      </c>
      <c r="L254" s="31">
        <v>0</v>
      </c>
      <c r="M254" s="24">
        <f>ROUND(G254*L254,P4)</f>
        <v>0</v>
      </c>
      <c r="N254" s="25" t="s">
        <v>2659</v>
      </c>
      <c r="O254" s="32">
        <f>M254*AA254</f>
        <v>0</v>
      </c>
      <c r="P254" s="1">
        <v>3</v>
      </c>
      <c r="AA254" s="1">
        <f>IF(P254=1,$O$3,IF(P254=2,$O$4,$O$5))</f>
        <v>0</v>
      </c>
    </row>
    <row r="255">
      <c r="A255" s="1" t="s">
        <v>306</v>
      </c>
      <c r="E255" s="27" t="s">
        <v>329</v>
      </c>
    </row>
    <row r="256" ht="51">
      <c r="A256" s="1" t="s">
        <v>308</v>
      </c>
      <c r="E256" s="33" t="s">
        <v>3933</v>
      </c>
    </row>
    <row r="257" ht="25.5">
      <c r="A257" s="1" t="s">
        <v>309</v>
      </c>
      <c r="E257" s="27" t="s">
        <v>3848</v>
      </c>
    </row>
    <row r="258">
      <c r="A258" s="1" t="s">
        <v>300</v>
      </c>
      <c r="B258" s="1">
        <v>61</v>
      </c>
      <c r="C258" s="26" t="s">
        <v>4023</v>
      </c>
      <c r="D258" t="s">
        <v>298</v>
      </c>
      <c r="E258" s="27" t="s">
        <v>4024</v>
      </c>
      <c r="F258" s="28" t="s">
        <v>333</v>
      </c>
      <c r="G258" s="29">
        <v>73</v>
      </c>
      <c r="H258" s="28">
        <v>0</v>
      </c>
      <c r="I258" s="30">
        <f>ROUND(G258*H258,P4)</f>
        <v>0</v>
      </c>
      <c r="L258" s="31">
        <v>0</v>
      </c>
      <c r="M258" s="24">
        <f>ROUND(G258*L258,P4)</f>
        <v>0</v>
      </c>
      <c r="N258" s="25" t="s">
        <v>2659</v>
      </c>
      <c r="O258" s="32">
        <f>M258*AA258</f>
        <v>0</v>
      </c>
      <c r="P258" s="1">
        <v>3</v>
      </c>
      <c r="AA258" s="1">
        <f>IF(P258=1,$O$3,IF(P258=2,$O$4,$O$5))</f>
        <v>0</v>
      </c>
    </row>
    <row r="259">
      <c r="A259" s="1" t="s">
        <v>306</v>
      </c>
      <c r="E259" s="27" t="s">
        <v>4025</v>
      </c>
    </row>
    <row r="260" ht="38.25">
      <c r="A260" s="1" t="s">
        <v>308</v>
      </c>
      <c r="E260" s="33" t="s">
        <v>4026</v>
      </c>
    </row>
    <row r="261" ht="76.5">
      <c r="A261" s="1" t="s">
        <v>309</v>
      </c>
      <c r="E261" s="27" t="s">
        <v>3856</v>
      </c>
    </row>
    <row r="262">
      <c r="A262" s="1" t="s">
        <v>300</v>
      </c>
      <c r="B262" s="1">
        <v>62</v>
      </c>
      <c r="C262" s="26" t="s">
        <v>4027</v>
      </c>
      <c r="D262" t="s">
        <v>298</v>
      </c>
      <c r="E262" s="27" t="s">
        <v>4028</v>
      </c>
      <c r="F262" s="28" t="s">
        <v>359</v>
      </c>
      <c r="G262" s="29">
        <v>2</v>
      </c>
      <c r="H262" s="28">
        <v>0</v>
      </c>
      <c r="I262" s="30">
        <f>ROUND(G262*H262,P4)</f>
        <v>0</v>
      </c>
      <c r="L262" s="31">
        <v>0</v>
      </c>
      <c r="M262" s="24">
        <f>ROUND(G262*L262,P4)</f>
        <v>0</v>
      </c>
      <c r="N262" s="25" t="s">
        <v>2659</v>
      </c>
      <c r="O262" s="32">
        <f>M262*AA262</f>
        <v>0</v>
      </c>
      <c r="P262" s="1">
        <v>3</v>
      </c>
      <c r="AA262" s="1">
        <f>IF(P262=1,$O$3,IF(P262=2,$O$4,$O$5))</f>
        <v>0</v>
      </c>
    </row>
    <row r="263">
      <c r="A263" s="1" t="s">
        <v>306</v>
      </c>
      <c r="E263" s="27" t="s">
        <v>329</v>
      </c>
    </row>
    <row r="264" ht="38.25">
      <c r="A264" s="1" t="s">
        <v>308</v>
      </c>
      <c r="E264" s="33" t="s">
        <v>4029</v>
      </c>
    </row>
    <row r="265" ht="63.75">
      <c r="A265" s="1" t="s">
        <v>309</v>
      </c>
      <c r="E265" s="27" t="s">
        <v>4030</v>
      </c>
    </row>
    <row r="266">
      <c r="A266" s="1" t="s">
        <v>300</v>
      </c>
      <c r="B266" s="1">
        <v>63</v>
      </c>
      <c r="C266" s="26" t="s">
        <v>3861</v>
      </c>
      <c r="D266" t="s">
        <v>298</v>
      </c>
      <c r="E266" s="27" t="s">
        <v>3862</v>
      </c>
      <c r="F266" s="28" t="s">
        <v>359</v>
      </c>
      <c r="G266" s="29">
        <v>1</v>
      </c>
      <c r="H266" s="28">
        <v>0</v>
      </c>
      <c r="I266" s="30">
        <f>ROUND(G266*H266,P4)</f>
        <v>0</v>
      </c>
      <c r="L266" s="31">
        <v>0</v>
      </c>
      <c r="M266" s="24">
        <f>ROUND(G266*L266,P4)</f>
        <v>0</v>
      </c>
      <c r="N266" s="25" t="s">
        <v>780</v>
      </c>
      <c r="O266" s="32">
        <f>M266*AA266</f>
        <v>0</v>
      </c>
      <c r="P266" s="1">
        <v>3</v>
      </c>
      <c r="AA266" s="1">
        <f>IF(P266=1,$O$3,IF(P266=2,$O$4,$O$5))</f>
        <v>0</v>
      </c>
    </row>
    <row r="267">
      <c r="A267" s="1" t="s">
        <v>306</v>
      </c>
      <c r="E267" s="27" t="s">
        <v>329</v>
      </c>
    </row>
    <row r="268" ht="38.25">
      <c r="A268" s="1" t="s">
        <v>308</v>
      </c>
      <c r="E268" s="33" t="s">
        <v>3819</v>
      </c>
    </row>
    <row r="269">
      <c r="A269" s="1" t="s">
        <v>309</v>
      </c>
      <c r="E269" s="27" t="s">
        <v>329</v>
      </c>
    </row>
    <row r="270">
      <c r="A270" s="1" t="s">
        <v>300</v>
      </c>
      <c r="B270" s="1">
        <v>64</v>
      </c>
      <c r="C270" s="26" t="s">
        <v>3941</v>
      </c>
      <c r="D270" t="s">
        <v>298</v>
      </c>
      <c r="E270" s="27" t="s">
        <v>3942</v>
      </c>
      <c r="F270" s="28" t="s">
        <v>333</v>
      </c>
      <c r="G270" s="29">
        <v>45</v>
      </c>
      <c r="H270" s="28">
        <v>0</v>
      </c>
      <c r="I270" s="30">
        <f>ROUND(G270*H270,P4)</f>
        <v>0</v>
      </c>
      <c r="L270" s="31">
        <v>0</v>
      </c>
      <c r="M270" s="24">
        <f>ROUND(G270*L270,P4)</f>
        <v>0</v>
      </c>
      <c r="N270" s="25" t="s">
        <v>2659</v>
      </c>
      <c r="O270" s="32">
        <f>M270*AA270</f>
        <v>0</v>
      </c>
      <c r="P270" s="1">
        <v>3</v>
      </c>
      <c r="AA270" s="1">
        <f>IF(P270=1,$O$3,IF(P270=2,$O$4,$O$5))</f>
        <v>0</v>
      </c>
    </row>
    <row r="271" ht="25.5">
      <c r="A271" s="1" t="s">
        <v>306</v>
      </c>
      <c r="E271" s="27" t="s">
        <v>3210</v>
      </c>
    </row>
    <row r="272" ht="38.25">
      <c r="A272" s="1" t="s">
        <v>308</v>
      </c>
      <c r="E272" s="33" t="s">
        <v>4031</v>
      </c>
    </row>
    <row r="273" ht="165.75">
      <c r="A273" s="1" t="s">
        <v>309</v>
      </c>
      <c r="E273" s="27" t="s">
        <v>3944</v>
      </c>
    </row>
    <row r="274">
      <c r="A274" s="1" t="s">
        <v>300</v>
      </c>
      <c r="B274" s="1">
        <v>65</v>
      </c>
      <c r="C274" s="26" t="s">
        <v>3945</v>
      </c>
      <c r="D274" t="s">
        <v>298</v>
      </c>
      <c r="E274" s="27" t="s">
        <v>3655</v>
      </c>
      <c r="F274" s="28" t="s">
        <v>327</v>
      </c>
      <c r="G274" s="29">
        <v>0.94999999999999996</v>
      </c>
      <c r="H274" s="28">
        <v>0</v>
      </c>
      <c r="I274" s="30">
        <f>ROUND(G274*H274,P4)</f>
        <v>0</v>
      </c>
      <c r="L274" s="31">
        <v>0</v>
      </c>
      <c r="M274" s="24">
        <f>ROUND(G274*L274,P4)</f>
        <v>0</v>
      </c>
      <c r="N274" s="25" t="s">
        <v>780</v>
      </c>
      <c r="O274" s="32">
        <f>M274*AA274</f>
        <v>0</v>
      </c>
      <c r="P274" s="1">
        <v>3</v>
      </c>
      <c r="AA274" s="1">
        <f>IF(P274=1,$O$3,IF(P274=2,$O$4,$O$5))</f>
        <v>0</v>
      </c>
    </row>
    <row r="275">
      <c r="A275" s="1" t="s">
        <v>306</v>
      </c>
      <c r="E275" s="27" t="s">
        <v>329</v>
      </c>
    </row>
    <row r="276" ht="63.75">
      <c r="A276" s="1" t="s">
        <v>308</v>
      </c>
      <c r="E276" s="33" t="s">
        <v>4032</v>
      </c>
    </row>
    <row r="277" ht="89.25">
      <c r="A277" s="1" t="s">
        <v>309</v>
      </c>
      <c r="E277" s="27" t="s">
        <v>3531</v>
      </c>
    </row>
    <row r="278">
      <c r="A278" s="1" t="s">
        <v>297</v>
      </c>
      <c r="C278" s="22" t="s">
        <v>1059</v>
      </c>
      <c r="E278" s="23" t="s">
        <v>1060</v>
      </c>
      <c r="L278" s="24">
        <f>SUMIFS(L279:L294,A279:A294,"P")</f>
        <v>0</v>
      </c>
      <c r="M278" s="24">
        <f>SUMIFS(M279:M294,A279:A294,"P")</f>
        <v>0</v>
      </c>
      <c r="N278" s="25"/>
    </row>
    <row r="279" ht="25.5">
      <c r="A279" s="1" t="s">
        <v>300</v>
      </c>
      <c r="B279" s="1">
        <v>66</v>
      </c>
      <c r="C279" s="26" t="s">
        <v>301</v>
      </c>
      <c r="D279" t="s">
        <v>302</v>
      </c>
      <c r="E279" s="27" t="s">
        <v>303</v>
      </c>
      <c r="F279" s="28" t="s">
        <v>304</v>
      </c>
      <c r="G279" s="29">
        <v>452.25999999999999</v>
      </c>
      <c r="H279" s="28">
        <v>0</v>
      </c>
      <c r="I279" s="30">
        <f>ROUND(G279*H279,P4)</f>
        <v>0</v>
      </c>
      <c r="L279" s="31">
        <v>0</v>
      </c>
      <c r="M279" s="24">
        <f>ROUND(G279*L279,P4)</f>
        <v>0</v>
      </c>
      <c r="N279" s="25" t="s">
        <v>305</v>
      </c>
      <c r="O279" s="32">
        <f>M279*AA279</f>
        <v>0</v>
      </c>
      <c r="P279" s="1">
        <v>3</v>
      </c>
      <c r="AA279" s="1">
        <f>IF(P279=1,$O$3,IF(P279=2,$O$4,$O$5))</f>
        <v>0</v>
      </c>
    </row>
    <row r="280">
      <c r="A280" s="1" t="s">
        <v>306</v>
      </c>
      <c r="E280" s="27" t="s">
        <v>307</v>
      </c>
    </row>
    <row r="281" ht="25.5">
      <c r="A281" s="1" t="s">
        <v>308</v>
      </c>
      <c r="E281" s="33" t="s">
        <v>4033</v>
      </c>
    </row>
    <row r="282" ht="153">
      <c r="A282" s="1" t="s">
        <v>309</v>
      </c>
      <c r="E282" s="27" t="s">
        <v>310</v>
      </c>
    </row>
    <row r="283" ht="25.5">
      <c r="A283" s="1" t="s">
        <v>300</v>
      </c>
      <c r="B283" s="1">
        <v>67</v>
      </c>
      <c r="C283" s="26" t="s">
        <v>1061</v>
      </c>
      <c r="D283" t="s">
        <v>1062</v>
      </c>
      <c r="E283" s="27" t="s">
        <v>1063</v>
      </c>
      <c r="F283" s="28" t="s">
        <v>304</v>
      </c>
      <c r="G283" s="29">
        <v>36.631999999999998</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4034</v>
      </c>
    </row>
    <row r="286" ht="153">
      <c r="A286" s="1" t="s">
        <v>309</v>
      </c>
      <c r="E286" s="27" t="s">
        <v>310</v>
      </c>
    </row>
    <row r="287" ht="25.5">
      <c r="A287" s="1" t="s">
        <v>300</v>
      </c>
      <c r="B287" s="1">
        <v>68</v>
      </c>
      <c r="C287" s="26" t="s">
        <v>2722</v>
      </c>
      <c r="D287" t="s">
        <v>2723</v>
      </c>
      <c r="E287" s="27" t="s">
        <v>2724</v>
      </c>
      <c r="F287" s="28" t="s">
        <v>304</v>
      </c>
      <c r="G287" s="29">
        <v>93.739999999999995</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ht="25.5">
      <c r="A289" s="1" t="s">
        <v>308</v>
      </c>
      <c r="E289" s="33" t="s">
        <v>4035</v>
      </c>
    </row>
    <row r="290" ht="153">
      <c r="A290" s="1" t="s">
        <v>309</v>
      </c>
      <c r="E290" s="27" t="s">
        <v>310</v>
      </c>
    </row>
    <row r="291" ht="25.5">
      <c r="A291" s="1" t="s">
        <v>300</v>
      </c>
      <c r="B291" s="1">
        <v>69</v>
      </c>
      <c r="C291" s="26" t="s">
        <v>4036</v>
      </c>
      <c r="D291" t="s">
        <v>4037</v>
      </c>
      <c r="E291" s="27" t="s">
        <v>4038</v>
      </c>
      <c r="F291" s="28" t="s">
        <v>304</v>
      </c>
      <c r="G291" s="29">
        <v>183.24000000000001</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ht="25.5">
      <c r="A293" s="1" t="s">
        <v>308</v>
      </c>
      <c r="E293" s="33" t="s">
        <v>4039</v>
      </c>
    </row>
    <row r="294" ht="153">
      <c r="A294" s="1" t="s">
        <v>309</v>
      </c>
      <c r="E294" s="27" t="s">
        <v>310</v>
      </c>
    </row>
  </sheetData>
  <sheetProtection sheet="1" objects="1" scenarios="1" spinCount="100000" saltValue="6EyCHCfyEN84ScCa9iHZTKjFQ/uLHAgvEnrbRcE+SiUPj6fOlTrmzbiIW0m/7nDIqb+5hojode2MpDE1tDrMdg==" hashValue="dsuZOeMRPTwMHK3imxienSbeF2xnCP1+k/LP2+hxV4mRW7M2UUeHOXqHqHzkheROqV4EyVh1CgguKz/kVYIL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112</v>
      </c>
      <c r="M3" s="20">
        <f>Rekapitulace!C60</f>
        <v>0</v>
      </c>
      <c r="N3" s="6" t="s">
        <v>3</v>
      </c>
      <c r="O3">
        <v>0</v>
      </c>
      <c r="P3">
        <v>2</v>
      </c>
    </row>
    <row r="4" ht="34.01575" customHeight="1">
      <c r="A4" s="16" t="s">
        <v>278</v>
      </c>
      <c r="B4" s="17" t="s">
        <v>279</v>
      </c>
      <c r="C4" s="18" t="s">
        <v>112</v>
      </c>
      <c r="D4" s="1"/>
      <c r="E4" s="17" t="s">
        <v>113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COUNTIFS(L8:L14,"=0",A8:A14,"P")+COUNTIFS(L8:L14,"",A8:A14,"P")+SUM(Q8:Q14)</f>
        <v>0</v>
      </c>
    </row>
    <row r="8" ht="25.5">
      <c r="A8" s="1" t="s">
        <v>295</v>
      </c>
      <c r="C8" s="22" t="s">
        <v>4040</v>
      </c>
      <c r="E8" s="23" t="s">
        <v>121</v>
      </c>
      <c r="L8" s="24">
        <f>L9</f>
        <v>0</v>
      </c>
      <c r="M8" s="24">
        <f>M9</f>
        <v>0</v>
      </c>
      <c r="N8" s="25"/>
    </row>
    <row r="9">
      <c r="A9" s="1" t="s">
        <v>297</v>
      </c>
      <c r="C9" s="22" t="s">
        <v>643</v>
      </c>
      <c r="E9" s="23" t="s">
        <v>3134</v>
      </c>
      <c r="L9" s="24">
        <f>SUMIFS(L10:L13,A10:A13,"P")</f>
        <v>0</v>
      </c>
      <c r="M9" s="24">
        <f>SUMIFS(M10:M13,A10:A13,"P")</f>
        <v>0</v>
      </c>
      <c r="N9" s="25"/>
    </row>
    <row r="10">
      <c r="A10" s="1" t="s">
        <v>300</v>
      </c>
      <c r="B10" s="1">
        <v>1</v>
      </c>
      <c r="C10" s="26" t="s">
        <v>4027</v>
      </c>
      <c r="D10" t="s">
        <v>298</v>
      </c>
      <c r="E10" s="27" t="s">
        <v>4028</v>
      </c>
      <c r="F10" s="28" t="s">
        <v>359</v>
      </c>
      <c r="G10" s="29">
        <v>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4029</v>
      </c>
    </row>
    <row r="13" ht="63.75">
      <c r="A13" s="1" t="s">
        <v>309</v>
      </c>
      <c r="E13" s="27" t="s">
        <v>4041</v>
      </c>
    </row>
  </sheetData>
  <sheetProtection sheet="1" objects="1" scenarios="1" spinCount="100000" saltValue="o5ZUOq1+Kkgl+TCz5Id/11BJi0TZ6JoJzVQFuOsp0nozjyZ9n4Io9Jd0m+7eRmSw3f0VGFPgA9hsMTlzEroUMw==" hashValue="pomZncL0t3SbwBrANlkiz6ggSF1/VmmQaAYsO2HBGlz8XJhe/nJB7LfKWVTJKzEDWjX0uw6dXfdR+PkDj0dV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COUNTIFS(L8:L44,"=0",A8:A44,"P")+COUNTIFS(L8:L44,"",A8:A44,"P")+SUM(Q8:Q44)</f>
        <v>0</v>
      </c>
    </row>
    <row r="8">
      <c r="A8" s="1" t="s">
        <v>295</v>
      </c>
      <c r="C8" s="22" t="s">
        <v>4042</v>
      </c>
      <c r="E8" s="23" t="s">
        <v>125</v>
      </c>
      <c r="L8" s="24">
        <f>L9+L22+L35</f>
        <v>0</v>
      </c>
      <c r="M8" s="24">
        <f>M9+M22+M35</f>
        <v>0</v>
      </c>
      <c r="N8" s="25"/>
    </row>
    <row r="9">
      <c r="A9" s="1" t="s">
        <v>297</v>
      </c>
      <c r="C9" s="22" t="s">
        <v>323</v>
      </c>
      <c r="E9" s="23" t="s">
        <v>324</v>
      </c>
      <c r="L9" s="24">
        <f>SUMIFS(L10:L21,A10:A21,"P")</f>
        <v>0</v>
      </c>
      <c r="M9" s="24">
        <f>SUMIFS(M10:M21,A10:A21,"P")</f>
        <v>0</v>
      </c>
      <c r="N9" s="25"/>
    </row>
    <row r="10" ht="25.5">
      <c r="A10" s="1" t="s">
        <v>300</v>
      </c>
      <c r="B10" s="1">
        <v>1</v>
      </c>
      <c r="C10" s="26" t="s">
        <v>4043</v>
      </c>
      <c r="D10" t="s">
        <v>298</v>
      </c>
      <c r="E10" s="27" t="s">
        <v>4044</v>
      </c>
      <c r="F10" s="28" t="s">
        <v>327</v>
      </c>
      <c r="G10" s="29">
        <v>48.359000000000002</v>
      </c>
      <c r="H10" s="28">
        <v>0</v>
      </c>
      <c r="I10" s="30">
        <f>ROUND(G10*H10,P4)</f>
        <v>0</v>
      </c>
      <c r="L10" s="31">
        <v>0</v>
      </c>
      <c r="M10" s="24">
        <f>ROUND(G10*L10,P4)</f>
        <v>0</v>
      </c>
      <c r="N10" s="25" t="s">
        <v>780</v>
      </c>
      <c r="O10" s="32">
        <f>M10*AA10</f>
        <v>0</v>
      </c>
      <c r="P10" s="1">
        <v>3</v>
      </c>
      <c r="AA10" s="1">
        <f>IF(P10=1,$O$3,IF(P10=2,$O$4,$O$5))</f>
        <v>0</v>
      </c>
    </row>
    <row r="11">
      <c r="A11" s="1" t="s">
        <v>306</v>
      </c>
      <c r="E11" s="27" t="s">
        <v>329</v>
      </c>
    </row>
    <row r="12" ht="25.5">
      <c r="A12" s="1" t="s">
        <v>308</v>
      </c>
      <c r="E12" s="33" t="s">
        <v>4045</v>
      </c>
    </row>
    <row r="13" ht="38.25">
      <c r="A13" s="1" t="s">
        <v>309</v>
      </c>
      <c r="E13" s="27" t="s">
        <v>3875</v>
      </c>
    </row>
    <row r="14" ht="25.5">
      <c r="A14" s="1" t="s">
        <v>300</v>
      </c>
      <c r="B14" s="1">
        <v>2</v>
      </c>
      <c r="C14" s="26" t="s">
        <v>3876</v>
      </c>
      <c r="D14" t="s">
        <v>298</v>
      </c>
      <c r="E14" s="27" t="s">
        <v>3877</v>
      </c>
      <c r="F14" s="28" t="s">
        <v>327</v>
      </c>
      <c r="G14" s="29">
        <v>88.658000000000001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4046</v>
      </c>
    </row>
    <row r="17" ht="38.25">
      <c r="A17" s="1" t="s">
        <v>309</v>
      </c>
      <c r="E17" s="27" t="s">
        <v>3875</v>
      </c>
    </row>
    <row r="18">
      <c r="A18" s="1" t="s">
        <v>300</v>
      </c>
      <c r="B18" s="1">
        <v>3</v>
      </c>
      <c r="C18" s="26" t="s">
        <v>3213</v>
      </c>
      <c r="D18" t="s">
        <v>298</v>
      </c>
      <c r="E18" s="27" t="s">
        <v>3338</v>
      </c>
      <c r="F18" s="28" t="s">
        <v>327</v>
      </c>
      <c r="G18" s="29">
        <v>137.017</v>
      </c>
      <c r="H18" s="28">
        <v>0</v>
      </c>
      <c r="I18" s="30">
        <f>ROUND(G18*H18,P4)</f>
        <v>0</v>
      </c>
      <c r="L18" s="31">
        <v>0</v>
      </c>
      <c r="M18" s="24">
        <f>ROUND(G18*L18,P4)</f>
        <v>0</v>
      </c>
      <c r="N18" s="25" t="s">
        <v>780</v>
      </c>
      <c r="O18" s="32">
        <f>M18*AA18</f>
        <v>0</v>
      </c>
      <c r="P18" s="1">
        <v>3</v>
      </c>
      <c r="AA18" s="1">
        <f>IF(P18=1,$O$3,IF(P18=2,$O$4,$O$5))</f>
        <v>0</v>
      </c>
    </row>
    <row r="19">
      <c r="A19" s="1" t="s">
        <v>306</v>
      </c>
      <c r="E19" s="27" t="s">
        <v>3339</v>
      </c>
    </row>
    <row r="20" ht="25.5">
      <c r="A20" s="1" t="s">
        <v>308</v>
      </c>
      <c r="E20" s="33" t="s">
        <v>4047</v>
      </c>
    </row>
    <row r="21" ht="306">
      <c r="A21" s="1" t="s">
        <v>309</v>
      </c>
      <c r="E21" s="27" t="s">
        <v>3341</v>
      </c>
    </row>
    <row r="22">
      <c r="A22" s="1" t="s">
        <v>297</v>
      </c>
      <c r="C22" s="22" t="s">
        <v>643</v>
      </c>
      <c r="E22" s="23" t="s">
        <v>3134</v>
      </c>
      <c r="L22" s="24">
        <f>SUMIFS(L23:L34,A23:A34,"P")</f>
        <v>0</v>
      </c>
      <c r="M22" s="24">
        <f>SUMIFS(M23:M34,A23:A34,"P")</f>
        <v>0</v>
      </c>
      <c r="N22" s="25"/>
    </row>
    <row r="23">
      <c r="A23" s="1" t="s">
        <v>300</v>
      </c>
      <c r="B23" s="1">
        <v>4</v>
      </c>
      <c r="C23" s="26" t="s">
        <v>3495</v>
      </c>
      <c r="D23" t="s">
        <v>298</v>
      </c>
      <c r="E23" s="27" t="s">
        <v>3496</v>
      </c>
      <c r="F23" s="28" t="s">
        <v>333</v>
      </c>
      <c r="G23" s="29">
        <v>8.3100000000000005</v>
      </c>
      <c r="H23" s="28">
        <v>0</v>
      </c>
      <c r="I23" s="30">
        <f>ROUND(G23*H23,P4)</f>
        <v>0</v>
      </c>
      <c r="L23" s="31">
        <v>0</v>
      </c>
      <c r="M23" s="24">
        <f>ROUND(G23*L23,P4)</f>
        <v>0</v>
      </c>
      <c r="N23" s="25" t="s">
        <v>2659</v>
      </c>
      <c r="O23" s="32">
        <f>M23*AA23</f>
        <v>0</v>
      </c>
      <c r="P23" s="1">
        <v>3</v>
      </c>
      <c r="AA23" s="1">
        <f>IF(P23=1,$O$3,IF(P23=2,$O$4,$O$5))</f>
        <v>0</v>
      </c>
    </row>
    <row r="24">
      <c r="A24" s="1" t="s">
        <v>306</v>
      </c>
      <c r="E24" s="27" t="s">
        <v>329</v>
      </c>
    </row>
    <row r="25" ht="25.5">
      <c r="A25" s="1" t="s">
        <v>308</v>
      </c>
      <c r="E25" s="33" t="s">
        <v>4048</v>
      </c>
    </row>
    <row r="26">
      <c r="A26" s="1" t="s">
        <v>309</v>
      </c>
      <c r="E26" s="27" t="s">
        <v>3498</v>
      </c>
    </row>
    <row r="27">
      <c r="A27" s="1" t="s">
        <v>300</v>
      </c>
      <c r="B27" s="1">
        <v>5</v>
      </c>
      <c r="C27" s="26" t="s">
        <v>4049</v>
      </c>
      <c r="D27" t="s">
        <v>298</v>
      </c>
      <c r="E27" s="27" t="s">
        <v>4050</v>
      </c>
      <c r="F27" s="28" t="s">
        <v>350</v>
      </c>
      <c r="G27" s="29">
        <v>7.2800000000000002</v>
      </c>
      <c r="H27" s="28">
        <v>0</v>
      </c>
      <c r="I27" s="30">
        <f>ROUND(G27*H27,P4)</f>
        <v>0</v>
      </c>
      <c r="L27" s="31">
        <v>0</v>
      </c>
      <c r="M27" s="24">
        <f>ROUND(G27*L27,P4)</f>
        <v>0</v>
      </c>
      <c r="N27" s="25" t="s">
        <v>2659</v>
      </c>
      <c r="O27" s="32">
        <f>M27*AA27</f>
        <v>0</v>
      </c>
      <c r="P27" s="1">
        <v>3</v>
      </c>
      <c r="AA27" s="1">
        <f>IF(P27=1,$O$3,IF(P27=2,$O$4,$O$5))</f>
        <v>0</v>
      </c>
    </row>
    <row r="28">
      <c r="A28" s="1" t="s">
        <v>306</v>
      </c>
      <c r="E28" s="27" t="s">
        <v>329</v>
      </c>
    </row>
    <row r="29" ht="25.5">
      <c r="A29" s="1" t="s">
        <v>308</v>
      </c>
      <c r="E29" s="33" t="s">
        <v>4051</v>
      </c>
    </row>
    <row r="30" ht="165.75">
      <c r="A30" s="1" t="s">
        <v>309</v>
      </c>
      <c r="E30" s="27" t="s">
        <v>4052</v>
      </c>
    </row>
    <row r="31" ht="25.5">
      <c r="A31" s="1" t="s">
        <v>300</v>
      </c>
      <c r="B31" s="1">
        <v>6</v>
      </c>
      <c r="C31" s="26" t="s">
        <v>4053</v>
      </c>
      <c r="D31" t="s">
        <v>298</v>
      </c>
      <c r="E31" s="27" t="s">
        <v>4054</v>
      </c>
      <c r="F31" s="28" t="s">
        <v>1774</v>
      </c>
      <c r="G31" s="29">
        <v>45.987000000000002</v>
      </c>
      <c r="H31" s="28">
        <v>0</v>
      </c>
      <c r="I31" s="30">
        <f>ROUND(G31*H31,P4)</f>
        <v>0</v>
      </c>
      <c r="L31" s="31">
        <v>0</v>
      </c>
      <c r="M31" s="24">
        <f>ROUND(G31*L31,P4)</f>
        <v>0</v>
      </c>
      <c r="N31" s="25" t="s">
        <v>2659</v>
      </c>
      <c r="O31" s="32">
        <f>M31*AA31</f>
        <v>0</v>
      </c>
      <c r="P31" s="1">
        <v>3</v>
      </c>
      <c r="AA31" s="1">
        <f>IF(P31=1,$O$3,IF(P31=2,$O$4,$O$5))</f>
        <v>0</v>
      </c>
    </row>
    <row r="32">
      <c r="A32" s="1" t="s">
        <v>306</v>
      </c>
      <c r="E32" s="27" t="s">
        <v>329</v>
      </c>
    </row>
    <row r="33" ht="25.5">
      <c r="A33" s="1" t="s">
        <v>308</v>
      </c>
      <c r="E33" s="33" t="s">
        <v>4055</v>
      </c>
    </row>
    <row r="34" ht="127.5">
      <c r="A34" s="1" t="s">
        <v>309</v>
      </c>
      <c r="E34" s="27" t="s">
        <v>4056</v>
      </c>
    </row>
    <row r="35">
      <c r="A35" s="1" t="s">
        <v>297</v>
      </c>
      <c r="C35" s="22" t="s">
        <v>1059</v>
      </c>
      <c r="E35" s="23" t="s">
        <v>1060</v>
      </c>
      <c r="L35" s="24">
        <f>SUMIFS(L36:L43,A36:A43,"P")</f>
        <v>0</v>
      </c>
      <c r="M35" s="24">
        <f>SUMIFS(M36:M43,A36:A43,"P")</f>
        <v>0</v>
      </c>
      <c r="N35" s="25"/>
    </row>
    <row r="36" ht="25.5">
      <c r="A36" s="1" t="s">
        <v>300</v>
      </c>
      <c r="B36" s="1">
        <v>7</v>
      </c>
      <c r="C36" s="26" t="s">
        <v>301</v>
      </c>
      <c r="D36" t="s">
        <v>302</v>
      </c>
      <c r="E36" s="27" t="s">
        <v>303</v>
      </c>
      <c r="F36" s="28" t="s">
        <v>304</v>
      </c>
      <c r="G36" s="29">
        <v>168.44999999999999</v>
      </c>
      <c r="H36" s="28">
        <v>0</v>
      </c>
      <c r="I36" s="30">
        <f>ROUND(G36*H36,P4)</f>
        <v>0</v>
      </c>
      <c r="L36" s="31">
        <v>0</v>
      </c>
      <c r="M36" s="24">
        <f>ROUND(G36*L36,P4)</f>
        <v>0</v>
      </c>
      <c r="N36" s="25" t="s">
        <v>305</v>
      </c>
      <c r="O36" s="32">
        <f>M36*AA36</f>
        <v>0</v>
      </c>
      <c r="P36" s="1">
        <v>3</v>
      </c>
      <c r="AA36" s="1">
        <f>IF(P36=1,$O$3,IF(P36=2,$O$4,$O$5))</f>
        <v>0</v>
      </c>
    </row>
    <row r="37">
      <c r="A37" s="1" t="s">
        <v>306</v>
      </c>
      <c r="E37" s="27" t="s">
        <v>307</v>
      </c>
    </row>
    <row r="38" ht="25.5">
      <c r="A38" s="1" t="s">
        <v>308</v>
      </c>
      <c r="E38" s="33" t="s">
        <v>4057</v>
      </c>
    </row>
    <row r="39" ht="153">
      <c r="A39" s="1" t="s">
        <v>309</v>
      </c>
      <c r="E39" s="27" t="s">
        <v>310</v>
      </c>
    </row>
    <row r="40" ht="25.5">
      <c r="A40" s="1" t="s">
        <v>300</v>
      </c>
      <c r="B40" s="1">
        <v>8</v>
      </c>
      <c r="C40" s="26" t="s">
        <v>311</v>
      </c>
      <c r="D40" t="s">
        <v>312</v>
      </c>
      <c r="E40" s="27" t="s">
        <v>313</v>
      </c>
      <c r="F40" s="28" t="s">
        <v>304</v>
      </c>
      <c r="G40" s="29">
        <v>116.062</v>
      </c>
      <c r="H40" s="28">
        <v>0</v>
      </c>
      <c r="I40" s="30">
        <f>ROUND(G40*H40,P4)</f>
        <v>0</v>
      </c>
      <c r="L40" s="31">
        <v>0</v>
      </c>
      <c r="M40" s="24">
        <f>ROUND(G40*L40,P4)</f>
        <v>0</v>
      </c>
      <c r="N40" s="25" t="s">
        <v>305</v>
      </c>
      <c r="O40" s="32">
        <f>M40*AA40</f>
        <v>0</v>
      </c>
      <c r="P40" s="1">
        <v>3</v>
      </c>
      <c r="AA40" s="1">
        <f>IF(P40=1,$O$3,IF(P40=2,$O$4,$O$5))</f>
        <v>0</v>
      </c>
    </row>
    <row r="41">
      <c r="A41" s="1" t="s">
        <v>306</v>
      </c>
      <c r="E41" s="27" t="s">
        <v>307</v>
      </c>
    </row>
    <row r="42" ht="25.5">
      <c r="A42" s="1" t="s">
        <v>308</v>
      </c>
      <c r="E42" s="33" t="s">
        <v>4058</v>
      </c>
    </row>
    <row r="43" ht="153">
      <c r="A43" s="1" t="s">
        <v>309</v>
      </c>
      <c r="E43" s="27" t="s">
        <v>310</v>
      </c>
    </row>
  </sheetData>
  <sheetProtection sheet="1" objects="1" scenarios="1" spinCount="100000" saltValue="H67Y0M9pmHhGBG2VV+ueUi9wcmd2Plty2wyTxCh9+aa91bChEh3urlx0KsSu+ULyUK5Xbkcjcbrm7eLXt903Cg==" hashValue="6L9VtJ8jbbRTh7F7cWv+rgtNr1KrCefZuh9kZHHjG/DAQAjbeiRx415YrVbHIHWuEeAeiy0ClPiiITeB4a69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122</v>
      </c>
      <c r="M3" s="20">
        <f>Rekapitulace!C65</f>
        <v>0</v>
      </c>
      <c r="N3" s="6" t="s">
        <v>3</v>
      </c>
      <c r="O3">
        <v>0</v>
      </c>
      <c r="P3">
        <v>2</v>
      </c>
    </row>
    <row r="4" ht="34.01575" customHeight="1">
      <c r="A4" s="16" t="s">
        <v>278</v>
      </c>
      <c r="B4" s="17" t="s">
        <v>279</v>
      </c>
      <c r="C4" s="18" t="s">
        <v>122</v>
      </c>
      <c r="D4" s="1"/>
      <c r="E4" s="17" t="s">
        <v>123</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COUNTIFS(L8:L216,"=0",A8:A216,"P")+COUNTIFS(L8:L216,"",A8:A216,"P")+SUM(Q8:Q216)</f>
        <v>0</v>
      </c>
    </row>
    <row r="8">
      <c r="A8" s="1" t="s">
        <v>295</v>
      </c>
      <c r="C8" s="22" t="s">
        <v>4059</v>
      </c>
      <c r="E8" s="23" t="s">
        <v>127</v>
      </c>
      <c r="L8" s="24">
        <f>L9+L78+L83+L88+L145+L150+L199</f>
        <v>0</v>
      </c>
      <c r="M8" s="24">
        <f>M9+M78+M83+M88+M145+M150+M199</f>
        <v>0</v>
      </c>
      <c r="N8" s="25"/>
    </row>
    <row r="9">
      <c r="A9" s="1" t="s">
        <v>297</v>
      </c>
      <c r="C9" s="22" t="s">
        <v>323</v>
      </c>
      <c r="E9" s="23" t="s">
        <v>324</v>
      </c>
      <c r="L9" s="24">
        <f>SUMIFS(L10:L77,A10:A77,"P")</f>
        <v>0</v>
      </c>
      <c r="M9" s="24">
        <f>SUMIFS(M10:M77,A10:A77,"P")</f>
        <v>0</v>
      </c>
      <c r="N9" s="25"/>
    </row>
    <row r="10">
      <c r="A10" s="1" t="s">
        <v>300</v>
      </c>
      <c r="B10" s="1">
        <v>1</v>
      </c>
      <c r="C10" s="26" t="s">
        <v>3195</v>
      </c>
      <c r="D10" t="s">
        <v>298</v>
      </c>
      <c r="E10" s="27" t="s">
        <v>3278</v>
      </c>
      <c r="F10" s="28" t="s">
        <v>327</v>
      </c>
      <c r="G10" s="29">
        <v>9.6969999999999992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4060</v>
      </c>
    </row>
    <row r="13" ht="191.25">
      <c r="A13" s="1" t="s">
        <v>309</v>
      </c>
      <c r="E13" s="27" t="s">
        <v>3280</v>
      </c>
    </row>
    <row r="14">
      <c r="A14" s="1" t="s">
        <v>300</v>
      </c>
      <c r="B14" s="1">
        <v>2</v>
      </c>
      <c r="C14" s="26" t="s">
        <v>3204</v>
      </c>
      <c r="D14" t="s">
        <v>298</v>
      </c>
      <c r="E14" s="27" t="s">
        <v>3553</v>
      </c>
      <c r="F14" s="28" t="s">
        <v>350</v>
      </c>
      <c r="G14" s="29">
        <v>249.46000000000001</v>
      </c>
      <c r="H14" s="28">
        <v>0</v>
      </c>
      <c r="I14" s="30">
        <f>ROUND(G14*H14,P4)</f>
        <v>0</v>
      </c>
      <c r="L14" s="31">
        <v>0</v>
      </c>
      <c r="M14" s="24">
        <f>ROUND(G14*L14,P4)</f>
        <v>0</v>
      </c>
      <c r="N14" s="25" t="s">
        <v>2659</v>
      </c>
      <c r="O14" s="32">
        <f>M14*AA14</f>
        <v>0</v>
      </c>
      <c r="P14" s="1">
        <v>3</v>
      </c>
      <c r="AA14" s="1">
        <f>IF(P14=1,$O$3,IF(P14=2,$O$4,$O$5))</f>
        <v>0</v>
      </c>
    </row>
    <row r="15">
      <c r="A15" s="1" t="s">
        <v>306</v>
      </c>
      <c r="E15" s="27" t="s">
        <v>329</v>
      </c>
    </row>
    <row r="16" ht="51">
      <c r="A16" s="1" t="s">
        <v>308</v>
      </c>
      <c r="E16" s="33" t="s">
        <v>4061</v>
      </c>
    </row>
    <row r="17" ht="25.5">
      <c r="A17" s="1" t="s">
        <v>309</v>
      </c>
      <c r="E17" s="27" t="s">
        <v>3556</v>
      </c>
    </row>
    <row r="18">
      <c r="A18" s="1" t="s">
        <v>300</v>
      </c>
      <c r="B18" s="1">
        <v>3</v>
      </c>
      <c r="C18" s="26" t="s">
        <v>3297</v>
      </c>
      <c r="D18" t="s">
        <v>298</v>
      </c>
      <c r="E18" s="27" t="s">
        <v>3298</v>
      </c>
      <c r="F18" s="28" t="s">
        <v>327</v>
      </c>
      <c r="G18" s="29">
        <v>3.9169999999999998</v>
      </c>
      <c r="H18" s="28">
        <v>0</v>
      </c>
      <c r="I18" s="30">
        <f>ROUND(G18*H18,P4)</f>
        <v>0</v>
      </c>
      <c r="L18" s="31">
        <v>0</v>
      </c>
      <c r="M18" s="24">
        <f>ROUND(G18*L18,P4)</f>
        <v>0</v>
      </c>
      <c r="N18" s="25" t="s">
        <v>2659</v>
      </c>
      <c r="O18" s="32">
        <f>M18*AA18</f>
        <v>0</v>
      </c>
      <c r="P18" s="1">
        <v>3</v>
      </c>
      <c r="AA18" s="1">
        <f>IF(P18=1,$O$3,IF(P18=2,$O$4,$O$5))</f>
        <v>0</v>
      </c>
    </row>
    <row r="19">
      <c r="A19" s="1" t="s">
        <v>306</v>
      </c>
      <c r="E19" s="27" t="s">
        <v>3299</v>
      </c>
    </row>
    <row r="20" ht="25.5">
      <c r="A20" s="1" t="s">
        <v>308</v>
      </c>
      <c r="E20" s="33" t="s">
        <v>4062</v>
      </c>
    </row>
    <row r="21" ht="38.25">
      <c r="A21" s="1" t="s">
        <v>309</v>
      </c>
      <c r="E21" s="27" t="s">
        <v>3301</v>
      </c>
    </row>
    <row r="22">
      <c r="A22" s="1" t="s">
        <v>300</v>
      </c>
      <c r="B22" s="1">
        <v>4</v>
      </c>
      <c r="C22" s="26" t="s">
        <v>4063</v>
      </c>
      <c r="D22" t="s">
        <v>298</v>
      </c>
      <c r="E22" s="27" t="s">
        <v>4064</v>
      </c>
      <c r="F22" s="28" t="s">
        <v>350</v>
      </c>
      <c r="G22" s="29">
        <v>12.42</v>
      </c>
      <c r="H22" s="28">
        <v>0</v>
      </c>
      <c r="I22" s="30">
        <f>ROUND(G22*H22,P4)</f>
        <v>0</v>
      </c>
      <c r="L22" s="31">
        <v>0</v>
      </c>
      <c r="M22" s="24">
        <f>ROUND(G22*L22,P4)</f>
        <v>0</v>
      </c>
      <c r="N22" s="25" t="s">
        <v>2659</v>
      </c>
      <c r="O22" s="32">
        <f>M22*AA22</f>
        <v>0</v>
      </c>
      <c r="P22" s="1">
        <v>3</v>
      </c>
      <c r="AA22" s="1">
        <f>IF(P22=1,$O$3,IF(P22=2,$O$4,$O$5))</f>
        <v>0</v>
      </c>
    </row>
    <row r="23">
      <c r="A23" s="1" t="s">
        <v>306</v>
      </c>
      <c r="E23" s="27" t="s">
        <v>329</v>
      </c>
    </row>
    <row r="24" ht="25.5">
      <c r="A24" s="1" t="s">
        <v>308</v>
      </c>
      <c r="E24" s="33" t="s">
        <v>4065</v>
      </c>
    </row>
    <row r="25" ht="38.25">
      <c r="A25" s="1" t="s">
        <v>309</v>
      </c>
      <c r="E25" s="27" t="s">
        <v>3301</v>
      </c>
    </row>
    <row r="26">
      <c r="A26" s="1" t="s">
        <v>300</v>
      </c>
      <c r="B26" s="1">
        <v>5</v>
      </c>
      <c r="C26" s="26" t="s">
        <v>1731</v>
      </c>
      <c r="D26" t="s">
        <v>298</v>
      </c>
      <c r="E26" s="27" t="s">
        <v>3671</v>
      </c>
      <c r="F26" s="28" t="s">
        <v>350</v>
      </c>
      <c r="G26" s="29">
        <v>12.42</v>
      </c>
      <c r="H26" s="28">
        <v>0</v>
      </c>
      <c r="I26" s="30">
        <f>ROUND(G26*H26,P4)</f>
        <v>0</v>
      </c>
      <c r="L26" s="31">
        <v>0</v>
      </c>
      <c r="M26" s="24">
        <f>ROUND(G26*L26,P4)</f>
        <v>0</v>
      </c>
      <c r="N26" s="25" t="s">
        <v>2659</v>
      </c>
      <c r="O26" s="32">
        <f>M26*AA26</f>
        <v>0</v>
      </c>
      <c r="P26" s="1">
        <v>3</v>
      </c>
      <c r="AA26" s="1">
        <f>IF(P26=1,$O$3,IF(P26=2,$O$4,$O$5))</f>
        <v>0</v>
      </c>
    </row>
    <row r="27">
      <c r="A27" s="1" t="s">
        <v>306</v>
      </c>
      <c r="E27" s="27" t="s">
        <v>329</v>
      </c>
    </row>
    <row r="28" ht="25.5">
      <c r="A28" s="1" t="s">
        <v>308</v>
      </c>
      <c r="E28" s="33" t="s">
        <v>4065</v>
      </c>
    </row>
    <row r="29" ht="25.5">
      <c r="A29" s="1" t="s">
        <v>309</v>
      </c>
      <c r="E29" s="27" t="s">
        <v>3672</v>
      </c>
    </row>
    <row r="30">
      <c r="A30" s="1" t="s">
        <v>300</v>
      </c>
      <c r="B30" s="1">
        <v>6</v>
      </c>
      <c r="C30" s="26" t="s">
        <v>3309</v>
      </c>
      <c r="D30" t="s">
        <v>298</v>
      </c>
      <c r="E30" s="27" t="s">
        <v>3673</v>
      </c>
      <c r="F30" s="28" t="s">
        <v>350</v>
      </c>
      <c r="G30" s="29">
        <v>12.42</v>
      </c>
      <c r="H30" s="28">
        <v>0</v>
      </c>
      <c r="I30" s="30">
        <f>ROUND(G30*H30,P4)</f>
        <v>0</v>
      </c>
      <c r="L30" s="31">
        <v>0</v>
      </c>
      <c r="M30" s="24">
        <f>ROUND(G30*L30,P4)</f>
        <v>0</v>
      </c>
      <c r="N30" s="25" t="s">
        <v>2659</v>
      </c>
      <c r="O30" s="32">
        <f>M30*AA30</f>
        <v>0</v>
      </c>
      <c r="P30" s="1">
        <v>3</v>
      </c>
      <c r="AA30" s="1">
        <f>IF(P30=1,$O$3,IF(P30=2,$O$4,$O$5))</f>
        <v>0</v>
      </c>
    </row>
    <row r="31">
      <c r="A31" s="1" t="s">
        <v>306</v>
      </c>
      <c r="E31" s="27" t="s">
        <v>329</v>
      </c>
    </row>
    <row r="32">
      <c r="A32" s="1" t="s">
        <v>308</v>
      </c>
      <c r="E32" s="33" t="s">
        <v>4066</v>
      </c>
    </row>
    <row r="33" ht="38.25">
      <c r="A33" s="1" t="s">
        <v>309</v>
      </c>
      <c r="E33" s="27" t="s">
        <v>3674</v>
      </c>
    </row>
    <row r="34">
      <c r="A34" s="1" t="s">
        <v>300</v>
      </c>
      <c r="B34" s="1">
        <v>7</v>
      </c>
      <c r="C34" s="26" t="s">
        <v>3675</v>
      </c>
      <c r="D34" t="s">
        <v>298</v>
      </c>
      <c r="E34" s="27" t="s">
        <v>3676</v>
      </c>
      <c r="F34" s="28" t="s">
        <v>350</v>
      </c>
      <c r="G34" s="29">
        <v>12.42</v>
      </c>
      <c r="H34" s="28">
        <v>0</v>
      </c>
      <c r="I34" s="30">
        <f>ROUND(G34*H34,P4)</f>
        <v>0</v>
      </c>
      <c r="L34" s="31">
        <v>0</v>
      </c>
      <c r="M34" s="24">
        <f>ROUND(G34*L34,P4)</f>
        <v>0</v>
      </c>
      <c r="N34" s="25" t="s">
        <v>2659</v>
      </c>
      <c r="O34" s="32">
        <f>M34*AA34</f>
        <v>0</v>
      </c>
      <c r="P34" s="1">
        <v>3</v>
      </c>
      <c r="AA34" s="1">
        <f>IF(P34=1,$O$3,IF(P34=2,$O$4,$O$5))</f>
        <v>0</v>
      </c>
    </row>
    <row r="35">
      <c r="A35" s="1" t="s">
        <v>306</v>
      </c>
      <c r="E35" s="27" t="s">
        <v>329</v>
      </c>
    </row>
    <row r="36" ht="38.25">
      <c r="A36" s="1" t="s">
        <v>308</v>
      </c>
      <c r="E36" s="33" t="s">
        <v>4067</v>
      </c>
    </row>
    <row r="37" ht="25.5">
      <c r="A37" s="1" t="s">
        <v>309</v>
      </c>
      <c r="E37" s="27" t="s">
        <v>3677</v>
      </c>
    </row>
    <row r="38">
      <c r="A38" s="1" t="s">
        <v>300</v>
      </c>
      <c r="B38" s="1">
        <v>8</v>
      </c>
      <c r="C38" s="26" t="s">
        <v>3312</v>
      </c>
      <c r="D38" t="s">
        <v>298</v>
      </c>
      <c r="E38" s="27" t="s">
        <v>3313</v>
      </c>
      <c r="F38" s="28" t="s">
        <v>327</v>
      </c>
      <c r="G38" s="29">
        <v>0.86899999999999999</v>
      </c>
      <c r="H38" s="28">
        <v>0</v>
      </c>
      <c r="I38" s="30">
        <f>ROUND(G38*H38,P4)</f>
        <v>0</v>
      </c>
      <c r="L38" s="31">
        <v>0</v>
      </c>
      <c r="M38" s="24">
        <f>ROUND(G38*L38,P4)</f>
        <v>0</v>
      </c>
      <c r="N38" s="25" t="s">
        <v>2659</v>
      </c>
      <c r="O38" s="32">
        <f>M38*AA38</f>
        <v>0</v>
      </c>
      <c r="P38" s="1">
        <v>3</v>
      </c>
      <c r="AA38" s="1">
        <f>IF(P38=1,$O$3,IF(P38=2,$O$4,$O$5))</f>
        <v>0</v>
      </c>
    </row>
    <row r="39">
      <c r="A39" s="1" t="s">
        <v>306</v>
      </c>
      <c r="E39" s="27" t="s">
        <v>329</v>
      </c>
    </row>
    <row r="40" ht="25.5">
      <c r="A40" s="1" t="s">
        <v>308</v>
      </c>
      <c r="E40" s="33" t="s">
        <v>4068</v>
      </c>
    </row>
    <row r="41" ht="38.25">
      <c r="A41" s="1" t="s">
        <v>309</v>
      </c>
      <c r="E41" s="27" t="s">
        <v>3679</v>
      </c>
    </row>
    <row r="42">
      <c r="A42" s="1" t="s">
        <v>300</v>
      </c>
      <c r="B42" s="1">
        <v>9</v>
      </c>
      <c r="C42" s="26" t="s">
        <v>3315</v>
      </c>
      <c r="D42" t="s">
        <v>298</v>
      </c>
      <c r="E42" s="27" t="s">
        <v>3680</v>
      </c>
      <c r="F42" s="28" t="s">
        <v>327</v>
      </c>
      <c r="G42" s="29">
        <v>5.7800000000000002</v>
      </c>
      <c r="H42" s="28">
        <v>0</v>
      </c>
      <c r="I42" s="30">
        <f>ROUND(G42*H42,P4)</f>
        <v>0</v>
      </c>
      <c r="L42" s="31">
        <v>0</v>
      </c>
      <c r="M42" s="24">
        <f>ROUND(G42*L42,P4)</f>
        <v>0</v>
      </c>
      <c r="N42" s="25" t="s">
        <v>2659</v>
      </c>
      <c r="O42" s="32">
        <f>M42*AA42</f>
        <v>0</v>
      </c>
      <c r="P42" s="1">
        <v>3</v>
      </c>
      <c r="AA42" s="1">
        <f>IF(P42=1,$O$3,IF(P42=2,$O$4,$O$5))</f>
        <v>0</v>
      </c>
    </row>
    <row r="43">
      <c r="A43" s="1" t="s">
        <v>306</v>
      </c>
      <c r="E43" s="27" t="s">
        <v>329</v>
      </c>
    </row>
    <row r="44" ht="38.25">
      <c r="A44" s="1" t="s">
        <v>308</v>
      </c>
      <c r="E44" s="33" t="s">
        <v>4069</v>
      </c>
    </row>
    <row r="45">
      <c r="A45" s="1" t="s">
        <v>309</v>
      </c>
      <c r="E45" s="27" t="s">
        <v>329</v>
      </c>
    </row>
    <row r="46" ht="25.5">
      <c r="A46" s="1" t="s">
        <v>300</v>
      </c>
      <c r="B46" s="1">
        <v>10</v>
      </c>
      <c r="C46" s="26" t="s">
        <v>4043</v>
      </c>
      <c r="D46" t="s">
        <v>298</v>
      </c>
      <c r="E46" s="27" t="s">
        <v>4044</v>
      </c>
      <c r="F46" s="28" t="s">
        <v>327</v>
      </c>
      <c r="G46" s="29">
        <v>27.837</v>
      </c>
      <c r="H46" s="28">
        <v>0</v>
      </c>
      <c r="I46" s="30">
        <f>ROUND(G46*H46,P4)</f>
        <v>0</v>
      </c>
      <c r="L46" s="31">
        <v>0</v>
      </c>
      <c r="M46" s="24">
        <f>ROUND(G46*L46,P4)</f>
        <v>0</v>
      </c>
      <c r="N46" s="25" t="s">
        <v>780</v>
      </c>
      <c r="O46" s="32">
        <f>M46*AA46</f>
        <v>0</v>
      </c>
      <c r="P46" s="1">
        <v>3</v>
      </c>
      <c r="AA46" s="1">
        <f>IF(P46=1,$O$3,IF(P46=2,$O$4,$O$5))</f>
        <v>0</v>
      </c>
    </row>
    <row r="47">
      <c r="A47" s="1" t="s">
        <v>306</v>
      </c>
      <c r="E47" s="27" t="s">
        <v>329</v>
      </c>
    </row>
    <row r="48" ht="38.25">
      <c r="A48" s="1" t="s">
        <v>308</v>
      </c>
      <c r="E48" s="33" t="s">
        <v>4070</v>
      </c>
    </row>
    <row r="49" ht="38.25">
      <c r="A49" s="1" t="s">
        <v>309</v>
      </c>
      <c r="E49" s="27" t="s">
        <v>3875</v>
      </c>
    </row>
    <row r="50">
      <c r="A50" s="1" t="s">
        <v>300</v>
      </c>
      <c r="B50" s="1">
        <v>11</v>
      </c>
      <c r="C50" s="26" t="s">
        <v>3872</v>
      </c>
      <c r="D50" t="s">
        <v>298</v>
      </c>
      <c r="E50" s="27" t="s">
        <v>3873</v>
      </c>
      <c r="F50" s="28" t="s">
        <v>327</v>
      </c>
      <c r="G50" s="29">
        <v>2.746</v>
      </c>
      <c r="H50" s="28">
        <v>0</v>
      </c>
      <c r="I50" s="30">
        <f>ROUND(G50*H50,P4)</f>
        <v>0</v>
      </c>
      <c r="L50" s="31">
        <v>0</v>
      </c>
      <c r="M50" s="24">
        <f>ROUND(G50*L50,P4)</f>
        <v>0</v>
      </c>
      <c r="N50" s="25" t="s">
        <v>780</v>
      </c>
      <c r="O50" s="32">
        <f>M50*AA50</f>
        <v>0</v>
      </c>
      <c r="P50" s="1">
        <v>3</v>
      </c>
      <c r="AA50" s="1">
        <f>IF(P50=1,$O$3,IF(P50=2,$O$4,$O$5))</f>
        <v>0</v>
      </c>
    </row>
    <row r="51">
      <c r="A51" s="1" t="s">
        <v>306</v>
      </c>
      <c r="E51" s="27" t="s">
        <v>329</v>
      </c>
    </row>
    <row r="52" ht="25.5">
      <c r="A52" s="1" t="s">
        <v>308</v>
      </c>
      <c r="E52" s="33" t="s">
        <v>4071</v>
      </c>
    </row>
    <row r="53" ht="38.25">
      <c r="A53" s="1" t="s">
        <v>309</v>
      </c>
      <c r="E53" s="27" t="s">
        <v>3875</v>
      </c>
    </row>
    <row r="54" ht="25.5">
      <c r="A54" s="1" t="s">
        <v>300</v>
      </c>
      <c r="B54" s="1">
        <v>12</v>
      </c>
      <c r="C54" s="26" t="s">
        <v>3876</v>
      </c>
      <c r="D54" t="s">
        <v>298</v>
      </c>
      <c r="E54" s="27" t="s">
        <v>3877</v>
      </c>
      <c r="F54" s="28" t="s">
        <v>327</v>
      </c>
      <c r="G54" s="29">
        <v>135.03800000000001</v>
      </c>
      <c r="H54" s="28">
        <v>0</v>
      </c>
      <c r="I54" s="30">
        <f>ROUND(G54*H54,P4)</f>
        <v>0</v>
      </c>
      <c r="L54" s="31">
        <v>0</v>
      </c>
      <c r="M54" s="24">
        <f>ROUND(G54*L54,P4)</f>
        <v>0</v>
      </c>
      <c r="N54" s="25" t="s">
        <v>780</v>
      </c>
      <c r="O54" s="32">
        <f>M54*AA54</f>
        <v>0</v>
      </c>
      <c r="P54" s="1">
        <v>3</v>
      </c>
      <c r="AA54" s="1">
        <f>IF(P54=1,$O$3,IF(P54=2,$O$4,$O$5))</f>
        <v>0</v>
      </c>
    </row>
    <row r="55">
      <c r="A55" s="1" t="s">
        <v>306</v>
      </c>
      <c r="E55" s="27" t="s">
        <v>329</v>
      </c>
    </row>
    <row r="56" ht="63.75">
      <c r="A56" s="1" t="s">
        <v>308</v>
      </c>
      <c r="E56" s="33" t="s">
        <v>4072</v>
      </c>
    </row>
    <row r="57" ht="38.25">
      <c r="A57" s="1" t="s">
        <v>309</v>
      </c>
      <c r="E57" s="27" t="s">
        <v>3875</v>
      </c>
    </row>
    <row r="58" ht="25.5">
      <c r="A58" s="1" t="s">
        <v>300</v>
      </c>
      <c r="B58" s="1">
        <v>13</v>
      </c>
      <c r="C58" s="26" t="s">
        <v>3879</v>
      </c>
      <c r="D58" t="s">
        <v>298</v>
      </c>
      <c r="E58" s="27" t="s">
        <v>3880</v>
      </c>
      <c r="F58" s="28" t="s">
        <v>333</v>
      </c>
      <c r="G58" s="29">
        <v>89.489999999999995</v>
      </c>
      <c r="H58" s="28">
        <v>0</v>
      </c>
      <c r="I58" s="30">
        <f>ROUND(G58*H58,P4)</f>
        <v>0</v>
      </c>
      <c r="L58" s="31">
        <v>0</v>
      </c>
      <c r="M58" s="24">
        <f>ROUND(G58*L58,P4)</f>
        <v>0</v>
      </c>
      <c r="N58" s="25" t="s">
        <v>780</v>
      </c>
      <c r="O58" s="32">
        <f>M58*AA58</f>
        <v>0</v>
      </c>
      <c r="P58" s="1">
        <v>3</v>
      </c>
      <c r="AA58" s="1">
        <f>IF(P58=1,$O$3,IF(P58=2,$O$4,$O$5))</f>
        <v>0</v>
      </c>
    </row>
    <row r="59">
      <c r="A59" s="1" t="s">
        <v>306</v>
      </c>
      <c r="E59" s="27" t="s">
        <v>329</v>
      </c>
    </row>
    <row r="60" ht="25.5">
      <c r="A60" s="1" t="s">
        <v>308</v>
      </c>
      <c r="E60" s="33" t="s">
        <v>4073</v>
      </c>
    </row>
    <row r="61" ht="38.25">
      <c r="A61" s="1" t="s">
        <v>309</v>
      </c>
      <c r="E61" s="27" t="s">
        <v>3875</v>
      </c>
    </row>
    <row r="62">
      <c r="A62" s="1" t="s">
        <v>300</v>
      </c>
      <c r="B62" s="1">
        <v>14</v>
      </c>
      <c r="C62" s="26" t="s">
        <v>3319</v>
      </c>
      <c r="D62" t="s">
        <v>298</v>
      </c>
      <c r="E62" s="27" t="s">
        <v>3320</v>
      </c>
      <c r="F62" s="28" t="s">
        <v>327</v>
      </c>
      <c r="G62" s="29">
        <v>5.7800000000000002</v>
      </c>
      <c r="H62" s="28">
        <v>0</v>
      </c>
      <c r="I62" s="30">
        <f>ROUND(G62*H62,P4)</f>
        <v>0</v>
      </c>
      <c r="L62" s="31">
        <v>0</v>
      </c>
      <c r="M62" s="24">
        <f>ROUND(G62*L62,P4)</f>
        <v>0</v>
      </c>
      <c r="N62" s="25" t="s">
        <v>780</v>
      </c>
      <c r="O62" s="32">
        <f>M62*AA62</f>
        <v>0</v>
      </c>
      <c r="P62" s="1">
        <v>3</v>
      </c>
      <c r="AA62" s="1">
        <f>IF(P62=1,$O$3,IF(P62=2,$O$4,$O$5))</f>
        <v>0</v>
      </c>
    </row>
    <row r="63" ht="25.5">
      <c r="A63" s="1" t="s">
        <v>306</v>
      </c>
      <c r="E63" s="27" t="s">
        <v>3210</v>
      </c>
    </row>
    <row r="64" ht="25.5">
      <c r="A64" s="1" t="s">
        <v>308</v>
      </c>
      <c r="E64" s="33" t="s">
        <v>4074</v>
      </c>
    </row>
    <row r="65" ht="25.5">
      <c r="A65" s="1" t="s">
        <v>309</v>
      </c>
      <c r="E65" s="27" t="s">
        <v>3322</v>
      </c>
    </row>
    <row r="66">
      <c r="A66" s="1" t="s">
        <v>300</v>
      </c>
      <c r="B66" s="1">
        <v>15</v>
      </c>
      <c r="C66" s="26" t="s">
        <v>3334</v>
      </c>
      <c r="D66" t="s">
        <v>298</v>
      </c>
      <c r="E66" s="27" t="s">
        <v>3335</v>
      </c>
      <c r="F66" s="28" t="s">
        <v>327</v>
      </c>
      <c r="G66" s="29">
        <v>1.863</v>
      </c>
      <c r="H66" s="28">
        <v>0</v>
      </c>
      <c r="I66" s="30">
        <f>ROUND(G66*H66,P4)</f>
        <v>0</v>
      </c>
      <c r="L66" s="31">
        <v>0</v>
      </c>
      <c r="M66" s="24">
        <f>ROUND(G66*L66,P4)</f>
        <v>0</v>
      </c>
      <c r="N66" s="25" t="s">
        <v>780</v>
      </c>
      <c r="O66" s="32">
        <f>M66*AA66</f>
        <v>0</v>
      </c>
      <c r="P66" s="1">
        <v>3</v>
      </c>
      <c r="AA66" s="1">
        <f>IF(P66=1,$O$3,IF(P66=2,$O$4,$O$5))</f>
        <v>0</v>
      </c>
    </row>
    <row r="67">
      <c r="A67" s="1" t="s">
        <v>306</v>
      </c>
      <c r="E67" s="27" t="s">
        <v>329</v>
      </c>
    </row>
    <row r="68" ht="25.5">
      <c r="A68" s="1" t="s">
        <v>308</v>
      </c>
      <c r="E68" s="33" t="s">
        <v>4075</v>
      </c>
    </row>
    <row r="69" ht="306">
      <c r="A69" s="1" t="s">
        <v>309</v>
      </c>
      <c r="E69" s="27" t="s">
        <v>3337</v>
      </c>
    </row>
    <row r="70">
      <c r="A70" s="1" t="s">
        <v>300</v>
      </c>
      <c r="B70" s="1">
        <v>16</v>
      </c>
      <c r="C70" s="26" t="s">
        <v>3213</v>
      </c>
      <c r="D70" t="s">
        <v>298</v>
      </c>
      <c r="E70" s="27" t="s">
        <v>3338</v>
      </c>
      <c r="F70" s="28" t="s">
        <v>327</v>
      </c>
      <c r="G70" s="29">
        <v>162.875</v>
      </c>
      <c r="H70" s="28">
        <v>0</v>
      </c>
      <c r="I70" s="30">
        <f>ROUND(G70*H70,P4)</f>
        <v>0</v>
      </c>
      <c r="L70" s="31">
        <v>0</v>
      </c>
      <c r="M70" s="24">
        <f>ROUND(G70*L70,P4)</f>
        <v>0</v>
      </c>
      <c r="N70" s="25" t="s">
        <v>780</v>
      </c>
      <c r="O70" s="32">
        <f>M70*AA70</f>
        <v>0</v>
      </c>
      <c r="P70" s="1">
        <v>3</v>
      </c>
      <c r="AA70" s="1">
        <f>IF(P70=1,$O$3,IF(P70=2,$O$4,$O$5))</f>
        <v>0</v>
      </c>
    </row>
    <row r="71">
      <c r="A71" s="1" t="s">
        <v>306</v>
      </c>
      <c r="E71" s="27" t="s">
        <v>3339</v>
      </c>
    </row>
    <row r="72" ht="25.5">
      <c r="A72" s="1" t="s">
        <v>308</v>
      </c>
      <c r="E72" s="33" t="s">
        <v>4076</v>
      </c>
    </row>
    <row r="73" ht="306">
      <c r="A73" s="1" t="s">
        <v>309</v>
      </c>
      <c r="E73" s="27" t="s">
        <v>3341</v>
      </c>
    </row>
    <row r="74">
      <c r="A74" s="1" t="s">
        <v>300</v>
      </c>
      <c r="B74" s="1">
        <v>17</v>
      </c>
      <c r="C74" s="26" t="s">
        <v>3342</v>
      </c>
      <c r="D74" t="s">
        <v>298</v>
      </c>
      <c r="E74" s="27" t="s">
        <v>3343</v>
      </c>
      <c r="F74" s="28" t="s">
        <v>327</v>
      </c>
      <c r="G74" s="29">
        <v>3.9169999999999998</v>
      </c>
      <c r="H74" s="28">
        <v>0</v>
      </c>
      <c r="I74" s="30">
        <f>ROUND(G74*H74,P4)</f>
        <v>0</v>
      </c>
      <c r="L74" s="31">
        <v>0</v>
      </c>
      <c r="M74" s="24">
        <f>ROUND(G74*L74,P4)</f>
        <v>0</v>
      </c>
      <c r="N74" s="25" t="s">
        <v>780</v>
      </c>
      <c r="O74" s="32">
        <f>M74*AA74</f>
        <v>0</v>
      </c>
      <c r="P74" s="1">
        <v>3</v>
      </c>
      <c r="AA74" s="1">
        <f>IF(P74=1,$O$3,IF(P74=2,$O$4,$O$5))</f>
        <v>0</v>
      </c>
    </row>
    <row r="75">
      <c r="A75" s="1" t="s">
        <v>306</v>
      </c>
      <c r="E75" s="27" t="s">
        <v>3344</v>
      </c>
    </row>
    <row r="76" ht="25.5">
      <c r="A76" s="1" t="s">
        <v>308</v>
      </c>
      <c r="E76" s="33" t="s">
        <v>4077</v>
      </c>
    </row>
    <row r="77" ht="306">
      <c r="A77" s="1" t="s">
        <v>309</v>
      </c>
      <c r="E77" s="27" t="s">
        <v>3346</v>
      </c>
    </row>
    <row r="78">
      <c r="A78" s="1" t="s">
        <v>297</v>
      </c>
      <c r="C78" s="22" t="s">
        <v>336</v>
      </c>
      <c r="E78" s="23" t="s">
        <v>337</v>
      </c>
      <c r="L78" s="24">
        <f>SUMIFS(L79:L82,A79:A82,"P")</f>
        <v>0</v>
      </c>
      <c r="M78" s="24">
        <f>SUMIFS(M79:M82,A79:A82,"P")</f>
        <v>0</v>
      </c>
      <c r="N78" s="25"/>
    </row>
    <row r="79">
      <c r="A79" s="1" t="s">
        <v>300</v>
      </c>
      <c r="B79" s="1">
        <v>18</v>
      </c>
      <c r="C79" s="26" t="s">
        <v>4078</v>
      </c>
      <c r="D79" t="s">
        <v>298</v>
      </c>
      <c r="E79" s="27" t="s">
        <v>4079</v>
      </c>
      <c r="F79" s="28" t="s">
        <v>327</v>
      </c>
      <c r="G79" s="29">
        <v>2.3999999999999999</v>
      </c>
      <c r="H79" s="28">
        <v>0</v>
      </c>
      <c r="I79" s="30">
        <f>ROUND(G79*H79,P4)</f>
        <v>0</v>
      </c>
      <c r="L79" s="31">
        <v>0</v>
      </c>
      <c r="M79" s="24">
        <f>ROUND(G79*L79,P4)</f>
        <v>0</v>
      </c>
      <c r="N79" s="25" t="s">
        <v>2659</v>
      </c>
      <c r="O79" s="32">
        <f>M79*AA79</f>
        <v>0</v>
      </c>
      <c r="P79" s="1">
        <v>3</v>
      </c>
      <c r="AA79" s="1">
        <f>IF(P79=1,$O$3,IF(P79=2,$O$4,$O$5))</f>
        <v>0</v>
      </c>
    </row>
    <row r="80">
      <c r="A80" s="1" t="s">
        <v>306</v>
      </c>
      <c r="E80" s="27" t="s">
        <v>329</v>
      </c>
    </row>
    <row r="81" ht="25.5">
      <c r="A81" s="1" t="s">
        <v>308</v>
      </c>
      <c r="E81" s="33" t="s">
        <v>4080</v>
      </c>
    </row>
    <row r="82" ht="229.5">
      <c r="A82" s="1" t="s">
        <v>309</v>
      </c>
      <c r="E82" s="27" t="s">
        <v>3522</v>
      </c>
    </row>
    <row r="83">
      <c r="A83" s="1" t="s">
        <v>297</v>
      </c>
      <c r="C83" s="22" t="s">
        <v>923</v>
      </c>
      <c r="E83" s="23" t="s">
        <v>3729</v>
      </c>
      <c r="L83" s="24">
        <f>SUMIFS(L84:L87,A84:A87,"P")</f>
        <v>0</v>
      </c>
      <c r="M83" s="24">
        <f>SUMIFS(M84:M87,A84:A87,"P")</f>
        <v>0</v>
      </c>
      <c r="N83" s="25"/>
    </row>
    <row r="84">
      <c r="A84" s="1" t="s">
        <v>300</v>
      </c>
      <c r="B84" s="1">
        <v>19</v>
      </c>
      <c r="C84" s="26" t="s">
        <v>4081</v>
      </c>
      <c r="D84" t="s">
        <v>298</v>
      </c>
      <c r="E84" s="27" t="s">
        <v>4082</v>
      </c>
      <c r="F84" s="28" t="s">
        <v>327</v>
      </c>
      <c r="G84" s="29">
        <v>1.73</v>
      </c>
      <c r="H84" s="28">
        <v>0</v>
      </c>
      <c r="I84" s="30">
        <f>ROUND(G84*H84,P4)</f>
        <v>0</v>
      </c>
      <c r="L84" s="31">
        <v>0</v>
      </c>
      <c r="M84" s="24">
        <f>ROUND(G84*L84,P4)</f>
        <v>0</v>
      </c>
      <c r="N84" s="25" t="s">
        <v>2659</v>
      </c>
      <c r="O84" s="32">
        <f>M84*AA84</f>
        <v>0</v>
      </c>
      <c r="P84" s="1">
        <v>3</v>
      </c>
      <c r="AA84" s="1">
        <f>IF(P84=1,$O$3,IF(P84=2,$O$4,$O$5))</f>
        <v>0</v>
      </c>
    </row>
    <row r="85">
      <c r="A85" s="1" t="s">
        <v>306</v>
      </c>
      <c r="E85" s="27" t="s">
        <v>329</v>
      </c>
    </row>
    <row r="86" ht="25.5">
      <c r="A86" s="1" t="s">
        <v>308</v>
      </c>
      <c r="E86" s="33" t="s">
        <v>4083</v>
      </c>
    </row>
    <row r="87" ht="229.5">
      <c r="A87" s="1" t="s">
        <v>309</v>
      </c>
      <c r="E87" s="27" t="s">
        <v>4084</v>
      </c>
    </row>
    <row r="88">
      <c r="A88" s="1" t="s">
        <v>297</v>
      </c>
      <c r="C88" s="22" t="s">
        <v>654</v>
      </c>
      <c r="E88" s="23" t="s">
        <v>655</v>
      </c>
      <c r="L88" s="24">
        <f>SUMIFS(L89:L144,A89:A144,"P")</f>
        <v>0</v>
      </c>
      <c r="M88" s="24">
        <f>SUMIFS(M89:M144,A89:A144,"P")</f>
        <v>0</v>
      </c>
      <c r="N88" s="25"/>
    </row>
    <row r="89">
      <c r="A89" s="1" t="s">
        <v>300</v>
      </c>
      <c r="B89" s="1">
        <v>20</v>
      </c>
      <c r="C89" s="26" t="s">
        <v>4085</v>
      </c>
      <c r="D89" t="s">
        <v>298</v>
      </c>
      <c r="E89" s="27" t="s">
        <v>4086</v>
      </c>
      <c r="F89" s="28" t="s">
        <v>350</v>
      </c>
      <c r="G89" s="29">
        <v>169.65000000000001</v>
      </c>
      <c r="H89" s="28">
        <v>0</v>
      </c>
      <c r="I89" s="30">
        <f>ROUND(G89*H89,P4)</f>
        <v>0</v>
      </c>
      <c r="L89" s="31">
        <v>0</v>
      </c>
      <c r="M89" s="24">
        <f>ROUND(G89*L89,P4)</f>
        <v>0</v>
      </c>
      <c r="N89" s="25" t="s">
        <v>2659</v>
      </c>
      <c r="O89" s="32">
        <f>M89*AA89</f>
        <v>0</v>
      </c>
      <c r="P89" s="1">
        <v>3</v>
      </c>
      <c r="AA89" s="1">
        <f>IF(P89=1,$O$3,IF(P89=2,$O$4,$O$5))</f>
        <v>0</v>
      </c>
    </row>
    <row r="90">
      <c r="A90" s="1" t="s">
        <v>306</v>
      </c>
      <c r="E90" s="27" t="s">
        <v>329</v>
      </c>
    </row>
    <row r="91" ht="25.5">
      <c r="A91" s="1" t="s">
        <v>308</v>
      </c>
      <c r="E91" s="33" t="s">
        <v>4087</v>
      </c>
    </row>
    <row r="92" ht="51">
      <c r="A92" s="1" t="s">
        <v>309</v>
      </c>
      <c r="E92" s="27" t="s">
        <v>3761</v>
      </c>
    </row>
    <row r="93">
      <c r="A93" s="1" t="s">
        <v>300</v>
      </c>
      <c r="B93" s="1">
        <v>21</v>
      </c>
      <c r="C93" s="26" t="s">
        <v>4088</v>
      </c>
      <c r="D93" t="s">
        <v>298</v>
      </c>
      <c r="E93" s="27" t="s">
        <v>4089</v>
      </c>
      <c r="F93" s="28" t="s">
        <v>350</v>
      </c>
      <c r="G93" s="29">
        <v>58.009999999999998</v>
      </c>
      <c r="H93" s="28">
        <v>0</v>
      </c>
      <c r="I93" s="30">
        <f>ROUND(G93*H93,P4)</f>
        <v>0</v>
      </c>
      <c r="L93" s="31">
        <v>0</v>
      </c>
      <c r="M93" s="24">
        <f>ROUND(G93*L93,P4)</f>
        <v>0</v>
      </c>
      <c r="N93" s="25" t="s">
        <v>2659</v>
      </c>
      <c r="O93" s="32">
        <f>M93*AA93</f>
        <v>0</v>
      </c>
      <c r="P93" s="1">
        <v>3</v>
      </c>
      <c r="AA93" s="1">
        <f>IF(P93=1,$O$3,IF(P93=2,$O$4,$O$5))</f>
        <v>0</v>
      </c>
    </row>
    <row r="94">
      <c r="A94" s="1" t="s">
        <v>306</v>
      </c>
      <c r="E94" s="27" t="s">
        <v>329</v>
      </c>
    </row>
    <row r="95" ht="38.25">
      <c r="A95" s="1" t="s">
        <v>308</v>
      </c>
      <c r="E95" s="33" t="s">
        <v>4090</v>
      </c>
    </row>
    <row r="96" ht="51">
      <c r="A96" s="1" t="s">
        <v>309</v>
      </c>
      <c r="E96" s="27" t="s">
        <v>3761</v>
      </c>
    </row>
    <row r="97">
      <c r="A97" s="1" t="s">
        <v>300</v>
      </c>
      <c r="B97" s="1">
        <v>22</v>
      </c>
      <c r="C97" s="26" t="s">
        <v>3758</v>
      </c>
      <c r="D97" t="s">
        <v>298</v>
      </c>
      <c r="E97" s="27" t="s">
        <v>3759</v>
      </c>
      <c r="F97" s="28" t="s">
        <v>350</v>
      </c>
      <c r="G97" s="29">
        <v>18.66</v>
      </c>
      <c r="H97" s="28">
        <v>0</v>
      </c>
      <c r="I97" s="30">
        <f>ROUND(G97*H97,P4)</f>
        <v>0</v>
      </c>
      <c r="L97" s="31">
        <v>0</v>
      </c>
      <c r="M97" s="24">
        <f>ROUND(G97*L97,P4)</f>
        <v>0</v>
      </c>
      <c r="N97" s="25" t="s">
        <v>2659</v>
      </c>
      <c r="O97" s="32">
        <f>M97*AA97</f>
        <v>0</v>
      </c>
      <c r="P97" s="1">
        <v>3</v>
      </c>
      <c r="AA97" s="1">
        <f>IF(P97=1,$O$3,IF(P97=2,$O$4,$O$5))</f>
        <v>0</v>
      </c>
    </row>
    <row r="98">
      <c r="A98" s="1" t="s">
        <v>306</v>
      </c>
      <c r="E98" s="27" t="s">
        <v>329</v>
      </c>
    </row>
    <row r="99" ht="25.5">
      <c r="A99" s="1" t="s">
        <v>308</v>
      </c>
      <c r="E99" s="33" t="s">
        <v>4091</v>
      </c>
    </row>
    <row r="100" ht="51">
      <c r="A100" s="1" t="s">
        <v>309</v>
      </c>
      <c r="E100" s="27" t="s">
        <v>3761</v>
      </c>
    </row>
    <row r="101">
      <c r="A101" s="1" t="s">
        <v>300</v>
      </c>
      <c r="B101" s="1">
        <v>23</v>
      </c>
      <c r="C101" s="26" t="s">
        <v>3762</v>
      </c>
      <c r="D101" t="s">
        <v>298</v>
      </c>
      <c r="E101" s="27" t="s">
        <v>3763</v>
      </c>
      <c r="F101" s="28" t="s">
        <v>350</v>
      </c>
      <c r="G101" s="29">
        <v>172.78999999999999</v>
      </c>
      <c r="H101" s="28">
        <v>0</v>
      </c>
      <c r="I101" s="30">
        <f>ROUND(G101*H101,P4)</f>
        <v>0</v>
      </c>
      <c r="L101" s="31">
        <v>0</v>
      </c>
      <c r="M101" s="24">
        <f>ROUND(G101*L101,P4)</f>
        <v>0</v>
      </c>
      <c r="N101" s="25" t="s">
        <v>2659</v>
      </c>
      <c r="O101" s="32">
        <f>M101*AA101</f>
        <v>0</v>
      </c>
      <c r="P101" s="1">
        <v>3</v>
      </c>
      <c r="AA101" s="1">
        <f>IF(P101=1,$O$3,IF(P101=2,$O$4,$O$5))</f>
        <v>0</v>
      </c>
    </row>
    <row r="102">
      <c r="A102" s="1" t="s">
        <v>306</v>
      </c>
      <c r="E102" s="27" t="s">
        <v>329</v>
      </c>
    </row>
    <row r="103" ht="25.5">
      <c r="A103" s="1" t="s">
        <v>308</v>
      </c>
      <c r="E103" s="33" t="s">
        <v>4092</v>
      </c>
    </row>
    <row r="104" ht="51">
      <c r="A104" s="1" t="s">
        <v>309</v>
      </c>
      <c r="E104" s="27" t="s">
        <v>3761</v>
      </c>
    </row>
    <row r="105">
      <c r="A105" s="1" t="s">
        <v>300</v>
      </c>
      <c r="B105" s="1">
        <v>24</v>
      </c>
      <c r="C105" s="26" t="s">
        <v>4093</v>
      </c>
      <c r="D105" t="s">
        <v>298</v>
      </c>
      <c r="E105" s="27" t="s">
        <v>4094</v>
      </c>
      <c r="F105" s="28" t="s">
        <v>350</v>
      </c>
      <c r="G105" s="29">
        <v>17.809999999999999</v>
      </c>
      <c r="H105" s="28">
        <v>0</v>
      </c>
      <c r="I105" s="30">
        <f>ROUND(G105*H105,P4)</f>
        <v>0</v>
      </c>
      <c r="L105" s="31">
        <v>0</v>
      </c>
      <c r="M105" s="24">
        <f>ROUND(G105*L105,P4)</f>
        <v>0</v>
      </c>
      <c r="N105" s="25" t="s">
        <v>2659</v>
      </c>
      <c r="O105" s="32">
        <f>M105*AA105</f>
        <v>0</v>
      </c>
      <c r="P105" s="1">
        <v>3</v>
      </c>
      <c r="AA105" s="1">
        <f>IF(P105=1,$O$3,IF(P105=2,$O$4,$O$5))</f>
        <v>0</v>
      </c>
    </row>
    <row r="106">
      <c r="A106" s="1" t="s">
        <v>306</v>
      </c>
      <c r="E106" s="27" t="s">
        <v>329</v>
      </c>
    </row>
    <row r="107" ht="25.5">
      <c r="A107" s="1" t="s">
        <v>308</v>
      </c>
      <c r="E107" s="33" t="s">
        <v>4095</v>
      </c>
    </row>
    <row r="108" ht="102">
      <c r="A108" s="1" t="s">
        <v>309</v>
      </c>
      <c r="E108" s="27" t="s">
        <v>4096</v>
      </c>
    </row>
    <row r="109">
      <c r="A109" s="1" t="s">
        <v>300</v>
      </c>
      <c r="B109" s="1">
        <v>25</v>
      </c>
      <c r="C109" s="26" t="s">
        <v>3766</v>
      </c>
      <c r="D109" t="s">
        <v>298</v>
      </c>
      <c r="E109" s="27" t="s">
        <v>3767</v>
      </c>
      <c r="F109" s="28" t="s">
        <v>350</v>
      </c>
      <c r="G109" s="29">
        <v>6.7199999999999998</v>
      </c>
      <c r="H109" s="28">
        <v>0</v>
      </c>
      <c r="I109" s="30">
        <f>ROUND(G109*H109,P4)</f>
        <v>0</v>
      </c>
      <c r="L109" s="31">
        <v>0</v>
      </c>
      <c r="M109" s="24">
        <f>ROUND(G109*L109,P4)</f>
        <v>0</v>
      </c>
      <c r="N109" s="25" t="s">
        <v>2659</v>
      </c>
      <c r="O109" s="32">
        <f>M109*AA109</f>
        <v>0</v>
      </c>
      <c r="P109" s="1">
        <v>3</v>
      </c>
      <c r="AA109" s="1">
        <f>IF(P109=1,$O$3,IF(P109=2,$O$4,$O$5))</f>
        <v>0</v>
      </c>
    </row>
    <row r="110">
      <c r="A110" s="1" t="s">
        <v>306</v>
      </c>
      <c r="E110" s="27" t="s">
        <v>329</v>
      </c>
    </row>
    <row r="111" ht="25.5">
      <c r="A111" s="1" t="s">
        <v>308</v>
      </c>
      <c r="E111" s="33" t="s">
        <v>4097</v>
      </c>
    </row>
    <row r="112" ht="38.25">
      <c r="A112" s="1" t="s">
        <v>309</v>
      </c>
      <c r="E112" s="27" t="s">
        <v>3769</v>
      </c>
    </row>
    <row r="113">
      <c r="A113" s="1" t="s">
        <v>300</v>
      </c>
      <c r="B113" s="1">
        <v>26</v>
      </c>
      <c r="C113" s="26" t="s">
        <v>4098</v>
      </c>
      <c r="D113" t="s">
        <v>298</v>
      </c>
      <c r="E113" s="27" t="s">
        <v>4099</v>
      </c>
      <c r="F113" s="28" t="s">
        <v>350</v>
      </c>
      <c r="G113" s="29">
        <v>163.36000000000001</v>
      </c>
      <c r="H113" s="28">
        <v>0</v>
      </c>
      <c r="I113" s="30">
        <f>ROUND(G113*H113,P4)</f>
        <v>0</v>
      </c>
      <c r="L113" s="31">
        <v>0</v>
      </c>
      <c r="M113" s="24">
        <f>ROUND(G113*L113,P4)</f>
        <v>0</v>
      </c>
      <c r="N113" s="25" t="s">
        <v>2659</v>
      </c>
      <c r="O113" s="32">
        <f>M113*AA113</f>
        <v>0</v>
      </c>
      <c r="P113" s="1">
        <v>3</v>
      </c>
      <c r="AA113" s="1">
        <f>IF(P113=1,$O$3,IF(P113=2,$O$4,$O$5))</f>
        <v>0</v>
      </c>
    </row>
    <row r="114">
      <c r="A114" s="1" t="s">
        <v>306</v>
      </c>
      <c r="E114" s="27" t="s">
        <v>329</v>
      </c>
    </row>
    <row r="115" ht="25.5">
      <c r="A115" s="1" t="s">
        <v>308</v>
      </c>
      <c r="E115" s="33" t="s">
        <v>4100</v>
      </c>
    </row>
    <row r="116" ht="51">
      <c r="A116" s="1" t="s">
        <v>309</v>
      </c>
      <c r="E116" s="27" t="s">
        <v>4101</v>
      </c>
    </row>
    <row r="117">
      <c r="A117" s="1" t="s">
        <v>300</v>
      </c>
      <c r="B117" s="1">
        <v>27</v>
      </c>
      <c r="C117" s="26" t="s">
        <v>4102</v>
      </c>
      <c r="D117" t="s">
        <v>298</v>
      </c>
      <c r="E117" s="27" t="s">
        <v>4103</v>
      </c>
      <c r="F117" s="28" t="s">
        <v>350</v>
      </c>
      <c r="G117" s="29">
        <v>334.25999999999999</v>
      </c>
      <c r="H117" s="28">
        <v>0</v>
      </c>
      <c r="I117" s="30">
        <f>ROUND(G117*H117,P4)</f>
        <v>0</v>
      </c>
      <c r="L117" s="31">
        <v>0</v>
      </c>
      <c r="M117" s="24">
        <f>ROUND(G117*L117,P4)</f>
        <v>0</v>
      </c>
      <c r="N117" s="25" t="s">
        <v>2659</v>
      </c>
      <c r="O117" s="32">
        <f>M117*AA117</f>
        <v>0</v>
      </c>
      <c r="P117" s="1">
        <v>3</v>
      </c>
      <c r="AA117" s="1">
        <f>IF(P117=1,$O$3,IF(P117=2,$O$4,$O$5))</f>
        <v>0</v>
      </c>
    </row>
    <row r="118">
      <c r="A118" s="1" t="s">
        <v>306</v>
      </c>
      <c r="E118" s="27" t="s">
        <v>329</v>
      </c>
    </row>
    <row r="119" ht="38.25">
      <c r="A119" s="1" t="s">
        <v>308</v>
      </c>
      <c r="E119" s="33" t="s">
        <v>4104</v>
      </c>
    </row>
    <row r="120" ht="51">
      <c r="A120" s="1" t="s">
        <v>309</v>
      </c>
      <c r="E120" s="27" t="s">
        <v>4101</v>
      </c>
    </row>
    <row r="121">
      <c r="A121" s="1" t="s">
        <v>300</v>
      </c>
      <c r="B121" s="1">
        <v>28</v>
      </c>
      <c r="C121" s="26" t="s">
        <v>4105</v>
      </c>
      <c r="D121" t="s">
        <v>298</v>
      </c>
      <c r="E121" s="27" t="s">
        <v>4106</v>
      </c>
      <c r="F121" s="28" t="s">
        <v>350</v>
      </c>
      <c r="G121" s="29">
        <v>157.08000000000001</v>
      </c>
      <c r="H121" s="28">
        <v>0</v>
      </c>
      <c r="I121" s="30">
        <f>ROUND(G121*H121,P4)</f>
        <v>0</v>
      </c>
      <c r="L121" s="31">
        <v>0</v>
      </c>
      <c r="M121" s="24">
        <f>ROUND(G121*L121,P4)</f>
        <v>0</v>
      </c>
      <c r="N121" s="25" t="s">
        <v>2659</v>
      </c>
      <c r="O121" s="32">
        <f>M121*AA121</f>
        <v>0</v>
      </c>
      <c r="P121" s="1">
        <v>3</v>
      </c>
      <c r="AA121" s="1">
        <f>IF(P121=1,$O$3,IF(P121=2,$O$4,$O$5))</f>
        <v>0</v>
      </c>
    </row>
    <row r="122">
      <c r="A122" s="1" t="s">
        <v>306</v>
      </c>
      <c r="E122" s="27" t="s">
        <v>329</v>
      </c>
    </row>
    <row r="123" ht="25.5">
      <c r="A123" s="1" t="s">
        <v>308</v>
      </c>
      <c r="E123" s="33" t="s">
        <v>4107</v>
      </c>
    </row>
    <row r="124" ht="140.25">
      <c r="A124" s="1" t="s">
        <v>309</v>
      </c>
      <c r="E124" s="27" t="s">
        <v>4108</v>
      </c>
    </row>
    <row r="125">
      <c r="A125" s="1" t="s">
        <v>300</v>
      </c>
      <c r="B125" s="1">
        <v>29</v>
      </c>
      <c r="C125" s="26" t="s">
        <v>4109</v>
      </c>
      <c r="D125" t="s">
        <v>298</v>
      </c>
      <c r="E125" s="27" t="s">
        <v>4110</v>
      </c>
      <c r="F125" s="28" t="s">
        <v>350</v>
      </c>
      <c r="G125" s="29">
        <v>16.960000000000001</v>
      </c>
      <c r="H125" s="28">
        <v>0</v>
      </c>
      <c r="I125" s="30">
        <f>ROUND(G125*H125,P4)</f>
        <v>0</v>
      </c>
      <c r="L125" s="31">
        <v>0</v>
      </c>
      <c r="M125" s="24">
        <f>ROUND(G125*L125,P4)</f>
        <v>0</v>
      </c>
      <c r="N125" s="25" t="s">
        <v>2659</v>
      </c>
      <c r="O125" s="32">
        <f>M125*AA125</f>
        <v>0</v>
      </c>
      <c r="P125" s="1">
        <v>3</v>
      </c>
      <c r="AA125" s="1">
        <f>IF(P125=1,$O$3,IF(P125=2,$O$4,$O$5))</f>
        <v>0</v>
      </c>
    </row>
    <row r="126">
      <c r="A126" s="1" t="s">
        <v>306</v>
      </c>
      <c r="E126" s="27" t="s">
        <v>329</v>
      </c>
    </row>
    <row r="127" ht="25.5">
      <c r="A127" s="1" t="s">
        <v>308</v>
      </c>
      <c r="E127" s="33" t="s">
        <v>4111</v>
      </c>
    </row>
    <row r="128" ht="140.25">
      <c r="A128" s="1" t="s">
        <v>309</v>
      </c>
      <c r="E128" s="27" t="s">
        <v>4108</v>
      </c>
    </row>
    <row r="129">
      <c r="A129" s="1" t="s">
        <v>300</v>
      </c>
      <c r="B129" s="1">
        <v>30</v>
      </c>
      <c r="C129" s="26" t="s">
        <v>4112</v>
      </c>
      <c r="D129" t="s">
        <v>298</v>
      </c>
      <c r="E129" s="27" t="s">
        <v>4113</v>
      </c>
      <c r="F129" s="28" t="s">
        <v>350</v>
      </c>
      <c r="G129" s="29">
        <v>160.22</v>
      </c>
      <c r="H129" s="28">
        <v>0</v>
      </c>
      <c r="I129" s="30">
        <f>ROUND(G129*H129,P4)</f>
        <v>0</v>
      </c>
      <c r="L129" s="31">
        <v>0</v>
      </c>
      <c r="M129" s="24">
        <f>ROUND(G129*L129,P4)</f>
        <v>0</v>
      </c>
      <c r="N129" s="25" t="s">
        <v>2659</v>
      </c>
      <c r="O129" s="32">
        <f>M129*AA129</f>
        <v>0</v>
      </c>
      <c r="P129" s="1">
        <v>3</v>
      </c>
      <c r="AA129" s="1">
        <f>IF(P129=1,$O$3,IF(P129=2,$O$4,$O$5))</f>
        <v>0</v>
      </c>
    </row>
    <row r="130">
      <c r="A130" s="1" t="s">
        <v>306</v>
      </c>
      <c r="E130" s="27" t="s">
        <v>329</v>
      </c>
    </row>
    <row r="131" ht="25.5">
      <c r="A131" s="1" t="s">
        <v>308</v>
      </c>
      <c r="E131" s="33" t="s">
        <v>4114</v>
      </c>
    </row>
    <row r="132" ht="140.25">
      <c r="A132" s="1" t="s">
        <v>309</v>
      </c>
      <c r="E132" s="27" t="s">
        <v>4108</v>
      </c>
    </row>
    <row r="133">
      <c r="A133" s="1" t="s">
        <v>300</v>
      </c>
      <c r="B133" s="1">
        <v>31</v>
      </c>
      <c r="C133" s="26" t="s">
        <v>4115</v>
      </c>
      <c r="D133" t="s">
        <v>298</v>
      </c>
      <c r="E133" s="27" t="s">
        <v>4116</v>
      </c>
      <c r="F133" s="28" t="s">
        <v>350</v>
      </c>
      <c r="G133" s="29">
        <v>163.36000000000001</v>
      </c>
      <c r="H133" s="28">
        <v>0</v>
      </c>
      <c r="I133" s="30">
        <f>ROUND(G133*H133,P4)</f>
        <v>0</v>
      </c>
      <c r="L133" s="31">
        <v>0</v>
      </c>
      <c r="M133" s="24">
        <f>ROUND(G133*L133,P4)</f>
        <v>0</v>
      </c>
      <c r="N133" s="25" t="s">
        <v>2659</v>
      </c>
      <c r="O133" s="32">
        <f>M133*AA133</f>
        <v>0</v>
      </c>
      <c r="P133" s="1">
        <v>3</v>
      </c>
      <c r="AA133" s="1">
        <f>IF(P133=1,$O$3,IF(P133=2,$O$4,$O$5))</f>
        <v>0</v>
      </c>
    </row>
    <row r="134">
      <c r="A134" s="1" t="s">
        <v>306</v>
      </c>
      <c r="E134" s="27" t="s">
        <v>329</v>
      </c>
    </row>
    <row r="135" ht="25.5">
      <c r="A135" s="1" t="s">
        <v>308</v>
      </c>
      <c r="E135" s="33" t="s">
        <v>4100</v>
      </c>
    </row>
    <row r="136" ht="140.25">
      <c r="A136" s="1" t="s">
        <v>309</v>
      </c>
      <c r="E136" s="27" t="s">
        <v>4108</v>
      </c>
    </row>
    <row r="137">
      <c r="A137" s="1" t="s">
        <v>300</v>
      </c>
      <c r="B137" s="1">
        <v>32</v>
      </c>
      <c r="C137" s="26" t="s">
        <v>4117</v>
      </c>
      <c r="D137" t="s">
        <v>298</v>
      </c>
      <c r="E137" s="27" t="s">
        <v>4118</v>
      </c>
      <c r="F137" s="28" t="s">
        <v>350</v>
      </c>
      <c r="G137" s="29">
        <v>45.850000000000001</v>
      </c>
      <c r="H137" s="28">
        <v>0</v>
      </c>
      <c r="I137" s="30">
        <f>ROUND(G137*H137,P4)</f>
        <v>0</v>
      </c>
      <c r="L137" s="31">
        <v>0</v>
      </c>
      <c r="M137" s="24">
        <f>ROUND(G137*L137,P4)</f>
        <v>0</v>
      </c>
      <c r="N137" s="25" t="s">
        <v>2659</v>
      </c>
      <c r="O137" s="32">
        <f>M137*AA137</f>
        <v>0</v>
      </c>
      <c r="P137" s="1">
        <v>3</v>
      </c>
      <c r="AA137" s="1">
        <f>IF(P137=1,$O$3,IF(P137=2,$O$4,$O$5))</f>
        <v>0</v>
      </c>
    </row>
    <row r="138">
      <c r="A138" s="1" t="s">
        <v>306</v>
      </c>
      <c r="E138" s="27" t="s">
        <v>329</v>
      </c>
    </row>
    <row r="139" ht="38.25">
      <c r="A139" s="1" t="s">
        <v>308</v>
      </c>
      <c r="E139" s="33" t="s">
        <v>4119</v>
      </c>
    </row>
    <row r="140" ht="140.25">
      <c r="A140" s="1" t="s">
        <v>309</v>
      </c>
      <c r="E140" s="27" t="s">
        <v>3773</v>
      </c>
    </row>
    <row r="141">
      <c r="A141" s="1" t="s">
        <v>300</v>
      </c>
      <c r="B141" s="1">
        <v>33</v>
      </c>
      <c r="C141" s="26" t="s">
        <v>4120</v>
      </c>
      <c r="D141" t="s">
        <v>298</v>
      </c>
      <c r="E141" s="27" t="s">
        <v>4121</v>
      </c>
      <c r="F141" s="28" t="s">
        <v>350</v>
      </c>
      <c r="G141" s="29">
        <v>6.8899999999999997</v>
      </c>
      <c r="H141" s="28">
        <v>0</v>
      </c>
      <c r="I141" s="30">
        <f>ROUND(G141*H141,P4)</f>
        <v>0</v>
      </c>
      <c r="L141" s="31">
        <v>0</v>
      </c>
      <c r="M141" s="24">
        <f>ROUND(G141*L141,P4)</f>
        <v>0</v>
      </c>
      <c r="N141" s="25" t="s">
        <v>2659</v>
      </c>
      <c r="O141" s="32">
        <f>M141*AA141</f>
        <v>0</v>
      </c>
      <c r="P141" s="1">
        <v>3</v>
      </c>
      <c r="AA141" s="1">
        <f>IF(P141=1,$O$3,IF(P141=2,$O$4,$O$5))</f>
        <v>0</v>
      </c>
    </row>
    <row r="142">
      <c r="A142" s="1" t="s">
        <v>306</v>
      </c>
      <c r="E142" s="27" t="s">
        <v>329</v>
      </c>
    </row>
    <row r="143" ht="25.5">
      <c r="A143" s="1" t="s">
        <v>308</v>
      </c>
      <c r="E143" s="33" t="s">
        <v>4122</v>
      </c>
    </row>
    <row r="144" ht="140.25">
      <c r="A144" s="1" t="s">
        <v>309</v>
      </c>
      <c r="E144" s="27" t="s">
        <v>3773</v>
      </c>
    </row>
    <row r="145">
      <c r="A145" s="1" t="s">
        <v>297</v>
      </c>
      <c r="C145" s="22" t="s">
        <v>639</v>
      </c>
      <c r="E145" s="23" t="s">
        <v>640</v>
      </c>
      <c r="L145" s="24">
        <f>SUMIFS(L146:L149,A146:A149,"P")</f>
        <v>0</v>
      </c>
      <c r="M145" s="24">
        <f>SUMIFS(M146:M149,A146:A149,"P")</f>
        <v>0</v>
      </c>
      <c r="N145" s="25"/>
    </row>
    <row r="146">
      <c r="A146" s="1" t="s">
        <v>300</v>
      </c>
      <c r="B146" s="1">
        <v>34</v>
      </c>
      <c r="C146" s="26" t="s">
        <v>4123</v>
      </c>
      <c r="D146" t="s">
        <v>298</v>
      </c>
      <c r="E146" s="27" t="s">
        <v>4124</v>
      </c>
      <c r="F146" s="28" t="s">
        <v>333</v>
      </c>
      <c r="G146" s="29">
        <v>18.280000000000001</v>
      </c>
      <c r="H146" s="28">
        <v>0</v>
      </c>
      <c r="I146" s="30">
        <f>ROUND(G146*H146,P4)</f>
        <v>0</v>
      </c>
      <c r="L146" s="31">
        <v>0</v>
      </c>
      <c r="M146" s="24">
        <f>ROUND(G146*L146,P4)</f>
        <v>0</v>
      </c>
      <c r="N146" s="25" t="s">
        <v>780</v>
      </c>
      <c r="O146" s="32">
        <f>M146*AA146</f>
        <v>0</v>
      </c>
      <c r="P146" s="1">
        <v>3</v>
      </c>
      <c r="AA146" s="1">
        <f>IF(P146=1,$O$3,IF(P146=2,$O$4,$O$5))</f>
        <v>0</v>
      </c>
    </row>
    <row r="147">
      <c r="A147" s="1" t="s">
        <v>306</v>
      </c>
      <c r="E147" s="27" t="s">
        <v>4125</v>
      </c>
    </row>
    <row r="148" ht="25.5">
      <c r="A148" s="1" t="s">
        <v>308</v>
      </c>
      <c r="E148" s="33" t="s">
        <v>4126</v>
      </c>
    </row>
    <row r="149" ht="255">
      <c r="A149" s="1" t="s">
        <v>309</v>
      </c>
      <c r="E149" s="27" t="s">
        <v>3459</v>
      </c>
    </row>
    <row r="150">
      <c r="A150" s="1" t="s">
        <v>297</v>
      </c>
      <c r="C150" s="22" t="s">
        <v>643</v>
      </c>
      <c r="E150" s="23" t="s">
        <v>3134</v>
      </c>
      <c r="L150" s="24">
        <f>SUMIFS(L151:L198,A151:A198,"P")</f>
        <v>0</v>
      </c>
      <c r="M150" s="24">
        <f>SUMIFS(M151:M198,A151:A198,"P")</f>
        <v>0</v>
      </c>
      <c r="N150" s="25"/>
    </row>
    <row r="151">
      <c r="A151" s="1" t="s">
        <v>300</v>
      </c>
      <c r="B151" s="1">
        <v>35</v>
      </c>
      <c r="C151" s="26" t="s">
        <v>4127</v>
      </c>
      <c r="D151" t="s">
        <v>298</v>
      </c>
      <c r="E151" s="27" t="s">
        <v>4128</v>
      </c>
      <c r="F151" s="28" t="s">
        <v>350</v>
      </c>
      <c r="G151" s="29">
        <v>12.75</v>
      </c>
      <c r="H151" s="28">
        <v>0</v>
      </c>
      <c r="I151" s="30">
        <f>ROUND(G151*H151,P4)</f>
        <v>0</v>
      </c>
      <c r="L151" s="31">
        <v>0</v>
      </c>
      <c r="M151" s="24">
        <f>ROUND(G151*L151,P4)</f>
        <v>0</v>
      </c>
      <c r="N151" s="25" t="s">
        <v>2659</v>
      </c>
      <c r="O151" s="32">
        <f>M151*AA151</f>
        <v>0</v>
      </c>
      <c r="P151" s="1">
        <v>3</v>
      </c>
      <c r="AA151" s="1">
        <f>IF(P151=1,$O$3,IF(P151=2,$O$4,$O$5))</f>
        <v>0</v>
      </c>
    </row>
    <row r="152">
      <c r="A152" s="1" t="s">
        <v>306</v>
      </c>
      <c r="E152" s="27" t="s">
        <v>329</v>
      </c>
    </row>
    <row r="153" ht="38.25">
      <c r="A153" s="1" t="s">
        <v>308</v>
      </c>
      <c r="E153" s="33" t="s">
        <v>4129</v>
      </c>
    </row>
    <row r="154" ht="38.25">
      <c r="A154" s="1" t="s">
        <v>309</v>
      </c>
      <c r="E154" s="27" t="s">
        <v>4130</v>
      </c>
    </row>
    <row r="155">
      <c r="A155" s="1" t="s">
        <v>300</v>
      </c>
      <c r="B155" s="1">
        <v>36</v>
      </c>
      <c r="C155" s="26" t="s">
        <v>4131</v>
      </c>
      <c r="D155" t="s">
        <v>298</v>
      </c>
      <c r="E155" s="27" t="s">
        <v>4132</v>
      </c>
      <c r="F155" s="28" t="s">
        <v>350</v>
      </c>
      <c r="G155" s="29">
        <v>12.75</v>
      </c>
      <c r="H155" s="28">
        <v>0</v>
      </c>
      <c r="I155" s="30">
        <f>ROUND(G155*H155,P4)</f>
        <v>0</v>
      </c>
      <c r="L155" s="31">
        <v>0</v>
      </c>
      <c r="M155" s="24">
        <f>ROUND(G155*L155,P4)</f>
        <v>0</v>
      </c>
      <c r="N155" s="25" t="s">
        <v>2659</v>
      </c>
      <c r="O155" s="32">
        <f>M155*AA155</f>
        <v>0</v>
      </c>
      <c r="P155" s="1">
        <v>3</v>
      </c>
      <c r="AA155" s="1">
        <f>IF(P155=1,$O$3,IF(P155=2,$O$4,$O$5))</f>
        <v>0</v>
      </c>
    </row>
    <row r="156">
      <c r="A156" s="1" t="s">
        <v>306</v>
      </c>
      <c r="E156" s="27" t="s">
        <v>329</v>
      </c>
    </row>
    <row r="157" ht="38.25">
      <c r="A157" s="1" t="s">
        <v>308</v>
      </c>
      <c r="E157" s="33" t="s">
        <v>4129</v>
      </c>
    </row>
    <row r="158" ht="38.25">
      <c r="A158" s="1" t="s">
        <v>309</v>
      </c>
      <c r="E158" s="27" t="s">
        <v>4130</v>
      </c>
    </row>
    <row r="159">
      <c r="A159" s="1" t="s">
        <v>300</v>
      </c>
      <c r="B159" s="1">
        <v>37</v>
      </c>
      <c r="C159" s="26" t="s">
        <v>3825</v>
      </c>
      <c r="D159" t="s">
        <v>298</v>
      </c>
      <c r="E159" s="27" t="s">
        <v>3826</v>
      </c>
      <c r="F159" s="28" t="s">
        <v>333</v>
      </c>
      <c r="G159" s="29">
        <v>40.079999999999998</v>
      </c>
      <c r="H159" s="28">
        <v>0</v>
      </c>
      <c r="I159" s="30">
        <f>ROUND(G159*H159,P4)</f>
        <v>0</v>
      </c>
      <c r="L159" s="31">
        <v>0</v>
      </c>
      <c r="M159" s="24">
        <f>ROUND(G159*L159,P4)</f>
        <v>0</v>
      </c>
      <c r="N159" s="25" t="s">
        <v>2659</v>
      </c>
      <c r="O159" s="32">
        <f>M159*AA159</f>
        <v>0</v>
      </c>
      <c r="P159" s="1">
        <v>3</v>
      </c>
      <c r="AA159" s="1">
        <f>IF(P159=1,$O$3,IF(P159=2,$O$4,$O$5))</f>
        <v>0</v>
      </c>
    </row>
    <row r="160">
      <c r="A160" s="1" t="s">
        <v>306</v>
      </c>
      <c r="E160" s="27" t="s">
        <v>329</v>
      </c>
    </row>
    <row r="161" ht="25.5">
      <c r="A161" s="1" t="s">
        <v>308</v>
      </c>
      <c r="E161" s="33" t="s">
        <v>4133</v>
      </c>
    </row>
    <row r="162" ht="51">
      <c r="A162" s="1" t="s">
        <v>309</v>
      </c>
      <c r="E162" s="27" t="s">
        <v>3828</v>
      </c>
    </row>
    <row r="163">
      <c r="A163" s="1" t="s">
        <v>300</v>
      </c>
      <c r="B163" s="1">
        <v>38</v>
      </c>
      <c r="C163" s="26" t="s">
        <v>4134</v>
      </c>
      <c r="D163" t="s">
        <v>298</v>
      </c>
      <c r="E163" s="27" t="s">
        <v>4135</v>
      </c>
      <c r="F163" s="28" t="s">
        <v>333</v>
      </c>
      <c r="G163" s="29">
        <v>49.409999999999997</v>
      </c>
      <c r="H163" s="28">
        <v>0</v>
      </c>
      <c r="I163" s="30">
        <f>ROUND(G163*H163,P4)</f>
        <v>0</v>
      </c>
      <c r="L163" s="31">
        <v>0</v>
      </c>
      <c r="M163" s="24">
        <f>ROUND(G163*L163,P4)</f>
        <v>0</v>
      </c>
      <c r="N163" s="25" t="s">
        <v>2659</v>
      </c>
      <c r="O163" s="32">
        <f>M163*AA163</f>
        <v>0</v>
      </c>
      <c r="P163" s="1">
        <v>3</v>
      </c>
      <c r="AA163" s="1">
        <f>IF(P163=1,$O$3,IF(P163=2,$O$4,$O$5))</f>
        <v>0</v>
      </c>
    </row>
    <row r="164">
      <c r="A164" s="1" t="s">
        <v>306</v>
      </c>
      <c r="E164" s="27" t="s">
        <v>329</v>
      </c>
    </row>
    <row r="165" ht="38.25">
      <c r="A165" s="1" t="s">
        <v>308</v>
      </c>
      <c r="E165" s="33" t="s">
        <v>4136</v>
      </c>
    </row>
    <row r="166" ht="51">
      <c r="A166" s="1" t="s">
        <v>309</v>
      </c>
      <c r="E166" s="27" t="s">
        <v>3828</v>
      </c>
    </row>
    <row r="167">
      <c r="A167" s="1" t="s">
        <v>300</v>
      </c>
      <c r="B167" s="1">
        <v>39</v>
      </c>
      <c r="C167" s="26" t="s">
        <v>4137</v>
      </c>
      <c r="D167" t="s">
        <v>298</v>
      </c>
      <c r="E167" s="27" t="s">
        <v>4138</v>
      </c>
      <c r="F167" s="28" t="s">
        <v>333</v>
      </c>
      <c r="G167" s="29">
        <v>4</v>
      </c>
      <c r="H167" s="28">
        <v>0</v>
      </c>
      <c r="I167" s="30">
        <f>ROUND(G167*H167,P4)</f>
        <v>0</v>
      </c>
      <c r="L167" s="31">
        <v>0</v>
      </c>
      <c r="M167" s="24">
        <f>ROUND(G167*L167,P4)</f>
        <v>0</v>
      </c>
      <c r="N167" s="25" t="s">
        <v>2659</v>
      </c>
      <c r="O167" s="32">
        <f>M167*AA167</f>
        <v>0</v>
      </c>
      <c r="P167" s="1">
        <v>3</v>
      </c>
      <c r="AA167" s="1">
        <f>IF(P167=1,$O$3,IF(P167=2,$O$4,$O$5))</f>
        <v>0</v>
      </c>
    </row>
    <row r="168">
      <c r="A168" s="1" t="s">
        <v>306</v>
      </c>
      <c r="E168" s="27" t="s">
        <v>329</v>
      </c>
    </row>
    <row r="169" ht="25.5">
      <c r="A169" s="1" t="s">
        <v>308</v>
      </c>
      <c r="E169" s="33" t="s">
        <v>4139</v>
      </c>
    </row>
    <row r="170">
      <c r="A170" s="1" t="s">
        <v>309</v>
      </c>
      <c r="E170" s="27" t="s">
        <v>3498</v>
      </c>
    </row>
    <row r="171">
      <c r="A171" s="1" t="s">
        <v>300</v>
      </c>
      <c r="B171" s="1">
        <v>40</v>
      </c>
      <c r="C171" s="26" t="s">
        <v>3495</v>
      </c>
      <c r="D171" t="s">
        <v>298</v>
      </c>
      <c r="E171" s="27" t="s">
        <v>3496</v>
      </c>
      <c r="F171" s="28" t="s">
        <v>333</v>
      </c>
      <c r="G171" s="29">
        <v>15.1</v>
      </c>
      <c r="H171" s="28">
        <v>0</v>
      </c>
      <c r="I171" s="30">
        <f>ROUND(G171*H171,P4)</f>
        <v>0</v>
      </c>
      <c r="L171" s="31">
        <v>0</v>
      </c>
      <c r="M171" s="24">
        <f>ROUND(G171*L171,P4)</f>
        <v>0</v>
      </c>
      <c r="N171" s="25" t="s">
        <v>2659</v>
      </c>
      <c r="O171" s="32">
        <f>M171*AA171</f>
        <v>0</v>
      </c>
      <c r="P171" s="1">
        <v>3</v>
      </c>
      <c r="AA171" s="1">
        <f>IF(P171=1,$O$3,IF(P171=2,$O$4,$O$5))</f>
        <v>0</v>
      </c>
    </row>
    <row r="172">
      <c r="A172" s="1" t="s">
        <v>306</v>
      </c>
      <c r="E172" s="27" t="s">
        <v>329</v>
      </c>
    </row>
    <row r="173" ht="25.5">
      <c r="A173" s="1" t="s">
        <v>308</v>
      </c>
      <c r="E173" s="33" t="s">
        <v>4140</v>
      </c>
    </row>
    <row r="174">
      <c r="A174" s="1" t="s">
        <v>309</v>
      </c>
      <c r="E174" s="27" t="s">
        <v>3498</v>
      </c>
    </row>
    <row r="175">
      <c r="A175" s="1" t="s">
        <v>300</v>
      </c>
      <c r="B175" s="1">
        <v>41</v>
      </c>
      <c r="C175" s="26" t="s">
        <v>3499</v>
      </c>
      <c r="D175" t="s">
        <v>298</v>
      </c>
      <c r="E175" s="27" t="s">
        <v>3500</v>
      </c>
      <c r="F175" s="28" t="s">
        <v>350</v>
      </c>
      <c r="G175" s="29">
        <v>51.840000000000003</v>
      </c>
      <c r="H175" s="28">
        <v>0</v>
      </c>
      <c r="I175" s="30">
        <f>ROUND(G175*H175,P4)</f>
        <v>0</v>
      </c>
      <c r="L175" s="31">
        <v>0</v>
      </c>
      <c r="M175" s="24">
        <f>ROUND(G175*L175,P4)</f>
        <v>0</v>
      </c>
      <c r="N175" s="25" t="s">
        <v>2659</v>
      </c>
      <c r="O175" s="32">
        <f>M175*AA175</f>
        <v>0</v>
      </c>
      <c r="P175" s="1">
        <v>3</v>
      </c>
      <c r="AA175" s="1">
        <f>IF(P175=1,$O$3,IF(P175=2,$O$4,$O$5))</f>
        <v>0</v>
      </c>
    </row>
    <row r="176">
      <c r="A176" s="1" t="s">
        <v>306</v>
      </c>
      <c r="E176" s="27" t="s">
        <v>329</v>
      </c>
    </row>
    <row r="177" ht="25.5">
      <c r="A177" s="1" t="s">
        <v>308</v>
      </c>
      <c r="E177" s="33" t="s">
        <v>4141</v>
      </c>
    </row>
    <row r="178" ht="267.75">
      <c r="A178" s="1" t="s">
        <v>309</v>
      </c>
      <c r="E178" s="27" t="s">
        <v>3502</v>
      </c>
    </row>
    <row r="179">
      <c r="A179" s="1" t="s">
        <v>300</v>
      </c>
      <c r="B179" s="1">
        <v>42</v>
      </c>
      <c r="C179" s="26" t="s">
        <v>3503</v>
      </c>
      <c r="D179" t="s">
        <v>298</v>
      </c>
      <c r="E179" s="27" t="s">
        <v>3504</v>
      </c>
      <c r="F179" s="28" t="s">
        <v>327</v>
      </c>
      <c r="G179" s="29">
        <v>0.30199999999999999</v>
      </c>
      <c r="H179" s="28">
        <v>0</v>
      </c>
      <c r="I179" s="30">
        <f>ROUND(G179*H179,P4)</f>
        <v>0</v>
      </c>
      <c r="L179" s="31">
        <v>0</v>
      </c>
      <c r="M179" s="24">
        <f>ROUND(G179*L179,P4)</f>
        <v>0</v>
      </c>
      <c r="N179" s="25" t="s">
        <v>2659</v>
      </c>
      <c r="O179" s="32">
        <f>M179*AA179</f>
        <v>0</v>
      </c>
      <c r="P179" s="1">
        <v>3</v>
      </c>
      <c r="AA179" s="1">
        <f>IF(P179=1,$O$3,IF(P179=2,$O$4,$O$5))</f>
        <v>0</v>
      </c>
    </row>
    <row r="180">
      <c r="A180" s="1" t="s">
        <v>306</v>
      </c>
      <c r="E180" s="27" t="s">
        <v>329</v>
      </c>
    </row>
    <row r="181" ht="25.5">
      <c r="A181" s="1" t="s">
        <v>308</v>
      </c>
      <c r="E181" s="33" t="s">
        <v>4142</v>
      </c>
    </row>
    <row r="182" ht="38.25">
      <c r="A182" s="1" t="s">
        <v>309</v>
      </c>
      <c r="E182" s="27" t="s">
        <v>3507</v>
      </c>
    </row>
    <row r="183">
      <c r="A183" s="1" t="s">
        <v>300</v>
      </c>
      <c r="B183" s="1">
        <v>43</v>
      </c>
      <c r="C183" s="26" t="s">
        <v>4143</v>
      </c>
      <c r="D183" t="s">
        <v>298</v>
      </c>
      <c r="E183" s="27" t="s">
        <v>4144</v>
      </c>
      <c r="F183" s="28" t="s">
        <v>333</v>
      </c>
      <c r="G183" s="29">
        <v>53.25</v>
      </c>
      <c r="H183" s="28">
        <v>0</v>
      </c>
      <c r="I183" s="30">
        <f>ROUND(G183*H183,P4)</f>
        <v>0</v>
      </c>
      <c r="L183" s="31">
        <v>0</v>
      </c>
      <c r="M183" s="24">
        <f>ROUND(G183*L183,P4)</f>
        <v>0</v>
      </c>
      <c r="N183" s="25" t="s">
        <v>2659</v>
      </c>
      <c r="O183" s="32">
        <f>M183*AA183</f>
        <v>0</v>
      </c>
      <c r="P183" s="1">
        <v>3</v>
      </c>
      <c r="AA183" s="1">
        <f>IF(P183=1,$O$3,IF(P183=2,$O$4,$O$5))</f>
        <v>0</v>
      </c>
    </row>
    <row r="184">
      <c r="A184" s="1" t="s">
        <v>306</v>
      </c>
      <c r="E184" s="27" t="s">
        <v>329</v>
      </c>
    </row>
    <row r="185" ht="38.25">
      <c r="A185" s="1" t="s">
        <v>308</v>
      </c>
      <c r="E185" s="33" t="s">
        <v>4145</v>
      </c>
    </row>
    <row r="186" ht="38.25">
      <c r="A186" s="1" t="s">
        <v>309</v>
      </c>
      <c r="E186" s="27" t="s">
        <v>3507</v>
      </c>
    </row>
    <row r="187" ht="25.5">
      <c r="A187" s="1" t="s">
        <v>300</v>
      </c>
      <c r="B187" s="1">
        <v>44</v>
      </c>
      <c r="C187" s="26" t="s">
        <v>4146</v>
      </c>
      <c r="D187" t="s">
        <v>298</v>
      </c>
      <c r="E187" s="27" t="s">
        <v>4147</v>
      </c>
      <c r="F187" s="28" t="s">
        <v>333</v>
      </c>
      <c r="G187" s="29">
        <v>18</v>
      </c>
      <c r="H187" s="28">
        <v>0</v>
      </c>
      <c r="I187" s="30">
        <f>ROUND(G187*H187,P4)</f>
        <v>0</v>
      </c>
      <c r="L187" s="31">
        <v>0</v>
      </c>
      <c r="M187" s="24">
        <f>ROUND(G187*L187,P4)</f>
        <v>0</v>
      </c>
      <c r="N187" s="25" t="s">
        <v>2659</v>
      </c>
      <c r="O187" s="32">
        <f>M187*AA187</f>
        <v>0</v>
      </c>
      <c r="P187" s="1">
        <v>3</v>
      </c>
      <c r="AA187" s="1">
        <f>IF(P187=1,$O$3,IF(P187=2,$O$4,$O$5))</f>
        <v>0</v>
      </c>
    </row>
    <row r="188">
      <c r="A188" s="1" t="s">
        <v>306</v>
      </c>
      <c r="E188" s="27" t="s">
        <v>329</v>
      </c>
    </row>
    <row r="189" ht="38.25">
      <c r="A189" s="1" t="s">
        <v>308</v>
      </c>
      <c r="E189" s="33" t="s">
        <v>4148</v>
      </c>
    </row>
    <row r="190" ht="76.5">
      <c r="A190" s="1" t="s">
        <v>309</v>
      </c>
      <c r="E190" s="27" t="s">
        <v>4149</v>
      </c>
    </row>
    <row r="191">
      <c r="A191" s="1" t="s">
        <v>300</v>
      </c>
      <c r="B191" s="1">
        <v>45</v>
      </c>
      <c r="C191" s="26" t="s">
        <v>4150</v>
      </c>
      <c r="D191" t="s">
        <v>298</v>
      </c>
      <c r="E191" s="27" t="s">
        <v>4151</v>
      </c>
      <c r="F191" s="28" t="s">
        <v>350</v>
      </c>
      <c r="G191" s="29">
        <v>22.800000000000001</v>
      </c>
      <c r="H191" s="28">
        <v>0</v>
      </c>
      <c r="I191" s="30">
        <f>ROUND(G191*H191,P4)</f>
        <v>0</v>
      </c>
      <c r="L191" s="31">
        <v>0</v>
      </c>
      <c r="M191" s="24">
        <f>ROUND(G191*L191,P4)</f>
        <v>0</v>
      </c>
      <c r="N191" s="25" t="s">
        <v>2659</v>
      </c>
      <c r="O191" s="32">
        <f>M191*AA191</f>
        <v>0</v>
      </c>
      <c r="P191" s="1">
        <v>3</v>
      </c>
      <c r="AA191" s="1">
        <f>IF(P191=1,$O$3,IF(P191=2,$O$4,$O$5))</f>
        <v>0</v>
      </c>
    </row>
    <row r="192">
      <c r="A192" s="1" t="s">
        <v>306</v>
      </c>
      <c r="E192" s="27" t="s">
        <v>329</v>
      </c>
    </row>
    <row r="193" ht="25.5">
      <c r="A193" s="1" t="s">
        <v>308</v>
      </c>
      <c r="E193" s="33" t="s">
        <v>4152</v>
      </c>
    </row>
    <row r="194" ht="165.75">
      <c r="A194" s="1" t="s">
        <v>309</v>
      </c>
      <c r="E194" s="27" t="s">
        <v>4052</v>
      </c>
    </row>
    <row r="195" ht="25.5">
      <c r="A195" s="1" t="s">
        <v>300</v>
      </c>
      <c r="B195" s="1">
        <v>46</v>
      </c>
      <c r="C195" s="26" t="s">
        <v>4153</v>
      </c>
      <c r="D195" t="s">
        <v>298</v>
      </c>
      <c r="E195" s="27" t="s">
        <v>4154</v>
      </c>
      <c r="F195" s="28" t="s">
        <v>1774</v>
      </c>
      <c r="G195" s="29">
        <v>10.022</v>
      </c>
      <c r="H195" s="28">
        <v>0</v>
      </c>
      <c r="I195" s="30">
        <f>ROUND(G195*H195,P4)</f>
        <v>0</v>
      </c>
      <c r="L195" s="31">
        <v>0</v>
      </c>
      <c r="M195" s="24">
        <f>ROUND(G195*L195,P4)</f>
        <v>0</v>
      </c>
      <c r="N195" s="25" t="s">
        <v>2659</v>
      </c>
      <c r="O195" s="32">
        <f>M195*AA195</f>
        <v>0</v>
      </c>
      <c r="P195" s="1">
        <v>3</v>
      </c>
      <c r="AA195" s="1">
        <f>IF(P195=1,$O$3,IF(P195=2,$O$4,$O$5))</f>
        <v>0</v>
      </c>
    </row>
    <row r="196">
      <c r="A196" s="1" t="s">
        <v>306</v>
      </c>
      <c r="E196" s="27" t="s">
        <v>329</v>
      </c>
    </row>
    <row r="197" ht="51">
      <c r="A197" s="1" t="s">
        <v>308</v>
      </c>
      <c r="E197" s="33" t="s">
        <v>4155</v>
      </c>
    </row>
    <row r="198" ht="127.5">
      <c r="A198" s="1" t="s">
        <v>309</v>
      </c>
      <c r="E198" s="27" t="s">
        <v>4056</v>
      </c>
    </row>
    <row r="199">
      <c r="A199" s="1" t="s">
        <v>297</v>
      </c>
      <c r="C199" s="22" t="s">
        <v>1059</v>
      </c>
      <c r="E199" s="23" t="s">
        <v>1060</v>
      </c>
      <c r="L199" s="24">
        <f>SUMIFS(L200:L215,A200:A215,"P")</f>
        <v>0</v>
      </c>
      <c r="M199" s="24">
        <f>SUMIFS(M200:M215,A200:A215,"P")</f>
        <v>0</v>
      </c>
      <c r="N199" s="25"/>
    </row>
    <row r="200" ht="25.5">
      <c r="A200" s="1" t="s">
        <v>300</v>
      </c>
      <c r="B200" s="1">
        <v>47</v>
      </c>
      <c r="C200" s="26" t="s">
        <v>301</v>
      </c>
      <c r="D200" t="s">
        <v>302</v>
      </c>
      <c r="E200" s="27" t="s">
        <v>303</v>
      </c>
      <c r="F200" s="28" t="s">
        <v>304</v>
      </c>
      <c r="G200" s="29">
        <v>256.572</v>
      </c>
      <c r="H200" s="28">
        <v>0</v>
      </c>
      <c r="I200" s="30">
        <f>ROUND(G200*H200,P4)</f>
        <v>0</v>
      </c>
      <c r="L200" s="31">
        <v>0</v>
      </c>
      <c r="M200" s="24">
        <f>ROUND(G200*L200,P4)</f>
        <v>0</v>
      </c>
      <c r="N200" s="25" t="s">
        <v>305</v>
      </c>
      <c r="O200" s="32">
        <f>M200*AA200</f>
        <v>0</v>
      </c>
      <c r="P200" s="1">
        <v>3</v>
      </c>
      <c r="AA200" s="1">
        <f>IF(P200=1,$O$3,IF(P200=2,$O$4,$O$5))</f>
        <v>0</v>
      </c>
    </row>
    <row r="201">
      <c r="A201" s="1" t="s">
        <v>306</v>
      </c>
      <c r="E201" s="27" t="s">
        <v>307</v>
      </c>
    </row>
    <row r="202" ht="25.5">
      <c r="A202" s="1" t="s">
        <v>308</v>
      </c>
      <c r="E202" s="33" t="s">
        <v>4156</v>
      </c>
    </row>
    <row r="203" ht="153">
      <c r="A203" s="1" t="s">
        <v>309</v>
      </c>
      <c r="E203" s="27" t="s">
        <v>310</v>
      </c>
    </row>
    <row r="204" ht="25.5">
      <c r="A204" s="1" t="s">
        <v>300</v>
      </c>
      <c r="B204" s="1">
        <v>48</v>
      </c>
      <c r="C204" s="26" t="s">
        <v>311</v>
      </c>
      <c r="D204" t="s">
        <v>312</v>
      </c>
      <c r="E204" s="27" t="s">
        <v>313</v>
      </c>
      <c r="F204" s="28" t="s">
        <v>304</v>
      </c>
      <c r="G204" s="29">
        <v>66.808999999999997</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25.5">
      <c r="A206" s="1" t="s">
        <v>308</v>
      </c>
      <c r="E206" s="33" t="s">
        <v>4157</v>
      </c>
    </row>
    <row r="207" ht="153">
      <c r="A207" s="1" t="s">
        <v>309</v>
      </c>
      <c r="E207" s="27" t="s">
        <v>310</v>
      </c>
    </row>
    <row r="208" ht="25.5">
      <c r="A208" s="1" t="s">
        <v>300</v>
      </c>
      <c r="B208" s="1">
        <v>49</v>
      </c>
      <c r="C208" s="26" t="s">
        <v>2722</v>
      </c>
      <c r="D208" t="s">
        <v>2723</v>
      </c>
      <c r="E208" s="27" t="s">
        <v>2724</v>
      </c>
      <c r="F208" s="28" t="s">
        <v>304</v>
      </c>
      <c r="G208" s="29">
        <v>45.991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ht="25.5">
      <c r="A210" s="1" t="s">
        <v>308</v>
      </c>
      <c r="E210" s="33" t="s">
        <v>4158</v>
      </c>
    </row>
    <row r="211" ht="153">
      <c r="A211" s="1" t="s">
        <v>309</v>
      </c>
      <c r="E211" s="27" t="s">
        <v>310</v>
      </c>
    </row>
    <row r="212" ht="25.5">
      <c r="A212" s="1" t="s">
        <v>300</v>
      </c>
      <c r="B212" s="1">
        <v>50</v>
      </c>
      <c r="C212" s="26" t="s">
        <v>2899</v>
      </c>
      <c r="D212" t="s">
        <v>2900</v>
      </c>
      <c r="E212" s="27" t="s">
        <v>2901</v>
      </c>
      <c r="F212" s="28" t="s">
        <v>304</v>
      </c>
      <c r="G212" s="29">
        <v>5.1299999999999999</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25.5">
      <c r="A214" s="1" t="s">
        <v>308</v>
      </c>
      <c r="E214" s="33" t="s">
        <v>4159</v>
      </c>
    </row>
    <row r="215" ht="153">
      <c r="A215" s="1" t="s">
        <v>309</v>
      </c>
      <c r="E215" s="27" t="s">
        <v>310</v>
      </c>
    </row>
  </sheetData>
  <sheetProtection sheet="1" objects="1" scenarios="1" spinCount="100000" saltValue="pvrbYyAh1+tn/2sa6eYaYYY5HRBiNowluEv6BnpVFN4+wIjXK2d6Kh0PNAcQo2eu+8funvmiEgGWf3KsHEgWQg==" hashValue="rRmmdDgTshCJkDjM1jcUKemrYPNt8QQY3MZ2lkDkCTEmyLGsgYCVMR+Q17dqW/Ier7EwDOyTPY6DtambrJGe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COUNTIFS(L8:L228,"=0",A8:A228,"P")+COUNTIFS(L8:L228,"",A8:A228,"P")+SUM(Q8:Q228)</f>
        <v>0</v>
      </c>
    </row>
    <row r="8" ht="25.5">
      <c r="A8" s="1" t="s">
        <v>295</v>
      </c>
      <c r="C8" s="22" t="s">
        <v>4160</v>
      </c>
      <c r="E8" s="23" t="s">
        <v>131</v>
      </c>
      <c r="L8" s="24">
        <f>L9+L18+L51+L88+L113+L126+L131+L140+L173+L178+L203</f>
        <v>0</v>
      </c>
      <c r="M8" s="24">
        <f>M9+M18+M51+M88+M113+M126+M131+M140+M173+M178+M203</f>
        <v>0</v>
      </c>
      <c r="N8" s="25"/>
    </row>
    <row r="9">
      <c r="A9" s="1" t="s">
        <v>297</v>
      </c>
      <c r="C9" s="22" t="s">
        <v>298</v>
      </c>
      <c r="E9" s="23" t="s">
        <v>1711</v>
      </c>
      <c r="L9" s="24">
        <f>SUMIFS(L10:L17,A10:A17,"P")</f>
        <v>0</v>
      </c>
      <c r="M9" s="24">
        <f>SUMIFS(M10:M17,A10:A17,"P")</f>
        <v>0</v>
      </c>
      <c r="N9" s="25"/>
    </row>
    <row r="10">
      <c r="A10" s="1" t="s">
        <v>300</v>
      </c>
      <c r="B10" s="1">
        <v>1</v>
      </c>
      <c r="C10" s="26" t="s">
        <v>4161</v>
      </c>
      <c r="D10" t="s">
        <v>298</v>
      </c>
      <c r="E10" s="27" t="s">
        <v>4162</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4163</v>
      </c>
    </row>
    <row r="12">
      <c r="A12" s="1" t="s">
        <v>308</v>
      </c>
      <c r="E12" s="33" t="s">
        <v>3032</v>
      </c>
    </row>
    <row r="13">
      <c r="A13" s="1" t="s">
        <v>309</v>
      </c>
      <c r="E13" s="27" t="s">
        <v>330</v>
      </c>
    </row>
    <row r="14">
      <c r="A14" s="1" t="s">
        <v>300</v>
      </c>
      <c r="B14" s="1">
        <v>2</v>
      </c>
      <c r="C14" s="26" t="s">
        <v>4164</v>
      </c>
      <c r="D14" t="s">
        <v>298</v>
      </c>
      <c r="E14" s="27" t="s">
        <v>4165</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3032</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4166</v>
      </c>
      <c r="D19" t="s">
        <v>298</v>
      </c>
      <c r="E19" s="27" t="s">
        <v>4167</v>
      </c>
      <c r="F19" s="28" t="s">
        <v>586</v>
      </c>
      <c r="G19" s="29">
        <v>10</v>
      </c>
      <c r="H19" s="28">
        <v>0</v>
      </c>
      <c r="I19" s="30">
        <f>ROUND(G19*H19,P4)</f>
        <v>0</v>
      </c>
      <c r="L19" s="31">
        <v>0</v>
      </c>
      <c r="M19" s="24">
        <f>ROUND(G19*L19,P4)</f>
        <v>0</v>
      </c>
      <c r="N19" s="25" t="s">
        <v>2659</v>
      </c>
      <c r="O19" s="32">
        <f>M19*AA19</f>
        <v>0</v>
      </c>
      <c r="P19" s="1">
        <v>3</v>
      </c>
      <c r="AA19" s="1">
        <f>IF(P19=1,$O$3,IF(P19=2,$O$4,$O$5))</f>
        <v>0</v>
      </c>
    </row>
    <row r="20">
      <c r="A20" s="1" t="s">
        <v>306</v>
      </c>
      <c r="E20" s="27" t="s">
        <v>4168</v>
      </c>
    </row>
    <row r="21">
      <c r="A21" s="1" t="s">
        <v>308</v>
      </c>
      <c r="E21" s="33" t="s">
        <v>4169</v>
      </c>
    </row>
    <row r="22">
      <c r="A22" s="1" t="s">
        <v>309</v>
      </c>
      <c r="E22" s="27" t="s">
        <v>330</v>
      </c>
    </row>
    <row r="23">
      <c r="A23" s="1" t="s">
        <v>300</v>
      </c>
      <c r="B23" s="1">
        <v>4</v>
      </c>
      <c r="C23" s="26" t="s">
        <v>4170</v>
      </c>
      <c r="D23" t="s">
        <v>298</v>
      </c>
      <c r="E23" s="27" t="s">
        <v>4171</v>
      </c>
      <c r="F23" s="28" t="s">
        <v>327</v>
      </c>
      <c r="G23" s="29">
        <v>1</v>
      </c>
      <c r="H23" s="28">
        <v>0</v>
      </c>
      <c r="I23" s="30">
        <f>ROUND(G23*H23,P4)</f>
        <v>0</v>
      </c>
      <c r="L23" s="31">
        <v>0</v>
      </c>
      <c r="M23" s="24">
        <f>ROUND(G23*L23,P4)</f>
        <v>0</v>
      </c>
      <c r="N23" s="25" t="s">
        <v>2659</v>
      </c>
      <c r="O23" s="32">
        <f>M23*AA23</f>
        <v>0</v>
      </c>
      <c r="P23" s="1">
        <v>3</v>
      </c>
      <c r="AA23" s="1">
        <f>IF(P23=1,$O$3,IF(P23=2,$O$4,$O$5))</f>
        <v>0</v>
      </c>
    </row>
    <row r="24">
      <c r="A24" s="1" t="s">
        <v>306</v>
      </c>
      <c r="E24" s="27" t="s">
        <v>4172</v>
      </c>
    </row>
    <row r="25">
      <c r="A25" s="1" t="s">
        <v>308</v>
      </c>
      <c r="E25" s="33" t="s">
        <v>4173</v>
      </c>
    </row>
    <row r="26">
      <c r="A26" s="1" t="s">
        <v>309</v>
      </c>
      <c r="E26" s="27" t="s">
        <v>330</v>
      </c>
    </row>
    <row r="27">
      <c r="A27" s="1" t="s">
        <v>300</v>
      </c>
      <c r="B27" s="1">
        <v>5</v>
      </c>
      <c r="C27" s="26" t="s">
        <v>759</v>
      </c>
      <c r="D27" t="s">
        <v>298</v>
      </c>
      <c r="E27" s="27" t="s">
        <v>760</v>
      </c>
      <c r="F27" s="28" t="s">
        <v>327</v>
      </c>
      <c r="G27" s="29">
        <v>115</v>
      </c>
      <c r="H27" s="28">
        <v>0</v>
      </c>
      <c r="I27" s="30">
        <f>ROUND(G27*H27,P4)</f>
        <v>0</v>
      </c>
      <c r="L27" s="31">
        <v>0</v>
      </c>
      <c r="M27" s="24">
        <f>ROUND(G27*L27,P4)</f>
        <v>0</v>
      </c>
      <c r="N27" s="25" t="s">
        <v>2659</v>
      </c>
      <c r="O27" s="32">
        <f>M27*AA27</f>
        <v>0</v>
      </c>
      <c r="P27" s="1">
        <v>3</v>
      </c>
      <c r="AA27" s="1">
        <f>IF(P27=1,$O$3,IF(P27=2,$O$4,$O$5))</f>
        <v>0</v>
      </c>
    </row>
    <row r="28" ht="25.5">
      <c r="A28" s="1" t="s">
        <v>306</v>
      </c>
      <c r="E28" s="27" t="s">
        <v>4174</v>
      </c>
    </row>
    <row r="29" ht="25.5">
      <c r="A29" s="1" t="s">
        <v>308</v>
      </c>
      <c r="E29" s="33" t="s">
        <v>4175</v>
      </c>
    </row>
    <row r="30">
      <c r="A30" s="1" t="s">
        <v>309</v>
      </c>
      <c r="E30" s="27" t="s">
        <v>330</v>
      </c>
    </row>
    <row r="31">
      <c r="A31" s="1" t="s">
        <v>300</v>
      </c>
      <c r="B31" s="1">
        <v>6</v>
      </c>
      <c r="C31" s="26" t="s">
        <v>4176</v>
      </c>
      <c r="D31" t="s">
        <v>298</v>
      </c>
      <c r="E31" s="27" t="s">
        <v>4177</v>
      </c>
      <c r="F31" s="28" t="s">
        <v>327</v>
      </c>
      <c r="G31" s="29">
        <v>115</v>
      </c>
      <c r="H31" s="28">
        <v>0</v>
      </c>
      <c r="I31" s="30">
        <f>ROUND(G31*H31,P4)</f>
        <v>0</v>
      </c>
      <c r="L31" s="31">
        <v>0</v>
      </c>
      <c r="M31" s="24">
        <f>ROUND(G31*L31,P4)</f>
        <v>0</v>
      </c>
      <c r="N31" s="25" t="s">
        <v>2659</v>
      </c>
      <c r="O31" s="32">
        <f>M31*AA31</f>
        <v>0</v>
      </c>
      <c r="P31" s="1">
        <v>3</v>
      </c>
      <c r="AA31" s="1">
        <f>IF(P31=1,$O$3,IF(P31=2,$O$4,$O$5))</f>
        <v>0</v>
      </c>
    </row>
    <row r="32" ht="25.5">
      <c r="A32" s="1" t="s">
        <v>306</v>
      </c>
      <c r="E32" s="27" t="s">
        <v>4178</v>
      </c>
    </row>
    <row r="33" ht="25.5">
      <c r="A33" s="1" t="s">
        <v>308</v>
      </c>
      <c r="E33" s="33" t="s">
        <v>4175</v>
      </c>
    </row>
    <row r="34">
      <c r="A34" s="1" t="s">
        <v>309</v>
      </c>
      <c r="E34" s="27" t="s">
        <v>330</v>
      </c>
    </row>
    <row r="35">
      <c r="A35" s="1" t="s">
        <v>300</v>
      </c>
      <c r="B35" s="1">
        <v>7</v>
      </c>
      <c r="C35" s="26" t="s">
        <v>4179</v>
      </c>
      <c r="D35" t="s">
        <v>298</v>
      </c>
      <c r="E35" s="27" t="s">
        <v>4180</v>
      </c>
      <c r="F35" s="28" t="s">
        <v>327</v>
      </c>
      <c r="G35" s="29">
        <v>135</v>
      </c>
      <c r="H35" s="28">
        <v>0</v>
      </c>
      <c r="I35" s="30">
        <f>ROUND(G35*H35,P4)</f>
        <v>0</v>
      </c>
      <c r="L35" s="31">
        <v>0</v>
      </c>
      <c r="M35" s="24">
        <f>ROUND(G35*L35,P4)</f>
        <v>0</v>
      </c>
      <c r="N35" s="25" t="s">
        <v>2659</v>
      </c>
      <c r="O35" s="32">
        <f>M35*AA35</f>
        <v>0</v>
      </c>
      <c r="P35" s="1">
        <v>3</v>
      </c>
      <c r="AA35" s="1">
        <f>IF(P35=1,$O$3,IF(P35=2,$O$4,$O$5))</f>
        <v>0</v>
      </c>
    </row>
    <row r="36" ht="25.5">
      <c r="A36" s="1" t="s">
        <v>306</v>
      </c>
      <c r="E36" s="27" t="s">
        <v>4178</v>
      </c>
    </row>
    <row r="37" ht="25.5">
      <c r="A37" s="1" t="s">
        <v>308</v>
      </c>
      <c r="E37" s="33" t="s">
        <v>4181</v>
      </c>
    </row>
    <row r="38">
      <c r="A38" s="1" t="s">
        <v>309</v>
      </c>
      <c r="E38" s="27" t="s">
        <v>330</v>
      </c>
    </row>
    <row r="39">
      <c r="A39" s="1" t="s">
        <v>300</v>
      </c>
      <c r="B39" s="1">
        <v>8</v>
      </c>
      <c r="C39" s="26" t="s">
        <v>3195</v>
      </c>
      <c r="D39" t="s">
        <v>298</v>
      </c>
      <c r="E39" s="27" t="s">
        <v>3196</v>
      </c>
      <c r="F39" s="28" t="s">
        <v>327</v>
      </c>
      <c r="G39" s="29">
        <v>1</v>
      </c>
      <c r="H39" s="28">
        <v>0</v>
      </c>
      <c r="I39" s="30">
        <f>ROUND(G39*H39,P4)</f>
        <v>0</v>
      </c>
      <c r="L39" s="31">
        <v>0</v>
      </c>
      <c r="M39" s="24">
        <f>ROUND(G39*L39,P4)</f>
        <v>0</v>
      </c>
      <c r="N39" s="25" t="s">
        <v>2659</v>
      </c>
      <c r="O39" s="32">
        <f>M39*AA39</f>
        <v>0</v>
      </c>
      <c r="P39" s="1">
        <v>3</v>
      </c>
      <c r="AA39" s="1">
        <f>IF(P39=1,$O$3,IF(P39=2,$O$4,$O$5))</f>
        <v>0</v>
      </c>
    </row>
    <row r="40">
      <c r="A40" s="1" t="s">
        <v>306</v>
      </c>
      <c r="E40" s="27" t="s">
        <v>4182</v>
      </c>
    </row>
    <row r="41">
      <c r="A41" s="1" t="s">
        <v>308</v>
      </c>
      <c r="E41" s="33" t="s">
        <v>4183</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2659</v>
      </c>
      <c r="O43" s="32">
        <f>M43*AA43</f>
        <v>0</v>
      </c>
      <c r="P43" s="1">
        <v>3</v>
      </c>
      <c r="AA43" s="1">
        <f>IF(P43=1,$O$3,IF(P43=2,$O$4,$O$5))</f>
        <v>0</v>
      </c>
    </row>
    <row r="44">
      <c r="A44" s="1" t="s">
        <v>306</v>
      </c>
      <c r="E44" s="27" t="s">
        <v>4184</v>
      </c>
    </row>
    <row r="45">
      <c r="A45" s="1" t="s">
        <v>308</v>
      </c>
      <c r="E45" s="33" t="s">
        <v>4185</v>
      </c>
    </row>
    <row r="46">
      <c r="A46" s="1" t="s">
        <v>309</v>
      </c>
      <c r="E46" s="27" t="s">
        <v>330</v>
      </c>
    </row>
    <row r="47">
      <c r="A47" s="1" t="s">
        <v>300</v>
      </c>
      <c r="B47" s="1">
        <v>10</v>
      </c>
      <c r="C47" s="26" t="s">
        <v>3199</v>
      </c>
      <c r="D47" t="s">
        <v>298</v>
      </c>
      <c r="E47" s="27" t="s">
        <v>3200</v>
      </c>
      <c r="F47" s="28" t="s">
        <v>327</v>
      </c>
      <c r="G47" s="29">
        <v>1</v>
      </c>
      <c r="H47" s="28">
        <v>0</v>
      </c>
      <c r="I47" s="30">
        <f>ROUND(G47*H47,P4)</f>
        <v>0</v>
      </c>
      <c r="L47" s="31">
        <v>0</v>
      </c>
      <c r="M47" s="24">
        <f>ROUND(G47*L47,P4)</f>
        <v>0</v>
      </c>
      <c r="N47" s="25" t="s">
        <v>2659</v>
      </c>
      <c r="O47" s="32">
        <f>M47*AA47</f>
        <v>0</v>
      </c>
      <c r="P47" s="1">
        <v>3</v>
      </c>
      <c r="AA47" s="1">
        <f>IF(P47=1,$O$3,IF(P47=2,$O$4,$O$5))</f>
        <v>0</v>
      </c>
    </row>
    <row r="48">
      <c r="A48" s="1" t="s">
        <v>306</v>
      </c>
      <c r="E48" s="27" t="s">
        <v>4184</v>
      </c>
    </row>
    <row r="49">
      <c r="A49" s="1" t="s">
        <v>308</v>
      </c>
      <c r="E49" s="33" t="s">
        <v>4186</v>
      </c>
    </row>
    <row r="50">
      <c r="A50" s="1" t="s">
        <v>309</v>
      </c>
      <c r="E50" s="27" t="s">
        <v>330</v>
      </c>
    </row>
    <row r="51">
      <c r="A51" s="1" t="s">
        <v>297</v>
      </c>
      <c r="C51" s="22" t="s">
        <v>336</v>
      </c>
      <c r="E51" s="23" t="s">
        <v>337</v>
      </c>
      <c r="L51" s="24">
        <f>SUMIFS(L52:L87,A52:A87,"P")</f>
        <v>0</v>
      </c>
      <c r="M51" s="24">
        <f>SUMIFS(M52:M87,A52:A87,"P")</f>
        <v>0</v>
      </c>
      <c r="N51" s="25"/>
    </row>
    <row r="52">
      <c r="A52" s="1" t="s">
        <v>300</v>
      </c>
      <c r="B52" s="1">
        <v>11</v>
      </c>
      <c r="C52" s="26" t="s">
        <v>4187</v>
      </c>
      <c r="D52" t="s">
        <v>298</v>
      </c>
      <c r="E52" s="27" t="s">
        <v>4188</v>
      </c>
      <c r="F52" s="28" t="s">
        <v>304</v>
      </c>
      <c r="G52" s="29">
        <v>11.502000000000001</v>
      </c>
      <c r="H52" s="28">
        <v>0</v>
      </c>
      <c r="I52" s="30">
        <f>ROUND(G52*H52,P4)</f>
        <v>0</v>
      </c>
      <c r="L52" s="31">
        <v>0</v>
      </c>
      <c r="M52" s="24">
        <f>ROUND(G52*L52,P4)</f>
        <v>0</v>
      </c>
      <c r="N52" s="25" t="s">
        <v>2659</v>
      </c>
      <c r="O52" s="32">
        <f>M52*AA52</f>
        <v>0</v>
      </c>
      <c r="P52" s="1">
        <v>3</v>
      </c>
      <c r="AA52" s="1">
        <f>IF(P52=1,$O$3,IF(P52=2,$O$4,$O$5))</f>
        <v>0</v>
      </c>
    </row>
    <row r="53">
      <c r="A53" s="1" t="s">
        <v>306</v>
      </c>
      <c r="E53" s="27" t="s">
        <v>4189</v>
      </c>
    </row>
    <row r="54" ht="38.25">
      <c r="A54" s="1" t="s">
        <v>308</v>
      </c>
      <c r="E54" s="33" t="s">
        <v>4190</v>
      </c>
    </row>
    <row r="55">
      <c r="A55" s="1" t="s">
        <v>309</v>
      </c>
      <c r="E55" s="27" t="s">
        <v>330</v>
      </c>
    </row>
    <row r="56">
      <c r="A56" s="1" t="s">
        <v>300</v>
      </c>
      <c r="B56" s="1">
        <v>12</v>
      </c>
      <c r="C56" s="26" t="s">
        <v>4191</v>
      </c>
      <c r="D56" t="s">
        <v>298</v>
      </c>
      <c r="E56" s="27" t="s">
        <v>4192</v>
      </c>
      <c r="F56" s="28" t="s">
        <v>350</v>
      </c>
      <c r="G56" s="29">
        <v>105.84999999999999</v>
      </c>
      <c r="H56" s="28">
        <v>0</v>
      </c>
      <c r="I56" s="30">
        <f>ROUND(G56*H56,P4)</f>
        <v>0</v>
      </c>
      <c r="L56" s="31">
        <v>0</v>
      </c>
      <c r="M56" s="24">
        <f>ROUND(G56*L56,P4)</f>
        <v>0</v>
      </c>
      <c r="N56" s="25" t="s">
        <v>2659</v>
      </c>
      <c r="O56" s="32">
        <f>M56*AA56</f>
        <v>0</v>
      </c>
      <c r="P56" s="1">
        <v>3</v>
      </c>
      <c r="AA56" s="1">
        <f>IF(P56=1,$O$3,IF(P56=2,$O$4,$O$5))</f>
        <v>0</v>
      </c>
    </row>
    <row r="57">
      <c r="A57" s="1" t="s">
        <v>306</v>
      </c>
      <c r="E57" s="27" t="s">
        <v>4193</v>
      </c>
    </row>
    <row r="58" ht="51">
      <c r="A58" s="1" t="s">
        <v>308</v>
      </c>
      <c r="E58" s="33" t="s">
        <v>4194</v>
      </c>
    </row>
    <row r="59">
      <c r="A59" s="1" t="s">
        <v>309</v>
      </c>
      <c r="E59" s="27" t="s">
        <v>330</v>
      </c>
    </row>
    <row r="60">
      <c r="A60" s="1" t="s">
        <v>300</v>
      </c>
      <c r="B60" s="1">
        <v>13</v>
      </c>
      <c r="C60" s="26" t="s">
        <v>4195</v>
      </c>
      <c r="D60" t="s">
        <v>298</v>
      </c>
      <c r="E60" s="27" t="s">
        <v>4196</v>
      </c>
      <c r="F60" s="28" t="s">
        <v>333</v>
      </c>
      <c r="G60" s="29">
        <v>31.5</v>
      </c>
      <c r="H60" s="28">
        <v>0</v>
      </c>
      <c r="I60" s="30">
        <f>ROUND(G60*H60,P4)</f>
        <v>0</v>
      </c>
      <c r="L60" s="31">
        <v>0</v>
      </c>
      <c r="M60" s="24">
        <f>ROUND(G60*L60,P4)</f>
        <v>0</v>
      </c>
      <c r="N60" s="25" t="s">
        <v>2659</v>
      </c>
      <c r="O60" s="32">
        <f>M60*AA60</f>
        <v>0</v>
      </c>
      <c r="P60" s="1">
        <v>3</v>
      </c>
      <c r="AA60" s="1">
        <f>IF(P60=1,$O$3,IF(P60=2,$O$4,$O$5))</f>
        <v>0</v>
      </c>
    </row>
    <row r="61">
      <c r="A61" s="1" t="s">
        <v>306</v>
      </c>
      <c r="E61" s="27" t="s">
        <v>4197</v>
      </c>
    </row>
    <row r="62" ht="38.25">
      <c r="A62" s="1" t="s">
        <v>308</v>
      </c>
      <c r="E62" s="33" t="s">
        <v>4198</v>
      </c>
    </row>
    <row r="63">
      <c r="A63" s="1" t="s">
        <v>309</v>
      </c>
      <c r="E63" s="27" t="s">
        <v>330</v>
      </c>
    </row>
    <row r="64">
      <c r="A64" s="1" t="s">
        <v>300</v>
      </c>
      <c r="B64" s="1">
        <v>14</v>
      </c>
      <c r="C64" s="26" t="s">
        <v>4199</v>
      </c>
      <c r="D64" t="s">
        <v>298</v>
      </c>
      <c r="E64" s="27" t="s">
        <v>4200</v>
      </c>
      <c r="F64" s="28" t="s">
        <v>333</v>
      </c>
      <c r="G64" s="29">
        <v>18.359999999999999</v>
      </c>
      <c r="H64" s="28">
        <v>0</v>
      </c>
      <c r="I64" s="30">
        <f>ROUND(G64*H64,P4)</f>
        <v>0</v>
      </c>
      <c r="L64" s="31">
        <v>0</v>
      </c>
      <c r="M64" s="24">
        <f>ROUND(G64*L64,P4)</f>
        <v>0</v>
      </c>
      <c r="N64" s="25" t="s">
        <v>2659</v>
      </c>
      <c r="O64" s="32">
        <f>M64*AA64</f>
        <v>0</v>
      </c>
      <c r="P64" s="1">
        <v>3</v>
      </c>
      <c r="AA64" s="1">
        <f>IF(P64=1,$O$3,IF(P64=2,$O$4,$O$5))</f>
        <v>0</v>
      </c>
    </row>
    <row r="65">
      <c r="A65" s="1" t="s">
        <v>306</v>
      </c>
      <c r="E65" s="27" t="s">
        <v>4201</v>
      </c>
    </row>
    <row r="66" ht="51">
      <c r="A66" s="1" t="s">
        <v>308</v>
      </c>
      <c r="E66" s="33" t="s">
        <v>4202</v>
      </c>
    </row>
    <row r="67">
      <c r="A67" s="1" t="s">
        <v>309</v>
      </c>
      <c r="E67" s="27" t="s">
        <v>330</v>
      </c>
    </row>
    <row r="68">
      <c r="A68" s="1" t="s">
        <v>300</v>
      </c>
      <c r="B68" s="1">
        <v>15</v>
      </c>
      <c r="C68" s="26" t="s">
        <v>4203</v>
      </c>
      <c r="D68" t="s">
        <v>298</v>
      </c>
      <c r="E68" s="27" t="s">
        <v>4204</v>
      </c>
      <c r="F68" s="28" t="s">
        <v>333</v>
      </c>
      <c r="G68" s="29">
        <v>31.5</v>
      </c>
      <c r="H68" s="28">
        <v>0</v>
      </c>
      <c r="I68" s="30">
        <f>ROUND(G68*H68,P4)</f>
        <v>0</v>
      </c>
      <c r="L68" s="31">
        <v>0</v>
      </c>
      <c r="M68" s="24">
        <f>ROUND(G68*L68,P4)</f>
        <v>0</v>
      </c>
      <c r="N68" s="25" t="s">
        <v>2659</v>
      </c>
      <c r="O68" s="32">
        <f>M68*AA68</f>
        <v>0</v>
      </c>
      <c r="P68" s="1">
        <v>3</v>
      </c>
      <c r="AA68" s="1">
        <f>IF(P68=1,$O$3,IF(P68=2,$O$4,$O$5))</f>
        <v>0</v>
      </c>
    </row>
    <row r="69">
      <c r="A69" s="1" t="s">
        <v>306</v>
      </c>
      <c r="E69" s="27" t="s">
        <v>4197</v>
      </c>
    </row>
    <row r="70" ht="38.25">
      <c r="A70" s="1" t="s">
        <v>308</v>
      </c>
      <c r="E70" s="33" t="s">
        <v>4198</v>
      </c>
    </row>
    <row r="71">
      <c r="A71" s="1" t="s">
        <v>309</v>
      </c>
      <c r="E71" s="27" t="s">
        <v>330</v>
      </c>
    </row>
    <row r="72">
      <c r="A72" s="1" t="s">
        <v>300</v>
      </c>
      <c r="B72" s="1">
        <v>16</v>
      </c>
      <c r="C72" s="26" t="s">
        <v>4205</v>
      </c>
      <c r="D72" t="s">
        <v>298</v>
      </c>
      <c r="E72" s="27" t="s">
        <v>4206</v>
      </c>
      <c r="F72" s="28" t="s">
        <v>333</v>
      </c>
      <c r="G72" s="29">
        <v>18.359999999999999</v>
      </c>
      <c r="H72" s="28">
        <v>0</v>
      </c>
      <c r="I72" s="30">
        <f>ROUND(G72*H72,P4)</f>
        <v>0</v>
      </c>
      <c r="L72" s="31">
        <v>0</v>
      </c>
      <c r="M72" s="24">
        <f>ROUND(G72*L72,P4)</f>
        <v>0</v>
      </c>
      <c r="N72" s="25" t="s">
        <v>2659</v>
      </c>
      <c r="O72" s="32">
        <f>M72*AA72</f>
        <v>0</v>
      </c>
      <c r="P72" s="1">
        <v>3</v>
      </c>
      <c r="AA72" s="1">
        <f>IF(P72=1,$O$3,IF(P72=2,$O$4,$O$5))</f>
        <v>0</v>
      </c>
    </row>
    <row r="73">
      <c r="A73" s="1" t="s">
        <v>306</v>
      </c>
      <c r="E73" s="27" t="s">
        <v>4201</v>
      </c>
    </row>
    <row r="74" ht="51">
      <c r="A74" s="1" t="s">
        <v>308</v>
      </c>
      <c r="E74" s="33" t="s">
        <v>4202</v>
      </c>
    </row>
    <row r="75">
      <c r="A75" s="1" t="s">
        <v>309</v>
      </c>
      <c r="E75" s="27" t="s">
        <v>330</v>
      </c>
    </row>
    <row r="76">
      <c r="A76" s="1" t="s">
        <v>300</v>
      </c>
      <c r="B76" s="1">
        <v>17</v>
      </c>
      <c r="C76" s="26" t="s">
        <v>4207</v>
      </c>
      <c r="D76" t="s">
        <v>298</v>
      </c>
      <c r="E76" s="27" t="s">
        <v>4208</v>
      </c>
      <c r="F76" s="28" t="s">
        <v>333</v>
      </c>
      <c r="G76" s="29">
        <v>63</v>
      </c>
      <c r="H76" s="28">
        <v>0</v>
      </c>
      <c r="I76" s="30">
        <f>ROUND(G76*H76,P4)</f>
        <v>0</v>
      </c>
      <c r="L76" s="31">
        <v>0</v>
      </c>
      <c r="M76" s="24">
        <f>ROUND(G76*L76,P4)</f>
        <v>0</v>
      </c>
      <c r="N76" s="25" t="s">
        <v>2659</v>
      </c>
      <c r="O76" s="32">
        <f>M76*AA76</f>
        <v>0</v>
      </c>
      <c r="P76" s="1">
        <v>3</v>
      </c>
      <c r="AA76" s="1">
        <f>IF(P76=1,$O$3,IF(P76=2,$O$4,$O$5))</f>
        <v>0</v>
      </c>
    </row>
    <row r="77">
      <c r="A77" s="1" t="s">
        <v>306</v>
      </c>
      <c r="E77" s="27" t="s">
        <v>4209</v>
      </c>
    </row>
    <row r="78" ht="38.25">
      <c r="A78" s="1" t="s">
        <v>308</v>
      </c>
      <c r="E78" s="33" t="s">
        <v>4210</v>
      </c>
    </row>
    <row r="79">
      <c r="A79" s="1" t="s">
        <v>309</v>
      </c>
      <c r="E79" s="27" t="s">
        <v>330</v>
      </c>
    </row>
    <row r="80">
      <c r="A80" s="1" t="s">
        <v>300</v>
      </c>
      <c r="B80" s="1">
        <v>18</v>
      </c>
      <c r="C80" s="26" t="s">
        <v>4211</v>
      </c>
      <c r="D80" t="s">
        <v>298</v>
      </c>
      <c r="E80" s="27" t="s">
        <v>4212</v>
      </c>
      <c r="F80" s="28" t="s">
        <v>333</v>
      </c>
      <c r="G80" s="29">
        <v>72.239999999999995</v>
      </c>
      <c r="H80" s="28">
        <v>0</v>
      </c>
      <c r="I80" s="30">
        <f>ROUND(G80*H80,P4)</f>
        <v>0</v>
      </c>
      <c r="L80" s="31">
        <v>0</v>
      </c>
      <c r="M80" s="24">
        <f>ROUND(G80*L80,P4)</f>
        <v>0</v>
      </c>
      <c r="N80" s="25" t="s">
        <v>2659</v>
      </c>
      <c r="O80" s="32">
        <f>M80*AA80</f>
        <v>0</v>
      </c>
      <c r="P80" s="1">
        <v>3</v>
      </c>
      <c r="AA80" s="1">
        <f>IF(P80=1,$O$3,IF(P80=2,$O$4,$O$5))</f>
        <v>0</v>
      </c>
    </row>
    <row r="81">
      <c r="A81" s="1" t="s">
        <v>306</v>
      </c>
      <c r="E81" s="27" t="s">
        <v>4213</v>
      </c>
    </row>
    <row r="82" ht="51">
      <c r="A82" s="1" t="s">
        <v>308</v>
      </c>
      <c r="E82" s="33" t="s">
        <v>4214</v>
      </c>
    </row>
    <row r="83">
      <c r="A83" s="1" t="s">
        <v>309</v>
      </c>
      <c r="E83" s="27" t="s">
        <v>330</v>
      </c>
    </row>
    <row r="84">
      <c r="A84" s="1" t="s">
        <v>300</v>
      </c>
      <c r="B84" s="1">
        <v>19</v>
      </c>
      <c r="C84" s="26" t="s">
        <v>4215</v>
      </c>
      <c r="D84" t="s">
        <v>298</v>
      </c>
      <c r="E84" s="27" t="s">
        <v>4216</v>
      </c>
      <c r="F84" s="28" t="s">
        <v>359</v>
      </c>
      <c r="G84" s="29">
        <v>14</v>
      </c>
      <c r="H84" s="28">
        <v>0</v>
      </c>
      <c r="I84" s="30">
        <f>ROUND(G84*H84,P4)</f>
        <v>0</v>
      </c>
      <c r="L84" s="31">
        <v>0</v>
      </c>
      <c r="M84" s="24">
        <f>ROUND(G84*L84,P4)</f>
        <v>0</v>
      </c>
      <c r="N84" s="25" t="s">
        <v>2659</v>
      </c>
      <c r="O84" s="32">
        <f>M84*AA84</f>
        <v>0</v>
      </c>
      <c r="P84" s="1">
        <v>3</v>
      </c>
      <c r="AA84" s="1">
        <f>IF(P84=1,$O$3,IF(P84=2,$O$4,$O$5))</f>
        <v>0</v>
      </c>
    </row>
    <row r="85">
      <c r="A85" s="1" t="s">
        <v>306</v>
      </c>
      <c r="E85" s="27" t="s">
        <v>4217</v>
      </c>
    </row>
    <row r="86" ht="38.25">
      <c r="A86" s="1" t="s">
        <v>308</v>
      </c>
      <c r="E86" s="33" t="s">
        <v>4218</v>
      </c>
    </row>
    <row r="87">
      <c r="A87" s="1" t="s">
        <v>309</v>
      </c>
      <c r="E87" s="27" t="s">
        <v>330</v>
      </c>
    </row>
    <row r="88">
      <c r="A88" s="1" t="s">
        <v>297</v>
      </c>
      <c r="C88" s="22" t="s">
        <v>923</v>
      </c>
      <c r="E88" s="23" t="s">
        <v>3729</v>
      </c>
      <c r="L88" s="24">
        <f>SUMIFS(L89:L112,A89:A112,"P")</f>
        <v>0</v>
      </c>
      <c r="M88" s="24">
        <f>SUMIFS(M89:M112,A89:A112,"P")</f>
        <v>0</v>
      </c>
      <c r="N88" s="25"/>
    </row>
    <row r="89">
      <c r="A89" s="1" t="s">
        <v>300</v>
      </c>
      <c r="B89" s="1">
        <v>20</v>
      </c>
      <c r="C89" s="26" t="s">
        <v>4219</v>
      </c>
      <c r="D89" t="s">
        <v>298</v>
      </c>
      <c r="E89" s="27" t="s">
        <v>4220</v>
      </c>
      <c r="F89" s="28" t="s">
        <v>327</v>
      </c>
      <c r="G89" s="29">
        <v>1.657</v>
      </c>
      <c r="H89" s="28">
        <v>0</v>
      </c>
      <c r="I89" s="30">
        <f>ROUND(G89*H89,P4)</f>
        <v>0</v>
      </c>
      <c r="L89" s="31">
        <v>0</v>
      </c>
      <c r="M89" s="24">
        <f>ROUND(G89*L89,P4)</f>
        <v>0</v>
      </c>
      <c r="N89" s="25" t="s">
        <v>2659</v>
      </c>
      <c r="O89" s="32">
        <f>M89*AA89</f>
        <v>0</v>
      </c>
      <c r="P89" s="1">
        <v>3</v>
      </c>
      <c r="AA89" s="1">
        <f>IF(P89=1,$O$3,IF(P89=2,$O$4,$O$5))</f>
        <v>0</v>
      </c>
    </row>
    <row r="90">
      <c r="A90" s="1" t="s">
        <v>306</v>
      </c>
      <c r="E90" s="27" t="s">
        <v>4221</v>
      </c>
    </row>
    <row r="91" ht="25.5">
      <c r="A91" s="1" t="s">
        <v>308</v>
      </c>
      <c r="E91" s="33" t="s">
        <v>4222</v>
      </c>
    </row>
    <row r="92">
      <c r="A92" s="1" t="s">
        <v>309</v>
      </c>
      <c r="E92" s="27" t="s">
        <v>330</v>
      </c>
    </row>
    <row r="93">
      <c r="A93" s="1" t="s">
        <v>300</v>
      </c>
      <c r="B93" s="1">
        <v>21</v>
      </c>
      <c r="C93" s="26" t="s">
        <v>4223</v>
      </c>
      <c r="D93" t="s">
        <v>298</v>
      </c>
      <c r="E93" s="27" t="s">
        <v>4224</v>
      </c>
      <c r="F93" s="28" t="s">
        <v>304</v>
      </c>
      <c r="G93" s="29">
        <v>0.39400000000000002</v>
      </c>
      <c r="H93" s="28">
        <v>0</v>
      </c>
      <c r="I93" s="30">
        <f>ROUND(G93*H93,P4)</f>
        <v>0</v>
      </c>
      <c r="L93" s="31">
        <v>0</v>
      </c>
      <c r="M93" s="24">
        <f>ROUND(G93*L93,P4)</f>
        <v>0</v>
      </c>
      <c r="N93" s="25" t="s">
        <v>2659</v>
      </c>
      <c r="O93" s="32">
        <f>M93*AA93</f>
        <v>0</v>
      </c>
      <c r="P93" s="1">
        <v>3</v>
      </c>
      <c r="AA93" s="1">
        <f>IF(P93=1,$O$3,IF(P93=2,$O$4,$O$5))</f>
        <v>0</v>
      </c>
    </row>
    <row r="94">
      <c r="A94" s="1" t="s">
        <v>306</v>
      </c>
      <c r="E94" s="27" t="s">
        <v>4225</v>
      </c>
    </row>
    <row r="95">
      <c r="A95" s="1" t="s">
        <v>308</v>
      </c>
      <c r="E95" s="33" t="s">
        <v>4226</v>
      </c>
    </row>
    <row r="96">
      <c r="A96" s="1" t="s">
        <v>309</v>
      </c>
      <c r="E96" s="27" t="s">
        <v>330</v>
      </c>
    </row>
    <row r="97">
      <c r="A97" s="1" t="s">
        <v>300</v>
      </c>
      <c r="B97" s="1">
        <v>22</v>
      </c>
      <c r="C97" s="26" t="s">
        <v>4227</v>
      </c>
      <c r="D97" t="s">
        <v>298</v>
      </c>
      <c r="E97" s="27" t="s">
        <v>4228</v>
      </c>
      <c r="F97" s="28" t="s">
        <v>327</v>
      </c>
      <c r="G97" s="29">
        <v>2.613</v>
      </c>
      <c r="H97" s="28">
        <v>0</v>
      </c>
      <c r="I97" s="30">
        <f>ROUND(G97*H97,P4)</f>
        <v>0</v>
      </c>
      <c r="L97" s="31">
        <v>0</v>
      </c>
      <c r="M97" s="24">
        <f>ROUND(G97*L97,P4)</f>
        <v>0</v>
      </c>
      <c r="N97" s="25" t="s">
        <v>2659</v>
      </c>
      <c r="O97" s="32">
        <f>M97*AA97</f>
        <v>0</v>
      </c>
      <c r="P97" s="1">
        <v>3</v>
      </c>
      <c r="AA97" s="1">
        <f>IF(P97=1,$O$3,IF(P97=2,$O$4,$O$5))</f>
        <v>0</v>
      </c>
    </row>
    <row r="98">
      <c r="A98" s="1" t="s">
        <v>306</v>
      </c>
      <c r="E98" s="27" t="s">
        <v>4229</v>
      </c>
    </row>
    <row r="99" ht="25.5">
      <c r="A99" s="1" t="s">
        <v>308</v>
      </c>
      <c r="E99" s="33" t="s">
        <v>4230</v>
      </c>
    </row>
    <row r="100">
      <c r="A100" s="1" t="s">
        <v>309</v>
      </c>
      <c r="E100" s="27" t="s">
        <v>330</v>
      </c>
    </row>
    <row r="101">
      <c r="A101" s="1" t="s">
        <v>300</v>
      </c>
      <c r="B101" s="1">
        <v>23</v>
      </c>
      <c r="C101" s="26" t="s">
        <v>4231</v>
      </c>
      <c r="D101" t="s">
        <v>298</v>
      </c>
      <c r="E101" s="27" t="s">
        <v>4232</v>
      </c>
      <c r="F101" s="28" t="s">
        <v>304</v>
      </c>
      <c r="G101" s="29">
        <v>0.35299999999999998</v>
      </c>
      <c r="H101" s="28">
        <v>0</v>
      </c>
      <c r="I101" s="30">
        <f>ROUND(G101*H101,P4)</f>
        <v>0</v>
      </c>
      <c r="L101" s="31">
        <v>0</v>
      </c>
      <c r="M101" s="24">
        <f>ROUND(G101*L101,P4)</f>
        <v>0</v>
      </c>
      <c r="N101" s="25" t="s">
        <v>2659</v>
      </c>
      <c r="O101" s="32">
        <f>M101*AA101</f>
        <v>0</v>
      </c>
      <c r="P101" s="1">
        <v>3</v>
      </c>
      <c r="AA101" s="1">
        <f>IF(P101=1,$O$3,IF(P101=2,$O$4,$O$5))</f>
        <v>0</v>
      </c>
    </row>
    <row r="102" ht="25.5">
      <c r="A102" s="1" t="s">
        <v>306</v>
      </c>
      <c r="E102" s="27" t="s">
        <v>4233</v>
      </c>
    </row>
    <row r="103">
      <c r="A103" s="1" t="s">
        <v>308</v>
      </c>
      <c r="E103" s="33" t="s">
        <v>4234</v>
      </c>
    </row>
    <row r="104">
      <c r="A104" s="1" t="s">
        <v>309</v>
      </c>
      <c r="E104" s="27" t="s">
        <v>330</v>
      </c>
    </row>
    <row r="105">
      <c r="A105" s="1" t="s">
        <v>300</v>
      </c>
      <c r="B105" s="1">
        <v>24</v>
      </c>
      <c r="C105" s="26" t="s">
        <v>4235</v>
      </c>
      <c r="D105" t="s">
        <v>298</v>
      </c>
      <c r="E105" s="27" t="s">
        <v>4236</v>
      </c>
      <c r="F105" s="28" t="s">
        <v>327</v>
      </c>
      <c r="G105" s="29">
        <v>60.621000000000002</v>
      </c>
      <c r="H105" s="28">
        <v>0</v>
      </c>
      <c r="I105" s="30">
        <f>ROUND(G105*H105,P4)</f>
        <v>0</v>
      </c>
      <c r="L105" s="31">
        <v>0</v>
      </c>
      <c r="M105" s="24">
        <f>ROUND(G105*L105,P4)</f>
        <v>0</v>
      </c>
      <c r="N105" s="25" t="s">
        <v>2659</v>
      </c>
      <c r="O105" s="32">
        <f>M105*AA105</f>
        <v>0</v>
      </c>
      <c r="P105" s="1">
        <v>3</v>
      </c>
      <c r="AA105" s="1">
        <f>IF(P105=1,$O$3,IF(P105=2,$O$4,$O$5))</f>
        <v>0</v>
      </c>
    </row>
    <row r="106">
      <c r="A106" s="1" t="s">
        <v>306</v>
      </c>
      <c r="E106" s="27" t="s">
        <v>4237</v>
      </c>
    </row>
    <row r="107" ht="63.75">
      <c r="A107" s="1" t="s">
        <v>308</v>
      </c>
      <c r="E107" s="33" t="s">
        <v>4238</v>
      </c>
    </row>
    <row r="108">
      <c r="A108" s="1" t="s">
        <v>309</v>
      </c>
      <c r="E108" s="27" t="s">
        <v>330</v>
      </c>
    </row>
    <row r="109">
      <c r="A109" s="1" t="s">
        <v>300</v>
      </c>
      <c r="B109" s="1">
        <v>25</v>
      </c>
      <c r="C109" s="26" t="s">
        <v>4239</v>
      </c>
      <c r="D109" t="s">
        <v>298</v>
      </c>
      <c r="E109" s="27" t="s">
        <v>4240</v>
      </c>
      <c r="F109" s="28" t="s">
        <v>304</v>
      </c>
      <c r="G109" s="29">
        <v>10.912000000000001</v>
      </c>
      <c r="H109" s="28">
        <v>0</v>
      </c>
      <c r="I109" s="30">
        <f>ROUND(G109*H109,P4)</f>
        <v>0</v>
      </c>
      <c r="L109" s="31">
        <v>0</v>
      </c>
      <c r="M109" s="24">
        <f>ROUND(G109*L109,P4)</f>
        <v>0</v>
      </c>
      <c r="N109" s="25" t="s">
        <v>2659</v>
      </c>
      <c r="O109" s="32">
        <f>M109*AA109</f>
        <v>0</v>
      </c>
      <c r="P109" s="1">
        <v>3</v>
      </c>
      <c r="AA109" s="1">
        <f>IF(P109=1,$O$3,IF(P109=2,$O$4,$O$5))</f>
        <v>0</v>
      </c>
    </row>
    <row r="110">
      <c r="A110" s="1" t="s">
        <v>306</v>
      </c>
      <c r="E110" s="27" t="s">
        <v>4241</v>
      </c>
    </row>
    <row r="111">
      <c r="A111" s="1" t="s">
        <v>308</v>
      </c>
      <c r="E111" s="33" t="s">
        <v>4242</v>
      </c>
    </row>
    <row r="112">
      <c r="A112" s="1" t="s">
        <v>309</v>
      </c>
      <c r="E112" s="27" t="s">
        <v>330</v>
      </c>
    </row>
    <row r="113">
      <c r="A113" s="1" t="s">
        <v>297</v>
      </c>
      <c r="C113" s="22" t="s">
        <v>344</v>
      </c>
      <c r="E113" s="23" t="s">
        <v>345</v>
      </c>
      <c r="L113" s="24">
        <f>SUMIFS(L114:L125,A114:A125,"P")</f>
        <v>0</v>
      </c>
      <c r="M113" s="24">
        <f>SUMIFS(M114:M125,A114:A125,"P")</f>
        <v>0</v>
      </c>
      <c r="N113" s="25"/>
    </row>
    <row r="114">
      <c r="A114" s="1" t="s">
        <v>300</v>
      </c>
      <c r="B114" s="1">
        <v>26</v>
      </c>
      <c r="C114" s="26" t="s">
        <v>3399</v>
      </c>
      <c r="D114" t="s">
        <v>323</v>
      </c>
      <c r="E114" s="27" t="s">
        <v>3400</v>
      </c>
      <c r="F114" s="28" t="s">
        <v>327</v>
      </c>
      <c r="G114" s="29">
        <v>1.863</v>
      </c>
      <c r="H114" s="28">
        <v>0</v>
      </c>
      <c r="I114" s="30">
        <f>ROUND(G114*H114,P4)</f>
        <v>0</v>
      </c>
      <c r="L114" s="31">
        <v>0</v>
      </c>
      <c r="M114" s="24">
        <f>ROUND(G114*L114,P4)</f>
        <v>0</v>
      </c>
      <c r="N114" s="25" t="s">
        <v>2659</v>
      </c>
      <c r="O114" s="32">
        <f>M114*AA114</f>
        <v>0</v>
      </c>
      <c r="P114" s="1">
        <v>3</v>
      </c>
      <c r="AA114" s="1">
        <f>IF(P114=1,$O$3,IF(P114=2,$O$4,$O$5))</f>
        <v>0</v>
      </c>
    </row>
    <row r="115">
      <c r="A115" s="1" t="s">
        <v>306</v>
      </c>
      <c r="E115" s="27" t="s">
        <v>4243</v>
      </c>
    </row>
    <row r="116" ht="38.25">
      <c r="A116" s="1" t="s">
        <v>308</v>
      </c>
      <c r="E116" s="33" t="s">
        <v>4244</v>
      </c>
    </row>
    <row r="117">
      <c r="A117" s="1" t="s">
        <v>309</v>
      </c>
      <c r="E117" s="27" t="s">
        <v>330</v>
      </c>
    </row>
    <row r="118">
      <c r="A118" s="1" t="s">
        <v>300</v>
      </c>
      <c r="B118" s="1">
        <v>27</v>
      </c>
      <c r="C118" s="26" t="s">
        <v>3399</v>
      </c>
      <c r="D118" t="s">
        <v>336</v>
      </c>
      <c r="E118" s="27" t="s">
        <v>3400</v>
      </c>
      <c r="F118" s="28" t="s">
        <v>327</v>
      </c>
      <c r="G118" s="29">
        <v>7.6760000000000002</v>
      </c>
      <c r="H118" s="28">
        <v>0</v>
      </c>
      <c r="I118" s="30">
        <f>ROUND(G118*H118,P4)</f>
        <v>0</v>
      </c>
      <c r="L118" s="31">
        <v>0</v>
      </c>
      <c r="M118" s="24">
        <f>ROUND(G118*L118,P4)</f>
        <v>0</v>
      </c>
      <c r="N118" s="25" t="s">
        <v>2659</v>
      </c>
      <c r="O118" s="32">
        <f>M118*AA118</f>
        <v>0</v>
      </c>
      <c r="P118" s="1">
        <v>3</v>
      </c>
      <c r="AA118" s="1">
        <f>IF(P118=1,$O$3,IF(P118=2,$O$4,$O$5))</f>
        <v>0</v>
      </c>
    </row>
    <row r="119">
      <c r="A119" s="1" t="s">
        <v>306</v>
      </c>
      <c r="E119" s="27" t="s">
        <v>4245</v>
      </c>
    </row>
    <row r="120" ht="25.5">
      <c r="A120" s="1" t="s">
        <v>308</v>
      </c>
      <c r="E120" s="33" t="s">
        <v>4246</v>
      </c>
    </row>
    <row r="121">
      <c r="A121" s="1" t="s">
        <v>309</v>
      </c>
      <c r="E121" s="27" t="s">
        <v>330</v>
      </c>
    </row>
    <row r="122">
      <c r="A122" s="1" t="s">
        <v>300</v>
      </c>
      <c r="B122" s="1">
        <v>28</v>
      </c>
      <c r="C122" s="26" t="s">
        <v>4247</v>
      </c>
      <c r="D122" t="s">
        <v>298</v>
      </c>
      <c r="E122" s="27" t="s">
        <v>4248</v>
      </c>
      <c r="F122" s="28" t="s">
        <v>327</v>
      </c>
      <c r="G122" s="29">
        <v>178.26400000000001</v>
      </c>
      <c r="H122" s="28">
        <v>0</v>
      </c>
      <c r="I122" s="30">
        <f>ROUND(G122*H122,P4)</f>
        <v>0</v>
      </c>
      <c r="L122" s="31">
        <v>0</v>
      </c>
      <c r="M122" s="24">
        <f>ROUND(G122*L122,P4)</f>
        <v>0</v>
      </c>
      <c r="N122" s="25" t="s">
        <v>2659</v>
      </c>
      <c r="O122" s="32">
        <f>M122*AA122</f>
        <v>0</v>
      </c>
      <c r="P122" s="1">
        <v>3</v>
      </c>
      <c r="AA122" s="1">
        <f>IF(P122=1,$O$3,IF(P122=2,$O$4,$O$5))</f>
        <v>0</v>
      </c>
    </row>
    <row r="123">
      <c r="A123" s="1" t="s">
        <v>306</v>
      </c>
      <c r="E123" s="27" t="s">
        <v>4249</v>
      </c>
    </row>
    <row r="124" ht="25.5">
      <c r="A124" s="1" t="s">
        <v>308</v>
      </c>
      <c r="E124" s="33" t="s">
        <v>4250</v>
      </c>
    </row>
    <row r="125">
      <c r="A125" s="1" t="s">
        <v>309</v>
      </c>
      <c r="E125" s="27" t="s">
        <v>330</v>
      </c>
    </row>
    <row r="126">
      <c r="A126" s="1" t="s">
        <v>297</v>
      </c>
      <c r="C126" s="22" t="s">
        <v>654</v>
      </c>
      <c r="E126" s="23" t="s">
        <v>655</v>
      </c>
      <c r="L126" s="24">
        <f>SUMIFS(L127:L130,A127:A130,"P")</f>
        <v>0</v>
      </c>
      <c r="M126" s="24">
        <f>SUMIFS(M127:M130,A127:A130,"P")</f>
        <v>0</v>
      </c>
      <c r="N126" s="25"/>
    </row>
    <row r="127">
      <c r="A127" s="1" t="s">
        <v>300</v>
      </c>
      <c r="B127" s="1">
        <v>29</v>
      </c>
      <c r="C127" s="26" t="s">
        <v>4251</v>
      </c>
      <c r="D127" t="s">
        <v>298</v>
      </c>
      <c r="E127" s="27" t="s">
        <v>4252</v>
      </c>
      <c r="F127" s="28" t="s">
        <v>350</v>
      </c>
      <c r="G127" s="29">
        <v>190.88999999999999</v>
      </c>
      <c r="H127" s="28">
        <v>0</v>
      </c>
      <c r="I127" s="30">
        <f>ROUND(G127*H127,P4)</f>
        <v>0</v>
      </c>
      <c r="L127" s="31">
        <v>0</v>
      </c>
      <c r="M127" s="24">
        <f>ROUND(G127*L127,P4)</f>
        <v>0</v>
      </c>
      <c r="N127" s="25" t="s">
        <v>2659</v>
      </c>
      <c r="O127" s="32">
        <f>M127*AA127</f>
        <v>0</v>
      </c>
      <c r="P127" s="1">
        <v>3</v>
      </c>
      <c r="AA127" s="1">
        <f>IF(P127=1,$O$3,IF(P127=2,$O$4,$O$5))</f>
        <v>0</v>
      </c>
    </row>
    <row r="128">
      <c r="A128" s="1" t="s">
        <v>306</v>
      </c>
      <c r="E128" s="27" t="s">
        <v>4253</v>
      </c>
    </row>
    <row r="129" ht="25.5">
      <c r="A129" s="1" t="s">
        <v>308</v>
      </c>
      <c r="E129" s="33" t="s">
        <v>4254</v>
      </c>
    </row>
    <row r="130">
      <c r="A130" s="1" t="s">
        <v>309</v>
      </c>
      <c r="E130" s="27" t="s">
        <v>330</v>
      </c>
    </row>
    <row r="131">
      <c r="A131" s="1" t="s">
        <v>297</v>
      </c>
      <c r="C131" s="22" t="s">
        <v>351</v>
      </c>
      <c r="E131" s="23" t="s">
        <v>352</v>
      </c>
      <c r="L131" s="24">
        <f>SUMIFS(L132:L139,A132:A139,"P")</f>
        <v>0</v>
      </c>
      <c r="M131" s="24">
        <f>SUMIFS(M132:M139,A132:A139,"P")</f>
        <v>0</v>
      </c>
      <c r="N131" s="25"/>
    </row>
    <row r="132">
      <c r="A132" s="1" t="s">
        <v>300</v>
      </c>
      <c r="B132" s="1">
        <v>30</v>
      </c>
      <c r="C132" s="26" t="s">
        <v>4255</v>
      </c>
      <c r="D132" t="s">
        <v>298</v>
      </c>
      <c r="E132" s="27" t="s">
        <v>4256</v>
      </c>
      <c r="F132" s="28" t="s">
        <v>327</v>
      </c>
      <c r="G132" s="29">
        <v>46.799999999999997</v>
      </c>
      <c r="H132" s="28">
        <v>0</v>
      </c>
      <c r="I132" s="30">
        <f>ROUND(G132*H132,P4)</f>
        <v>0</v>
      </c>
      <c r="L132" s="31">
        <v>0</v>
      </c>
      <c r="M132" s="24">
        <f>ROUND(G132*L132,P4)</f>
        <v>0</v>
      </c>
      <c r="N132" s="25" t="s">
        <v>2659</v>
      </c>
      <c r="O132" s="32">
        <f>M132*AA132</f>
        <v>0</v>
      </c>
      <c r="P132" s="1">
        <v>3</v>
      </c>
      <c r="AA132" s="1">
        <f>IF(P132=1,$O$3,IF(P132=2,$O$4,$O$5))</f>
        <v>0</v>
      </c>
    </row>
    <row r="133" ht="25.5">
      <c r="A133" s="1" t="s">
        <v>306</v>
      </c>
      <c r="E133" s="27" t="s">
        <v>4257</v>
      </c>
    </row>
    <row r="134" ht="25.5">
      <c r="A134" s="1" t="s">
        <v>308</v>
      </c>
      <c r="E134" s="33" t="s">
        <v>4258</v>
      </c>
    </row>
    <row r="135">
      <c r="A135" s="1" t="s">
        <v>309</v>
      </c>
      <c r="E135" s="27" t="s">
        <v>330</v>
      </c>
    </row>
    <row r="136">
      <c r="A136" s="1" t="s">
        <v>300</v>
      </c>
      <c r="B136" s="1">
        <v>31</v>
      </c>
      <c r="C136" s="26" t="s">
        <v>4259</v>
      </c>
      <c r="D136" t="s">
        <v>298</v>
      </c>
      <c r="E136" s="27" t="s">
        <v>4260</v>
      </c>
      <c r="F136" s="28" t="s">
        <v>327</v>
      </c>
      <c r="G136" s="29">
        <v>3.8300000000000001</v>
      </c>
      <c r="H136" s="28">
        <v>0</v>
      </c>
      <c r="I136" s="30">
        <f>ROUND(G136*H136,P4)</f>
        <v>0</v>
      </c>
      <c r="L136" s="31">
        <v>0</v>
      </c>
      <c r="M136" s="24">
        <f>ROUND(G136*L136,P4)</f>
        <v>0</v>
      </c>
      <c r="N136" s="25" t="s">
        <v>2659</v>
      </c>
      <c r="O136" s="32">
        <f>M136*AA136</f>
        <v>0</v>
      </c>
      <c r="P136" s="1">
        <v>3</v>
      </c>
      <c r="AA136" s="1">
        <f>IF(P136=1,$O$3,IF(P136=2,$O$4,$O$5))</f>
        <v>0</v>
      </c>
    </row>
    <row r="137">
      <c r="A137" s="1" t="s">
        <v>306</v>
      </c>
      <c r="E137" s="27" t="s">
        <v>4261</v>
      </c>
    </row>
    <row r="138" ht="25.5">
      <c r="A138" s="1" t="s">
        <v>308</v>
      </c>
      <c r="E138" s="33" t="s">
        <v>4262</v>
      </c>
    </row>
    <row r="139">
      <c r="A139" s="1" t="s">
        <v>309</v>
      </c>
      <c r="E139" s="27" t="s">
        <v>330</v>
      </c>
    </row>
    <row r="140">
      <c r="A140" s="1" t="s">
        <v>297</v>
      </c>
      <c r="C140" s="22" t="s">
        <v>355</v>
      </c>
      <c r="E140" s="23" t="s">
        <v>356</v>
      </c>
      <c r="L140" s="24">
        <f>SUMIFS(L141:L172,A141:A172,"P")</f>
        <v>0</v>
      </c>
      <c r="M140" s="24">
        <f>SUMIFS(M141:M172,A141:A172,"P")</f>
        <v>0</v>
      </c>
      <c r="N140" s="25"/>
    </row>
    <row r="141">
      <c r="A141" s="1" t="s">
        <v>300</v>
      </c>
      <c r="B141" s="1">
        <v>32</v>
      </c>
      <c r="C141" s="26" t="s">
        <v>4263</v>
      </c>
      <c r="D141" t="s">
        <v>298</v>
      </c>
      <c r="E141" s="27" t="s">
        <v>4264</v>
      </c>
      <c r="F141" s="28" t="s">
        <v>350</v>
      </c>
      <c r="G141" s="29">
        <v>97.200000000000003</v>
      </c>
      <c r="H141" s="28">
        <v>0</v>
      </c>
      <c r="I141" s="30">
        <f>ROUND(G141*H141,P4)</f>
        <v>0</v>
      </c>
      <c r="L141" s="31">
        <v>0</v>
      </c>
      <c r="M141" s="24">
        <f>ROUND(G141*L141,P4)</f>
        <v>0</v>
      </c>
      <c r="N141" s="25" t="s">
        <v>2659</v>
      </c>
      <c r="O141" s="32">
        <f>M141*AA141</f>
        <v>0</v>
      </c>
      <c r="P141" s="1">
        <v>3</v>
      </c>
      <c r="AA141" s="1">
        <f>IF(P141=1,$O$3,IF(P141=2,$O$4,$O$5))</f>
        <v>0</v>
      </c>
    </row>
    <row r="142">
      <c r="A142" s="1" t="s">
        <v>306</v>
      </c>
      <c r="E142" s="27" t="s">
        <v>4265</v>
      </c>
    </row>
    <row r="143" ht="25.5">
      <c r="A143" s="1" t="s">
        <v>308</v>
      </c>
      <c r="E143" s="33" t="s">
        <v>4266</v>
      </c>
    </row>
    <row r="144">
      <c r="A144" s="1" t="s">
        <v>309</v>
      </c>
      <c r="E144" s="27" t="s">
        <v>330</v>
      </c>
    </row>
    <row r="145" ht="25.5">
      <c r="A145" s="1" t="s">
        <v>300</v>
      </c>
      <c r="B145" s="1">
        <v>33</v>
      </c>
      <c r="C145" s="26" t="s">
        <v>4267</v>
      </c>
      <c r="D145" t="s">
        <v>298</v>
      </c>
      <c r="E145" s="27" t="s">
        <v>4268</v>
      </c>
      <c r="F145" s="28" t="s">
        <v>350</v>
      </c>
      <c r="G145" s="29">
        <v>109.2</v>
      </c>
      <c r="H145" s="28">
        <v>0</v>
      </c>
      <c r="I145" s="30">
        <f>ROUND(G145*H145,P4)</f>
        <v>0</v>
      </c>
      <c r="L145" s="31">
        <v>0</v>
      </c>
      <c r="M145" s="24">
        <f>ROUND(G145*L145,P4)</f>
        <v>0</v>
      </c>
      <c r="N145" s="25" t="s">
        <v>2659</v>
      </c>
      <c r="O145" s="32">
        <f>M145*AA145</f>
        <v>0</v>
      </c>
      <c r="P145" s="1">
        <v>3</v>
      </c>
      <c r="AA145" s="1">
        <f>IF(P145=1,$O$3,IF(P145=2,$O$4,$O$5))</f>
        <v>0</v>
      </c>
    </row>
    <row r="146">
      <c r="A146" s="1" t="s">
        <v>306</v>
      </c>
      <c r="E146" s="27" t="s">
        <v>4269</v>
      </c>
    </row>
    <row r="147" ht="25.5">
      <c r="A147" s="1" t="s">
        <v>308</v>
      </c>
      <c r="E147" s="33" t="s">
        <v>4270</v>
      </c>
    </row>
    <row r="148">
      <c r="A148" s="1" t="s">
        <v>309</v>
      </c>
      <c r="E148" s="27" t="s">
        <v>330</v>
      </c>
    </row>
    <row r="149">
      <c r="A149" s="1" t="s">
        <v>300</v>
      </c>
      <c r="B149" s="1">
        <v>34</v>
      </c>
      <c r="C149" s="26" t="s">
        <v>4271</v>
      </c>
      <c r="D149" t="s">
        <v>298</v>
      </c>
      <c r="E149" s="27" t="s">
        <v>4272</v>
      </c>
      <c r="F149" s="28" t="s">
        <v>350</v>
      </c>
      <c r="G149" s="29">
        <v>93.599999999999994</v>
      </c>
      <c r="H149" s="28">
        <v>0</v>
      </c>
      <c r="I149" s="30">
        <f>ROUND(G149*H149,P4)</f>
        <v>0</v>
      </c>
      <c r="L149" s="31">
        <v>0</v>
      </c>
      <c r="M149" s="24">
        <f>ROUND(G149*L149,P4)</f>
        <v>0</v>
      </c>
      <c r="N149" s="25" t="s">
        <v>2659</v>
      </c>
      <c r="O149" s="32">
        <f>M149*AA149</f>
        <v>0</v>
      </c>
      <c r="P149" s="1">
        <v>3</v>
      </c>
      <c r="AA149" s="1">
        <f>IF(P149=1,$O$3,IF(P149=2,$O$4,$O$5))</f>
        <v>0</v>
      </c>
    </row>
    <row r="150" ht="25.5">
      <c r="A150" s="1" t="s">
        <v>306</v>
      </c>
      <c r="E150" s="27" t="s">
        <v>4273</v>
      </c>
    </row>
    <row r="151" ht="25.5">
      <c r="A151" s="1" t="s">
        <v>308</v>
      </c>
      <c r="E151" s="33" t="s">
        <v>4274</v>
      </c>
    </row>
    <row r="152">
      <c r="A152" s="1" t="s">
        <v>309</v>
      </c>
      <c r="E152" s="27" t="s">
        <v>330</v>
      </c>
    </row>
    <row r="153">
      <c r="A153" s="1" t="s">
        <v>300</v>
      </c>
      <c r="B153" s="1">
        <v>35</v>
      </c>
      <c r="C153" s="26" t="s">
        <v>4275</v>
      </c>
      <c r="D153" t="s">
        <v>298</v>
      </c>
      <c r="E153" s="27" t="s">
        <v>4276</v>
      </c>
      <c r="F153" s="28" t="s">
        <v>350</v>
      </c>
      <c r="G153" s="29">
        <v>112.8</v>
      </c>
      <c r="H153" s="28">
        <v>0</v>
      </c>
      <c r="I153" s="30">
        <f>ROUND(G153*H153,P4)</f>
        <v>0</v>
      </c>
      <c r="L153" s="31">
        <v>0</v>
      </c>
      <c r="M153" s="24">
        <f>ROUND(G153*L153,P4)</f>
        <v>0</v>
      </c>
      <c r="N153" s="25" t="s">
        <v>2659</v>
      </c>
      <c r="O153" s="32">
        <f>M153*AA153</f>
        <v>0</v>
      </c>
      <c r="P153" s="1">
        <v>3</v>
      </c>
      <c r="AA153" s="1">
        <f>IF(P153=1,$O$3,IF(P153=2,$O$4,$O$5))</f>
        <v>0</v>
      </c>
    </row>
    <row r="154">
      <c r="A154" s="1" t="s">
        <v>306</v>
      </c>
      <c r="E154" s="27" t="s">
        <v>4277</v>
      </c>
    </row>
    <row r="155" ht="25.5">
      <c r="A155" s="1" t="s">
        <v>308</v>
      </c>
      <c r="E155" s="33" t="s">
        <v>4278</v>
      </c>
    </row>
    <row r="156">
      <c r="A156" s="1" t="s">
        <v>309</v>
      </c>
      <c r="E156" s="27" t="s">
        <v>330</v>
      </c>
    </row>
    <row r="157">
      <c r="A157" s="1" t="s">
        <v>300</v>
      </c>
      <c r="B157" s="1">
        <v>36</v>
      </c>
      <c r="C157" s="26" t="s">
        <v>4279</v>
      </c>
      <c r="D157" t="s">
        <v>298</v>
      </c>
      <c r="E157" s="27" t="s">
        <v>4280</v>
      </c>
      <c r="F157" s="28" t="s">
        <v>350</v>
      </c>
      <c r="G157" s="29">
        <v>112.8</v>
      </c>
      <c r="H157" s="28">
        <v>0</v>
      </c>
      <c r="I157" s="30">
        <f>ROUND(G157*H157,P4)</f>
        <v>0</v>
      </c>
      <c r="L157" s="31">
        <v>0</v>
      </c>
      <c r="M157" s="24">
        <f>ROUND(G157*L157,P4)</f>
        <v>0</v>
      </c>
      <c r="N157" s="25" t="s">
        <v>2659</v>
      </c>
      <c r="O157" s="32">
        <f>M157*AA157</f>
        <v>0</v>
      </c>
      <c r="P157" s="1">
        <v>3</v>
      </c>
      <c r="AA157" s="1">
        <f>IF(P157=1,$O$3,IF(P157=2,$O$4,$O$5))</f>
        <v>0</v>
      </c>
    </row>
    <row r="158">
      <c r="A158" s="1" t="s">
        <v>306</v>
      </c>
      <c r="E158" s="27" t="s">
        <v>4281</v>
      </c>
    </row>
    <row r="159" ht="25.5">
      <c r="A159" s="1" t="s">
        <v>308</v>
      </c>
      <c r="E159" s="33" t="s">
        <v>4278</v>
      </c>
    </row>
    <row r="160">
      <c r="A160" s="1" t="s">
        <v>309</v>
      </c>
      <c r="E160" s="27" t="s">
        <v>330</v>
      </c>
    </row>
    <row r="161">
      <c r="A161" s="1" t="s">
        <v>300</v>
      </c>
      <c r="B161" s="1">
        <v>37</v>
      </c>
      <c r="C161" s="26" t="s">
        <v>4282</v>
      </c>
      <c r="D161" t="s">
        <v>298</v>
      </c>
      <c r="E161" s="27" t="s">
        <v>4283</v>
      </c>
      <c r="F161" s="28" t="s">
        <v>350</v>
      </c>
      <c r="G161" s="29">
        <v>10.016</v>
      </c>
      <c r="H161" s="28">
        <v>0</v>
      </c>
      <c r="I161" s="30">
        <f>ROUND(G161*H161,P4)</f>
        <v>0</v>
      </c>
      <c r="L161" s="31">
        <v>0</v>
      </c>
      <c r="M161" s="24">
        <f>ROUND(G161*L161,P4)</f>
        <v>0</v>
      </c>
      <c r="N161" s="25" t="s">
        <v>2659</v>
      </c>
      <c r="O161" s="32">
        <f>M161*AA161</f>
        <v>0</v>
      </c>
      <c r="P161" s="1">
        <v>3</v>
      </c>
      <c r="AA161" s="1">
        <f>IF(P161=1,$O$3,IF(P161=2,$O$4,$O$5))</f>
        <v>0</v>
      </c>
    </row>
    <row r="162">
      <c r="A162" s="1" t="s">
        <v>306</v>
      </c>
      <c r="E162" s="27" t="s">
        <v>4284</v>
      </c>
    </row>
    <row r="163" ht="25.5">
      <c r="A163" s="1" t="s">
        <v>308</v>
      </c>
      <c r="E163" s="33" t="s">
        <v>4285</v>
      </c>
    </row>
    <row r="164">
      <c r="A164" s="1" t="s">
        <v>309</v>
      </c>
      <c r="E164" s="27" t="s">
        <v>330</v>
      </c>
    </row>
    <row r="165">
      <c r="A165" s="1" t="s">
        <v>300</v>
      </c>
      <c r="B165" s="1">
        <v>38</v>
      </c>
      <c r="C165" s="26" t="s">
        <v>4286</v>
      </c>
      <c r="D165" t="s">
        <v>298</v>
      </c>
      <c r="E165" s="27" t="s">
        <v>4287</v>
      </c>
      <c r="F165" s="28" t="s">
        <v>1714</v>
      </c>
      <c r="G165" s="29">
        <v>1</v>
      </c>
      <c r="H165" s="28">
        <v>0</v>
      </c>
      <c r="I165" s="30">
        <f>ROUND(G165*H165,P4)</f>
        <v>0</v>
      </c>
      <c r="L165" s="31">
        <v>0</v>
      </c>
      <c r="M165" s="24">
        <f>ROUND(G165*L165,P4)</f>
        <v>0</v>
      </c>
      <c r="N165" s="25" t="s">
        <v>780</v>
      </c>
      <c r="O165" s="32">
        <f>M165*AA165</f>
        <v>0</v>
      </c>
      <c r="P165" s="1">
        <v>3</v>
      </c>
      <c r="AA165" s="1">
        <f>IF(P165=1,$O$3,IF(P165=2,$O$4,$O$5))</f>
        <v>0</v>
      </c>
    </row>
    <row r="166">
      <c r="A166" s="1" t="s">
        <v>306</v>
      </c>
      <c r="E166" s="27" t="s">
        <v>4288</v>
      </c>
    </row>
    <row r="167">
      <c r="A167" s="1" t="s">
        <v>308</v>
      </c>
      <c r="E167" s="33" t="s">
        <v>3032</v>
      </c>
    </row>
    <row r="168">
      <c r="A168" s="1" t="s">
        <v>309</v>
      </c>
      <c r="E168" s="27" t="s">
        <v>329</v>
      </c>
    </row>
    <row r="169">
      <c r="A169" s="1" t="s">
        <v>300</v>
      </c>
      <c r="B169" s="1">
        <v>39</v>
      </c>
      <c r="C169" s="26" t="s">
        <v>4289</v>
      </c>
      <c r="D169" t="s">
        <v>298</v>
      </c>
      <c r="E169" s="27" t="s">
        <v>4290</v>
      </c>
      <c r="F169" s="28" t="s">
        <v>304</v>
      </c>
      <c r="G169" s="29">
        <v>0.0030000000000000001</v>
      </c>
      <c r="H169" s="28">
        <v>0</v>
      </c>
      <c r="I169" s="30">
        <f>ROUND(G169*H169,P4)</f>
        <v>0</v>
      </c>
      <c r="L169" s="31">
        <v>0</v>
      </c>
      <c r="M169" s="24">
        <f>ROUND(G169*L169,P4)</f>
        <v>0</v>
      </c>
      <c r="N169" s="25" t="s">
        <v>780</v>
      </c>
      <c r="O169" s="32">
        <f>M169*AA169</f>
        <v>0</v>
      </c>
      <c r="P169" s="1">
        <v>3</v>
      </c>
      <c r="AA169" s="1">
        <f>IF(P169=1,$O$3,IF(P169=2,$O$4,$O$5))</f>
        <v>0</v>
      </c>
    </row>
    <row r="170">
      <c r="A170" s="1" t="s">
        <v>306</v>
      </c>
      <c r="E170" s="27" t="s">
        <v>4291</v>
      </c>
    </row>
    <row r="171">
      <c r="A171" s="1" t="s">
        <v>308</v>
      </c>
      <c r="E171" s="33" t="s">
        <v>4292</v>
      </c>
    </row>
    <row r="172" ht="51">
      <c r="A172" s="1" t="s">
        <v>309</v>
      </c>
      <c r="E172" s="27" t="s">
        <v>4293</v>
      </c>
    </row>
    <row r="173">
      <c r="A173" s="1" t="s">
        <v>297</v>
      </c>
      <c r="C173" s="22" t="s">
        <v>639</v>
      </c>
      <c r="E173" s="23" t="s">
        <v>640</v>
      </c>
      <c r="L173" s="24">
        <f>SUMIFS(L174:L177,A174:A177,"P")</f>
        <v>0</v>
      </c>
      <c r="M173" s="24">
        <f>SUMIFS(M174:M177,A174:A177,"P")</f>
        <v>0</v>
      </c>
      <c r="N173" s="25"/>
    </row>
    <row r="174">
      <c r="A174" s="1" t="s">
        <v>300</v>
      </c>
      <c r="B174" s="1">
        <v>40</v>
      </c>
      <c r="C174" s="26" t="s">
        <v>4294</v>
      </c>
      <c r="D174" t="s">
        <v>298</v>
      </c>
      <c r="E174" s="27" t="s">
        <v>4295</v>
      </c>
      <c r="F174" s="28" t="s">
        <v>333</v>
      </c>
      <c r="G174" s="29">
        <v>0.56399999999999995</v>
      </c>
      <c r="H174" s="28">
        <v>0</v>
      </c>
      <c r="I174" s="30">
        <f>ROUND(G174*H174,P4)</f>
        <v>0</v>
      </c>
      <c r="L174" s="31">
        <v>0</v>
      </c>
      <c r="M174" s="24">
        <f>ROUND(G174*L174,P4)</f>
        <v>0</v>
      </c>
      <c r="N174" s="25" t="s">
        <v>2659</v>
      </c>
      <c r="O174" s="32">
        <f>M174*AA174</f>
        <v>0</v>
      </c>
      <c r="P174" s="1">
        <v>3</v>
      </c>
      <c r="AA174" s="1">
        <f>IF(P174=1,$O$3,IF(P174=2,$O$4,$O$5))</f>
        <v>0</v>
      </c>
    </row>
    <row r="175" ht="25.5">
      <c r="A175" s="1" t="s">
        <v>306</v>
      </c>
      <c r="E175" s="27" t="s">
        <v>4296</v>
      </c>
    </row>
    <row r="176" ht="25.5">
      <c r="A176" s="1" t="s">
        <v>308</v>
      </c>
      <c r="E176" s="33" t="s">
        <v>4297</v>
      </c>
    </row>
    <row r="177">
      <c r="A177" s="1" t="s">
        <v>309</v>
      </c>
      <c r="E177" s="27" t="s">
        <v>330</v>
      </c>
    </row>
    <row r="178">
      <c r="A178" s="1" t="s">
        <v>297</v>
      </c>
      <c r="C178" s="22" t="s">
        <v>643</v>
      </c>
      <c r="E178" s="23" t="s">
        <v>3134</v>
      </c>
      <c r="L178" s="24">
        <f>SUMIFS(L179:L202,A179:A202,"P")</f>
        <v>0</v>
      </c>
      <c r="M178" s="24">
        <f>SUMIFS(M179:M202,A179:A202,"P")</f>
        <v>0</v>
      </c>
      <c r="N178" s="25"/>
    </row>
    <row r="179">
      <c r="A179" s="1" t="s">
        <v>300</v>
      </c>
      <c r="B179" s="1">
        <v>41</v>
      </c>
      <c r="C179" s="26" t="s">
        <v>4298</v>
      </c>
      <c r="D179" t="s">
        <v>298</v>
      </c>
      <c r="E179" s="27" t="s">
        <v>4299</v>
      </c>
      <c r="F179" s="28" t="s">
        <v>359</v>
      </c>
      <c r="G179" s="29">
        <v>2</v>
      </c>
      <c r="H179" s="28">
        <v>0</v>
      </c>
      <c r="I179" s="30">
        <f>ROUND(G179*H179,P4)</f>
        <v>0</v>
      </c>
      <c r="L179" s="31">
        <v>0</v>
      </c>
      <c r="M179" s="24">
        <f>ROUND(G179*L179,P4)</f>
        <v>0</v>
      </c>
      <c r="N179" s="25" t="s">
        <v>2659</v>
      </c>
      <c r="O179" s="32">
        <f>M179*AA179</f>
        <v>0</v>
      </c>
      <c r="P179" s="1">
        <v>3</v>
      </c>
      <c r="AA179" s="1">
        <f>IF(P179=1,$O$3,IF(P179=2,$O$4,$O$5))</f>
        <v>0</v>
      </c>
    </row>
    <row r="180">
      <c r="A180" s="1" t="s">
        <v>306</v>
      </c>
      <c r="E180" s="27" t="s">
        <v>4300</v>
      </c>
    </row>
    <row r="181">
      <c r="A181" s="1" t="s">
        <v>308</v>
      </c>
      <c r="E181" s="33" t="s">
        <v>4301</v>
      </c>
    </row>
    <row r="182">
      <c r="A182" s="1" t="s">
        <v>309</v>
      </c>
      <c r="E182" s="27" t="s">
        <v>330</v>
      </c>
    </row>
    <row r="183">
      <c r="A183" s="1" t="s">
        <v>300</v>
      </c>
      <c r="B183" s="1">
        <v>42</v>
      </c>
      <c r="C183" s="26" t="s">
        <v>4302</v>
      </c>
      <c r="D183" t="s">
        <v>298</v>
      </c>
      <c r="E183" s="27" t="s">
        <v>4303</v>
      </c>
      <c r="F183" s="28" t="s">
        <v>333</v>
      </c>
      <c r="G183" s="29">
        <v>0.40000000000000002</v>
      </c>
      <c r="H183" s="28">
        <v>0</v>
      </c>
      <c r="I183" s="30">
        <f>ROUND(G183*H183,P4)</f>
        <v>0</v>
      </c>
      <c r="L183" s="31">
        <v>0</v>
      </c>
      <c r="M183" s="24">
        <f>ROUND(G183*L183,P4)</f>
        <v>0</v>
      </c>
      <c r="N183" s="25" t="s">
        <v>2659</v>
      </c>
      <c r="O183" s="32">
        <f>M183*AA183</f>
        <v>0</v>
      </c>
      <c r="P183" s="1">
        <v>3</v>
      </c>
      <c r="AA183" s="1">
        <f>IF(P183=1,$O$3,IF(P183=2,$O$4,$O$5))</f>
        <v>0</v>
      </c>
    </row>
    <row r="184" ht="25.5">
      <c r="A184" s="1" t="s">
        <v>306</v>
      </c>
      <c r="E184" s="27" t="s">
        <v>4304</v>
      </c>
    </row>
    <row r="185" ht="25.5">
      <c r="A185" s="1" t="s">
        <v>308</v>
      </c>
      <c r="E185" s="33" t="s">
        <v>4305</v>
      </c>
    </row>
    <row r="186">
      <c r="A186" s="1" t="s">
        <v>309</v>
      </c>
      <c r="E186" s="27" t="s">
        <v>330</v>
      </c>
    </row>
    <row r="187">
      <c r="A187" s="1" t="s">
        <v>300</v>
      </c>
      <c r="B187" s="1">
        <v>43</v>
      </c>
      <c r="C187" s="26" t="s">
        <v>4306</v>
      </c>
      <c r="D187" t="s">
        <v>298</v>
      </c>
      <c r="E187" s="27" t="s">
        <v>4307</v>
      </c>
      <c r="F187" s="28" t="s">
        <v>350</v>
      </c>
      <c r="G187" s="29">
        <v>2.7000000000000002</v>
      </c>
      <c r="H187" s="28">
        <v>0</v>
      </c>
      <c r="I187" s="30">
        <f>ROUND(G187*H187,P4)</f>
        <v>0</v>
      </c>
      <c r="L187" s="31">
        <v>0</v>
      </c>
      <c r="M187" s="24">
        <f>ROUND(G187*L187,P4)</f>
        <v>0</v>
      </c>
      <c r="N187" s="25" t="s">
        <v>2659</v>
      </c>
      <c r="O187" s="32">
        <f>M187*AA187</f>
        <v>0</v>
      </c>
      <c r="P187" s="1">
        <v>3</v>
      </c>
      <c r="AA187" s="1">
        <f>IF(P187=1,$O$3,IF(P187=2,$O$4,$O$5))</f>
        <v>0</v>
      </c>
    </row>
    <row r="188">
      <c r="A188" s="1" t="s">
        <v>306</v>
      </c>
      <c r="E188" s="27" t="s">
        <v>4308</v>
      </c>
    </row>
    <row r="189" ht="25.5">
      <c r="A189" s="1" t="s">
        <v>308</v>
      </c>
      <c r="E189" s="33" t="s">
        <v>4309</v>
      </c>
    </row>
    <row r="190">
      <c r="A190" s="1" t="s">
        <v>309</v>
      </c>
      <c r="E190" s="27" t="s">
        <v>330</v>
      </c>
    </row>
    <row r="191">
      <c r="A191" s="1" t="s">
        <v>300</v>
      </c>
      <c r="B191" s="1">
        <v>44</v>
      </c>
      <c r="C191" s="26" t="s">
        <v>4310</v>
      </c>
      <c r="D191" t="s">
        <v>298</v>
      </c>
      <c r="E191" s="27" t="s">
        <v>4311</v>
      </c>
      <c r="F191" s="28" t="s">
        <v>327</v>
      </c>
      <c r="G191" s="29">
        <v>0.10000000000000001</v>
      </c>
      <c r="H191" s="28">
        <v>0</v>
      </c>
      <c r="I191" s="30">
        <f>ROUND(G191*H191,P4)</f>
        <v>0</v>
      </c>
      <c r="L191" s="31">
        <v>0</v>
      </c>
      <c r="M191" s="24">
        <f>ROUND(G191*L191,P4)</f>
        <v>0</v>
      </c>
      <c r="N191" s="25" t="s">
        <v>2659</v>
      </c>
      <c r="O191" s="32">
        <f>M191*AA191</f>
        <v>0</v>
      </c>
      <c r="P191" s="1">
        <v>3</v>
      </c>
      <c r="AA191" s="1">
        <f>IF(P191=1,$O$3,IF(P191=2,$O$4,$O$5))</f>
        <v>0</v>
      </c>
    </row>
    <row r="192" ht="25.5">
      <c r="A192" s="1" t="s">
        <v>306</v>
      </c>
      <c r="E192" s="27" t="s">
        <v>4312</v>
      </c>
    </row>
    <row r="193">
      <c r="A193" s="1" t="s">
        <v>308</v>
      </c>
      <c r="E193" s="33" t="s">
        <v>4313</v>
      </c>
    </row>
    <row r="194">
      <c r="A194" s="1" t="s">
        <v>309</v>
      </c>
      <c r="E194" s="27" t="s">
        <v>330</v>
      </c>
    </row>
    <row r="195">
      <c r="A195" s="1" t="s">
        <v>300</v>
      </c>
      <c r="B195" s="1">
        <v>45</v>
      </c>
      <c r="C195" s="26" t="s">
        <v>4314</v>
      </c>
      <c r="D195" t="s">
        <v>298</v>
      </c>
      <c r="E195" s="27" t="s">
        <v>4315</v>
      </c>
      <c r="F195" s="28" t="s">
        <v>327</v>
      </c>
      <c r="G195" s="29">
        <v>0.10000000000000001</v>
      </c>
      <c r="H195" s="28">
        <v>0</v>
      </c>
      <c r="I195" s="30">
        <f>ROUND(G195*H195,P4)</f>
        <v>0</v>
      </c>
      <c r="L195" s="31">
        <v>0</v>
      </c>
      <c r="M195" s="24">
        <f>ROUND(G195*L195,P4)</f>
        <v>0</v>
      </c>
      <c r="N195" s="25" t="s">
        <v>2659</v>
      </c>
      <c r="O195" s="32">
        <f>M195*AA195</f>
        <v>0</v>
      </c>
      <c r="P195" s="1">
        <v>3</v>
      </c>
      <c r="AA195" s="1">
        <f>IF(P195=1,$O$3,IF(P195=2,$O$4,$O$5))</f>
        <v>0</v>
      </c>
    </row>
    <row r="196" ht="25.5">
      <c r="A196" s="1" t="s">
        <v>306</v>
      </c>
      <c r="E196" s="27" t="s">
        <v>4316</v>
      </c>
    </row>
    <row r="197">
      <c r="A197" s="1" t="s">
        <v>308</v>
      </c>
      <c r="E197" s="33" t="s">
        <v>4313</v>
      </c>
    </row>
    <row r="198">
      <c r="A198" s="1" t="s">
        <v>309</v>
      </c>
      <c r="E198" s="27" t="s">
        <v>330</v>
      </c>
    </row>
    <row r="199">
      <c r="A199" s="1" t="s">
        <v>300</v>
      </c>
      <c r="B199" s="1">
        <v>46</v>
      </c>
      <c r="C199" s="26" t="s">
        <v>4317</v>
      </c>
      <c r="D199" t="s">
        <v>298</v>
      </c>
      <c r="E199" s="27" t="s">
        <v>4318</v>
      </c>
      <c r="F199" s="28" t="s">
        <v>359</v>
      </c>
      <c r="G199" s="29">
        <v>2</v>
      </c>
      <c r="H199" s="28">
        <v>0</v>
      </c>
      <c r="I199" s="30">
        <f>ROUND(G199*H199,P4)</f>
        <v>0</v>
      </c>
      <c r="L199" s="31">
        <v>0</v>
      </c>
      <c r="M199" s="24">
        <f>ROUND(G199*L199,P4)</f>
        <v>0</v>
      </c>
      <c r="N199" s="25" t="s">
        <v>780</v>
      </c>
      <c r="O199" s="32">
        <f>M199*AA199</f>
        <v>0</v>
      </c>
      <c r="P199" s="1">
        <v>3</v>
      </c>
      <c r="AA199" s="1">
        <f>IF(P199=1,$O$3,IF(P199=2,$O$4,$O$5))</f>
        <v>0</v>
      </c>
    </row>
    <row r="200">
      <c r="A200" s="1" t="s">
        <v>306</v>
      </c>
      <c r="E200" s="27" t="s">
        <v>4319</v>
      </c>
    </row>
    <row r="201">
      <c r="A201" s="1" t="s">
        <v>308</v>
      </c>
      <c r="E201" s="33" t="s">
        <v>4320</v>
      </c>
    </row>
    <row r="202">
      <c r="A202" s="1" t="s">
        <v>309</v>
      </c>
      <c r="E202" s="27" t="s">
        <v>4321</v>
      </c>
    </row>
    <row r="203">
      <c r="A203" s="1" t="s">
        <v>297</v>
      </c>
      <c r="C203" s="22" t="s">
        <v>1059</v>
      </c>
      <c r="E203" s="23" t="s">
        <v>1060</v>
      </c>
      <c r="L203" s="24">
        <f>SUMIFS(L204:L227,A204:A227,"P")</f>
        <v>0</v>
      </c>
      <c r="M203" s="24">
        <f>SUMIFS(M204:M227,A204:A227,"P")</f>
        <v>0</v>
      </c>
      <c r="N203" s="25"/>
    </row>
    <row r="204" ht="25.5">
      <c r="A204" s="1" t="s">
        <v>300</v>
      </c>
      <c r="B204" s="1">
        <v>47</v>
      </c>
      <c r="C204" s="26" t="s">
        <v>301</v>
      </c>
      <c r="D204" t="s">
        <v>302</v>
      </c>
      <c r="E204" s="27" t="s">
        <v>303</v>
      </c>
      <c r="F204" s="28" t="s">
        <v>304</v>
      </c>
      <c r="G204" s="29">
        <v>253</v>
      </c>
      <c r="H204" s="28">
        <v>0</v>
      </c>
      <c r="I204" s="30">
        <f>ROUND(G204*H204,P4)</f>
        <v>0</v>
      </c>
      <c r="L204" s="31">
        <v>0</v>
      </c>
      <c r="M204" s="24">
        <f>ROUND(G204*L204,P4)</f>
        <v>0</v>
      </c>
      <c r="N204" s="25" t="s">
        <v>305</v>
      </c>
      <c r="O204" s="32">
        <f>M204*AA204</f>
        <v>0</v>
      </c>
      <c r="P204" s="1">
        <v>3</v>
      </c>
      <c r="AA204" s="1">
        <f>IF(P204=1,$O$3,IF(P204=2,$O$4,$O$5))</f>
        <v>0</v>
      </c>
    </row>
    <row r="205">
      <c r="A205" s="1" t="s">
        <v>306</v>
      </c>
      <c r="E205" s="27" t="s">
        <v>307</v>
      </c>
    </row>
    <row r="206" ht="38.25">
      <c r="A206" s="1" t="s">
        <v>308</v>
      </c>
      <c r="E206" s="33" t="s">
        <v>4322</v>
      </c>
    </row>
    <row r="207" ht="153">
      <c r="A207" s="1" t="s">
        <v>309</v>
      </c>
      <c r="E207" s="27" t="s">
        <v>310</v>
      </c>
    </row>
    <row r="208" ht="25.5">
      <c r="A208" s="1" t="s">
        <v>300</v>
      </c>
      <c r="B208" s="1">
        <v>48</v>
      </c>
      <c r="C208" s="26" t="s">
        <v>1952</v>
      </c>
      <c r="D208" t="s">
        <v>1953</v>
      </c>
      <c r="E208" s="27" t="s">
        <v>1954</v>
      </c>
      <c r="F208" s="28" t="s">
        <v>304</v>
      </c>
      <c r="G208" s="29">
        <v>1</v>
      </c>
      <c r="H208" s="28">
        <v>0</v>
      </c>
      <c r="I208" s="30">
        <f>ROUND(G208*H208,P4)</f>
        <v>0</v>
      </c>
      <c r="L208" s="31">
        <v>0</v>
      </c>
      <c r="M208" s="24">
        <f>ROUND(G208*L208,P4)</f>
        <v>0</v>
      </c>
      <c r="N208" s="25" t="s">
        <v>305</v>
      </c>
      <c r="O208" s="32">
        <f>M208*AA208</f>
        <v>0</v>
      </c>
      <c r="P208" s="1">
        <v>3</v>
      </c>
      <c r="AA208" s="1">
        <f>IF(P208=1,$O$3,IF(P208=2,$O$4,$O$5))</f>
        <v>0</v>
      </c>
    </row>
    <row r="209">
      <c r="A209" s="1" t="s">
        <v>306</v>
      </c>
      <c r="E209" s="27" t="s">
        <v>307</v>
      </c>
    </row>
    <row r="210">
      <c r="A210" s="1" t="s">
        <v>308</v>
      </c>
      <c r="E210" s="33" t="s">
        <v>4183</v>
      </c>
    </row>
    <row r="211" ht="153">
      <c r="A211" s="1" t="s">
        <v>309</v>
      </c>
      <c r="E211" s="27" t="s">
        <v>310</v>
      </c>
    </row>
    <row r="212" ht="25.5">
      <c r="A212" s="1" t="s">
        <v>300</v>
      </c>
      <c r="B212" s="1">
        <v>49</v>
      </c>
      <c r="C212" s="26" t="s">
        <v>3540</v>
      </c>
      <c r="D212" t="s">
        <v>3541</v>
      </c>
      <c r="E212" s="27" t="s">
        <v>3542</v>
      </c>
      <c r="F212" s="28" t="s">
        <v>304</v>
      </c>
      <c r="G212" s="29">
        <v>324</v>
      </c>
      <c r="H212" s="28">
        <v>0</v>
      </c>
      <c r="I212" s="30">
        <f>ROUND(G212*H212,P4)</f>
        <v>0</v>
      </c>
      <c r="L212" s="31">
        <v>0</v>
      </c>
      <c r="M212" s="24">
        <f>ROUND(G212*L212,P4)</f>
        <v>0</v>
      </c>
      <c r="N212" s="25" t="s">
        <v>305</v>
      </c>
      <c r="O212" s="32">
        <f>M212*AA212</f>
        <v>0</v>
      </c>
      <c r="P212" s="1">
        <v>3</v>
      </c>
      <c r="AA212" s="1">
        <f>IF(P212=1,$O$3,IF(P212=2,$O$4,$O$5))</f>
        <v>0</v>
      </c>
    </row>
    <row r="213">
      <c r="A213" s="1" t="s">
        <v>306</v>
      </c>
      <c r="E213" s="27" t="s">
        <v>307</v>
      </c>
    </row>
    <row r="214" ht="38.25">
      <c r="A214" s="1" t="s">
        <v>308</v>
      </c>
      <c r="E214" s="33" t="s">
        <v>4323</v>
      </c>
    </row>
    <row r="215" ht="153">
      <c r="A215" s="1" t="s">
        <v>309</v>
      </c>
      <c r="E215" s="27" t="s">
        <v>310</v>
      </c>
    </row>
    <row r="216" ht="25.5">
      <c r="A216" s="1" t="s">
        <v>300</v>
      </c>
      <c r="B216" s="1">
        <v>50</v>
      </c>
      <c r="C216" s="26" t="s">
        <v>2722</v>
      </c>
      <c r="D216" t="s">
        <v>2723</v>
      </c>
      <c r="E216" s="27" t="s">
        <v>2724</v>
      </c>
      <c r="F216" s="28" t="s">
        <v>304</v>
      </c>
      <c r="G216" s="29">
        <v>0.10000000000000001</v>
      </c>
      <c r="H216" s="28">
        <v>0</v>
      </c>
      <c r="I216" s="30">
        <f>ROUND(G216*H216,P4)</f>
        <v>0</v>
      </c>
      <c r="L216" s="31">
        <v>0</v>
      </c>
      <c r="M216" s="24">
        <f>ROUND(G216*L216,P4)</f>
        <v>0</v>
      </c>
      <c r="N216" s="25" t="s">
        <v>305</v>
      </c>
      <c r="O216" s="32">
        <f>M216*AA216</f>
        <v>0</v>
      </c>
      <c r="P216" s="1">
        <v>3</v>
      </c>
      <c r="AA216" s="1">
        <f>IF(P216=1,$O$3,IF(P216=2,$O$4,$O$5))</f>
        <v>0</v>
      </c>
    </row>
    <row r="217">
      <c r="A217" s="1" t="s">
        <v>306</v>
      </c>
      <c r="E217" s="27" t="s">
        <v>307</v>
      </c>
    </row>
    <row r="218">
      <c r="A218" s="1" t="s">
        <v>308</v>
      </c>
      <c r="E218" s="33" t="s">
        <v>4313</v>
      </c>
    </row>
    <row r="219" ht="153">
      <c r="A219" s="1" t="s">
        <v>309</v>
      </c>
      <c r="E219" s="27" t="s">
        <v>310</v>
      </c>
    </row>
    <row r="220" ht="25.5">
      <c r="A220" s="1" t="s">
        <v>300</v>
      </c>
      <c r="B220" s="1">
        <v>51</v>
      </c>
      <c r="C220" s="26" t="s">
        <v>3546</v>
      </c>
      <c r="D220" t="s">
        <v>3547</v>
      </c>
      <c r="E220" s="27" t="s">
        <v>3548</v>
      </c>
      <c r="F220" s="28" t="s">
        <v>304</v>
      </c>
      <c r="G220" s="29">
        <v>0.10000000000000001</v>
      </c>
      <c r="H220" s="28">
        <v>0</v>
      </c>
      <c r="I220" s="30">
        <f>ROUND(G220*H220,P4)</f>
        <v>0</v>
      </c>
      <c r="L220" s="31">
        <v>0</v>
      </c>
      <c r="M220" s="24">
        <f>ROUND(G220*L220,P4)</f>
        <v>0</v>
      </c>
      <c r="N220" s="25" t="s">
        <v>305</v>
      </c>
      <c r="O220" s="32">
        <f>M220*AA220</f>
        <v>0</v>
      </c>
      <c r="P220" s="1">
        <v>3</v>
      </c>
      <c r="AA220" s="1">
        <f>IF(P220=1,$O$3,IF(P220=2,$O$4,$O$5))</f>
        <v>0</v>
      </c>
    </row>
    <row r="221">
      <c r="A221" s="1" t="s">
        <v>306</v>
      </c>
      <c r="E221" s="27" t="s">
        <v>307</v>
      </c>
    </row>
    <row r="222">
      <c r="A222" s="1" t="s">
        <v>308</v>
      </c>
      <c r="E222" s="33" t="s">
        <v>4313</v>
      </c>
    </row>
    <row r="223" ht="153">
      <c r="A223" s="1" t="s">
        <v>309</v>
      </c>
      <c r="E223" s="27" t="s">
        <v>310</v>
      </c>
    </row>
    <row r="224" ht="25.5">
      <c r="A224" s="1" t="s">
        <v>300</v>
      </c>
      <c r="B224" s="1">
        <v>52</v>
      </c>
      <c r="C224" s="26" t="s">
        <v>1064</v>
      </c>
      <c r="D224" t="s">
        <v>1065</v>
      </c>
      <c r="E224" s="27" t="s">
        <v>1066</v>
      </c>
      <c r="F224" s="28" t="s">
        <v>304</v>
      </c>
      <c r="G224" s="29">
        <v>0.10000000000000001</v>
      </c>
      <c r="H224" s="28">
        <v>0</v>
      </c>
      <c r="I224" s="30">
        <f>ROUND(G224*H224,P4)</f>
        <v>0</v>
      </c>
      <c r="L224" s="31">
        <v>0</v>
      </c>
      <c r="M224" s="24">
        <f>ROUND(G224*L224,P4)</f>
        <v>0</v>
      </c>
      <c r="N224" s="25" t="s">
        <v>305</v>
      </c>
      <c r="O224" s="32">
        <f>M224*AA224</f>
        <v>0</v>
      </c>
      <c r="P224" s="1">
        <v>3</v>
      </c>
      <c r="AA224" s="1">
        <f>IF(P224=1,$O$3,IF(P224=2,$O$4,$O$5))</f>
        <v>0</v>
      </c>
    </row>
    <row r="225">
      <c r="A225" s="1" t="s">
        <v>306</v>
      </c>
      <c r="E225" s="27" t="s">
        <v>307</v>
      </c>
    </row>
    <row r="226">
      <c r="A226" s="1" t="s">
        <v>308</v>
      </c>
      <c r="E226" s="33" t="s">
        <v>4313</v>
      </c>
    </row>
    <row r="227" ht="153">
      <c r="A227" s="1" t="s">
        <v>309</v>
      </c>
      <c r="E227" s="27" t="s">
        <v>310</v>
      </c>
    </row>
  </sheetData>
  <sheetProtection sheet="1" objects="1" scenarios="1" spinCount="100000" saltValue="PqhN+vo/5muUN8OoTYTJ4ZXctz17Mud2RFe7hUDI/rqk4v2gi8CH2hg7RusLaMV71zjWzRmWp1c0mlXkUArLAw==" hashValue="ECtitknxxueU2UWaZoeBw5foyFy58i0IhqxsC5x4EbzHd14cCiBQvcfbNIX+TaRiy5z8oMvfUFX/c63H3EPD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COUNTIFS(L8:L210,"=0",A8:A210,"P")+COUNTIFS(L8:L210,"",A8:A210,"P")+SUM(Q8:Q210)</f>
        <v>0</v>
      </c>
    </row>
    <row r="8" ht="25.5">
      <c r="A8" s="1" t="s">
        <v>295</v>
      </c>
      <c r="C8" s="22" t="s">
        <v>4324</v>
      </c>
      <c r="E8" s="23" t="s">
        <v>133</v>
      </c>
      <c r="L8" s="24">
        <f>L9+L18+L51+L76+L101+L106+L115+L152+L185</f>
        <v>0</v>
      </c>
      <c r="M8" s="24">
        <f>M9+M18+M51+M76+M101+M106+M115+M152+M185</f>
        <v>0</v>
      </c>
      <c r="N8" s="25"/>
    </row>
    <row r="9">
      <c r="A9" s="1" t="s">
        <v>297</v>
      </c>
      <c r="C9" s="22" t="s">
        <v>298</v>
      </c>
      <c r="E9" s="23" t="s">
        <v>1711</v>
      </c>
      <c r="L9" s="24">
        <f>SUMIFS(L10:L17,A10:A17,"P")</f>
        <v>0</v>
      </c>
      <c r="M9" s="24">
        <f>SUMIFS(M10:M17,A10:A17,"P")</f>
        <v>0</v>
      </c>
      <c r="N9" s="25"/>
    </row>
    <row r="10">
      <c r="A10" s="1" t="s">
        <v>300</v>
      </c>
      <c r="B10" s="1">
        <v>1</v>
      </c>
      <c r="C10" s="26" t="s">
        <v>4161</v>
      </c>
      <c r="D10" t="s">
        <v>298</v>
      </c>
      <c r="E10" s="27" t="s">
        <v>4162</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4163</v>
      </c>
    </row>
    <row r="12">
      <c r="A12" s="1" t="s">
        <v>308</v>
      </c>
      <c r="E12" s="33" t="s">
        <v>3032</v>
      </c>
    </row>
    <row r="13">
      <c r="A13" s="1" t="s">
        <v>309</v>
      </c>
      <c r="E13" s="27" t="s">
        <v>330</v>
      </c>
    </row>
    <row r="14">
      <c r="A14" s="1" t="s">
        <v>300</v>
      </c>
      <c r="B14" s="1">
        <v>2</v>
      </c>
      <c r="C14" s="26" t="s">
        <v>4164</v>
      </c>
      <c r="D14" t="s">
        <v>298</v>
      </c>
      <c r="E14" s="27" t="s">
        <v>4165</v>
      </c>
      <c r="F14" s="28" t="s">
        <v>1714</v>
      </c>
      <c r="G14" s="29">
        <v>1</v>
      </c>
      <c r="H14" s="28">
        <v>0</v>
      </c>
      <c r="I14" s="30">
        <f>ROUND(G14*H14,P4)</f>
        <v>0</v>
      </c>
      <c r="L14" s="31">
        <v>0</v>
      </c>
      <c r="M14" s="24">
        <f>ROUND(G14*L14,P4)</f>
        <v>0</v>
      </c>
      <c r="N14" s="25" t="s">
        <v>2659</v>
      </c>
      <c r="O14" s="32">
        <f>M14*AA14</f>
        <v>0</v>
      </c>
      <c r="P14" s="1">
        <v>3</v>
      </c>
      <c r="AA14" s="1">
        <f>IF(P14=1,$O$3,IF(P14=2,$O$4,$O$5))</f>
        <v>0</v>
      </c>
    </row>
    <row r="15">
      <c r="A15" s="1" t="s">
        <v>306</v>
      </c>
      <c r="E15" s="27" t="s">
        <v>329</v>
      </c>
    </row>
    <row r="16">
      <c r="A16" s="1" t="s">
        <v>308</v>
      </c>
      <c r="E16" s="33" t="s">
        <v>3032</v>
      </c>
    </row>
    <row r="17">
      <c r="A17" s="1" t="s">
        <v>309</v>
      </c>
      <c r="E17" s="27" t="s">
        <v>330</v>
      </c>
    </row>
    <row r="18">
      <c r="A18" s="1" t="s">
        <v>297</v>
      </c>
      <c r="C18" s="22" t="s">
        <v>323</v>
      </c>
      <c r="E18" s="23" t="s">
        <v>324</v>
      </c>
      <c r="L18" s="24">
        <f>SUMIFS(L19:L50,A19:A50,"P")</f>
        <v>0</v>
      </c>
      <c r="M18" s="24">
        <f>SUMIFS(M19:M50,A19:A50,"P")</f>
        <v>0</v>
      </c>
      <c r="N18" s="25"/>
    </row>
    <row r="19">
      <c r="A19" s="1" t="s">
        <v>300</v>
      </c>
      <c r="B19" s="1">
        <v>3</v>
      </c>
      <c r="C19" s="26" t="s">
        <v>4166</v>
      </c>
      <c r="D19" t="s">
        <v>298</v>
      </c>
      <c r="E19" s="27" t="s">
        <v>4167</v>
      </c>
      <c r="F19" s="28" t="s">
        <v>586</v>
      </c>
      <c r="G19" s="29">
        <v>10</v>
      </c>
      <c r="H19" s="28">
        <v>0</v>
      </c>
      <c r="I19" s="30">
        <f>ROUND(G19*H19,P4)</f>
        <v>0</v>
      </c>
      <c r="L19" s="31">
        <v>0</v>
      </c>
      <c r="M19" s="24">
        <f>ROUND(G19*L19,P4)</f>
        <v>0</v>
      </c>
      <c r="N19" s="25" t="s">
        <v>2659</v>
      </c>
      <c r="O19" s="32">
        <f>M19*AA19</f>
        <v>0</v>
      </c>
      <c r="P19" s="1">
        <v>3</v>
      </c>
      <c r="AA19" s="1">
        <f>IF(P19=1,$O$3,IF(P19=2,$O$4,$O$5))</f>
        <v>0</v>
      </c>
    </row>
    <row r="20">
      <c r="A20" s="1" t="s">
        <v>306</v>
      </c>
      <c r="E20" s="27" t="s">
        <v>4168</v>
      </c>
    </row>
    <row r="21">
      <c r="A21" s="1" t="s">
        <v>308</v>
      </c>
      <c r="E21" s="33" t="s">
        <v>4169</v>
      </c>
    </row>
    <row r="22">
      <c r="A22" s="1" t="s">
        <v>309</v>
      </c>
      <c r="E22" s="27" t="s">
        <v>330</v>
      </c>
    </row>
    <row r="23">
      <c r="A23" s="1" t="s">
        <v>300</v>
      </c>
      <c r="B23" s="1">
        <v>4</v>
      </c>
      <c r="C23" s="26" t="s">
        <v>4170</v>
      </c>
      <c r="D23" t="s">
        <v>298</v>
      </c>
      <c r="E23" s="27" t="s">
        <v>4171</v>
      </c>
      <c r="F23" s="28" t="s">
        <v>327</v>
      </c>
      <c r="G23" s="29">
        <v>1</v>
      </c>
      <c r="H23" s="28">
        <v>0</v>
      </c>
      <c r="I23" s="30">
        <f>ROUND(G23*H23,P4)</f>
        <v>0</v>
      </c>
      <c r="L23" s="31">
        <v>0</v>
      </c>
      <c r="M23" s="24">
        <f>ROUND(G23*L23,P4)</f>
        <v>0</v>
      </c>
      <c r="N23" s="25" t="s">
        <v>2659</v>
      </c>
      <c r="O23" s="32">
        <f>M23*AA23</f>
        <v>0</v>
      </c>
      <c r="P23" s="1">
        <v>3</v>
      </c>
      <c r="AA23" s="1">
        <f>IF(P23=1,$O$3,IF(P23=2,$O$4,$O$5))</f>
        <v>0</v>
      </c>
    </row>
    <row r="24">
      <c r="A24" s="1" t="s">
        <v>306</v>
      </c>
      <c r="E24" s="27" t="s">
        <v>4172</v>
      </c>
    </row>
    <row r="25">
      <c r="A25" s="1" t="s">
        <v>308</v>
      </c>
      <c r="E25" s="33" t="s">
        <v>4173</v>
      </c>
    </row>
    <row r="26">
      <c r="A26" s="1" t="s">
        <v>309</v>
      </c>
      <c r="E26" s="27" t="s">
        <v>330</v>
      </c>
    </row>
    <row r="27">
      <c r="A27" s="1" t="s">
        <v>300</v>
      </c>
      <c r="B27" s="1">
        <v>5</v>
      </c>
      <c r="C27" s="26" t="s">
        <v>759</v>
      </c>
      <c r="D27" t="s">
        <v>298</v>
      </c>
      <c r="E27" s="27" t="s">
        <v>760</v>
      </c>
      <c r="F27" s="28" t="s">
        <v>327</v>
      </c>
      <c r="G27" s="29">
        <v>691</v>
      </c>
      <c r="H27" s="28">
        <v>0</v>
      </c>
      <c r="I27" s="30">
        <f>ROUND(G27*H27,P4)</f>
        <v>0</v>
      </c>
      <c r="L27" s="31">
        <v>0</v>
      </c>
      <c r="M27" s="24">
        <f>ROUND(G27*L27,P4)</f>
        <v>0</v>
      </c>
      <c r="N27" s="25" t="s">
        <v>2659</v>
      </c>
      <c r="O27" s="32">
        <f>M27*AA27</f>
        <v>0</v>
      </c>
      <c r="P27" s="1">
        <v>3</v>
      </c>
      <c r="AA27" s="1">
        <f>IF(P27=1,$O$3,IF(P27=2,$O$4,$O$5))</f>
        <v>0</v>
      </c>
    </row>
    <row r="28" ht="25.5">
      <c r="A28" s="1" t="s">
        <v>306</v>
      </c>
      <c r="E28" s="27" t="s">
        <v>4178</v>
      </c>
    </row>
    <row r="29" ht="25.5">
      <c r="A29" s="1" t="s">
        <v>308</v>
      </c>
      <c r="E29" s="33" t="s">
        <v>4325</v>
      </c>
    </row>
    <row r="30">
      <c r="A30" s="1" t="s">
        <v>309</v>
      </c>
      <c r="E30" s="27" t="s">
        <v>330</v>
      </c>
    </row>
    <row r="31">
      <c r="A31" s="1" t="s">
        <v>300</v>
      </c>
      <c r="B31" s="1">
        <v>6</v>
      </c>
      <c r="C31" s="26" t="s">
        <v>4176</v>
      </c>
      <c r="D31" t="s">
        <v>298</v>
      </c>
      <c r="E31" s="27" t="s">
        <v>4177</v>
      </c>
      <c r="F31" s="28" t="s">
        <v>327</v>
      </c>
      <c r="G31" s="29">
        <v>691</v>
      </c>
      <c r="H31" s="28">
        <v>0</v>
      </c>
      <c r="I31" s="30">
        <f>ROUND(G31*H31,P4)</f>
        <v>0</v>
      </c>
      <c r="L31" s="31">
        <v>0</v>
      </c>
      <c r="M31" s="24">
        <f>ROUND(G31*L31,P4)</f>
        <v>0</v>
      </c>
      <c r="N31" s="25" t="s">
        <v>2659</v>
      </c>
      <c r="O31" s="32">
        <f>M31*AA31</f>
        <v>0</v>
      </c>
      <c r="P31" s="1">
        <v>3</v>
      </c>
      <c r="AA31" s="1">
        <f>IF(P31=1,$O$3,IF(P31=2,$O$4,$O$5))</f>
        <v>0</v>
      </c>
    </row>
    <row r="32" ht="25.5">
      <c r="A32" s="1" t="s">
        <v>306</v>
      </c>
      <c r="E32" s="27" t="s">
        <v>4178</v>
      </c>
    </row>
    <row r="33" ht="25.5">
      <c r="A33" s="1" t="s">
        <v>308</v>
      </c>
      <c r="E33" s="33" t="s">
        <v>4325</v>
      </c>
    </row>
    <row r="34">
      <c r="A34" s="1" t="s">
        <v>309</v>
      </c>
      <c r="E34" s="27" t="s">
        <v>330</v>
      </c>
    </row>
    <row r="35">
      <c r="A35" s="1" t="s">
        <v>300</v>
      </c>
      <c r="B35" s="1">
        <v>7</v>
      </c>
      <c r="C35" s="26" t="s">
        <v>4179</v>
      </c>
      <c r="D35" t="s">
        <v>298</v>
      </c>
      <c r="E35" s="27" t="s">
        <v>4180</v>
      </c>
      <c r="F35" s="28" t="s">
        <v>327</v>
      </c>
      <c r="G35" s="29">
        <v>809</v>
      </c>
      <c r="H35" s="28">
        <v>0</v>
      </c>
      <c r="I35" s="30">
        <f>ROUND(G35*H35,P4)</f>
        <v>0</v>
      </c>
      <c r="L35" s="31">
        <v>0</v>
      </c>
      <c r="M35" s="24">
        <f>ROUND(G35*L35,P4)</f>
        <v>0</v>
      </c>
      <c r="N35" s="25" t="s">
        <v>2659</v>
      </c>
      <c r="O35" s="32">
        <f>M35*AA35</f>
        <v>0</v>
      </c>
      <c r="P35" s="1">
        <v>3</v>
      </c>
      <c r="AA35" s="1">
        <f>IF(P35=1,$O$3,IF(P35=2,$O$4,$O$5))</f>
        <v>0</v>
      </c>
    </row>
    <row r="36" ht="25.5">
      <c r="A36" s="1" t="s">
        <v>306</v>
      </c>
      <c r="E36" s="27" t="s">
        <v>4178</v>
      </c>
    </row>
    <row r="37" ht="25.5">
      <c r="A37" s="1" t="s">
        <v>308</v>
      </c>
      <c r="E37" s="33" t="s">
        <v>4326</v>
      </c>
    </row>
    <row r="38">
      <c r="A38" s="1" t="s">
        <v>309</v>
      </c>
      <c r="E38" s="27" t="s">
        <v>330</v>
      </c>
    </row>
    <row r="39">
      <c r="A39" s="1" t="s">
        <v>300</v>
      </c>
      <c r="B39" s="1">
        <v>8</v>
      </c>
      <c r="C39" s="26" t="s">
        <v>3195</v>
      </c>
      <c r="D39" t="s">
        <v>298</v>
      </c>
      <c r="E39" s="27" t="s">
        <v>3196</v>
      </c>
      <c r="F39" s="28" t="s">
        <v>327</v>
      </c>
      <c r="G39" s="29">
        <v>1</v>
      </c>
      <c r="H39" s="28">
        <v>0</v>
      </c>
      <c r="I39" s="30">
        <f>ROUND(G39*H39,P4)</f>
        <v>0</v>
      </c>
      <c r="L39" s="31">
        <v>0</v>
      </c>
      <c r="M39" s="24">
        <f>ROUND(G39*L39,P4)</f>
        <v>0</v>
      </c>
      <c r="N39" s="25" t="s">
        <v>2659</v>
      </c>
      <c r="O39" s="32">
        <f>M39*AA39</f>
        <v>0</v>
      </c>
      <c r="P39" s="1">
        <v>3</v>
      </c>
      <c r="AA39" s="1">
        <f>IF(P39=1,$O$3,IF(P39=2,$O$4,$O$5))</f>
        <v>0</v>
      </c>
    </row>
    <row r="40">
      <c r="A40" s="1" t="s">
        <v>306</v>
      </c>
      <c r="E40" s="27" t="s">
        <v>4182</v>
      </c>
    </row>
    <row r="41">
      <c r="A41" s="1" t="s">
        <v>308</v>
      </c>
      <c r="E41" s="33" t="s">
        <v>4183</v>
      </c>
    </row>
    <row r="42">
      <c r="A42" s="1" t="s">
        <v>309</v>
      </c>
      <c r="E42" s="27" t="s">
        <v>330</v>
      </c>
    </row>
    <row r="43">
      <c r="A43" s="1" t="s">
        <v>300</v>
      </c>
      <c r="B43" s="1">
        <v>9</v>
      </c>
      <c r="C43" s="26" t="s">
        <v>334</v>
      </c>
      <c r="D43" t="s">
        <v>298</v>
      </c>
      <c r="E43" s="27" t="s">
        <v>335</v>
      </c>
      <c r="F43" s="28" t="s">
        <v>327</v>
      </c>
      <c r="G43" s="29">
        <v>1</v>
      </c>
      <c r="H43" s="28">
        <v>0</v>
      </c>
      <c r="I43" s="30">
        <f>ROUND(G43*H43,P4)</f>
        <v>0</v>
      </c>
      <c r="L43" s="31">
        <v>0</v>
      </c>
      <c r="M43" s="24">
        <f>ROUND(G43*L43,P4)</f>
        <v>0</v>
      </c>
      <c r="N43" s="25" t="s">
        <v>2659</v>
      </c>
      <c r="O43" s="32">
        <f>M43*AA43</f>
        <v>0</v>
      </c>
      <c r="P43" s="1">
        <v>3</v>
      </c>
      <c r="AA43" s="1">
        <f>IF(P43=1,$O$3,IF(P43=2,$O$4,$O$5))</f>
        <v>0</v>
      </c>
    </row>
    <row r="44">
      <c r="A44" s="1" t="s">
        <v>306</v>
      </c>
      <c r="E44" s="27" t="s">
        <v>4184</v>
      </c>
    </row>
    <row r="45">
      <c r="A45" s="1" t="s">
        <v>308</v>
      </c>
      <c r="E45" s="33" t="s">
        <v>4185</v>
      </c>
    </row>
    <row r="46">
      <c r="A46" s="1" t="s">
        <v>309</v>
      </c>
      <c r="E46" s="27" t="s">
        <v>330</v>
      </c>
    </row>
    <row r="47">
      <c r="A47" s="1" t="s">
        <v>300</v>
      </c>
      <c r="B47" s="1">
        <v>10</v>
      </c>
      <c r="C47" s="26" t="s">
        <v>3199</v>
      </c>
      <c r="D47" t="s">
        <v>298</v>
      </c>
      <c r="E47" s="27" t="s">
        <v>3200</v>
      </c>
      <c r="F47" s="28" t="s">
        <v>327</v>
      </c>
      <c r="G47" s="29">
        <v>663.29999999999995</v>
      </c>
      <c r="H47" s="28">
        <v>0</v>
      </c>
      <c r="I47" s="30">
        <f>ROUND(G47*H47,P4)</f>
        <v>0</v>
      </c>
      <c r="L47" s="31">
        <v>0</v>
      </c>
      <c r="M47" s="24">
        <f>ROUND(G47*L47,P4)</f>
        <v>0</v>
      </c>
      <c r="N47" s="25" t="s">
        <v>2659</v>
      </c>
      <c r="O47" s="32">
        <f>M47*AA47</f>
        <v>0</v>
      </c>
      <c r="P47" s="1">
        <v>3</v>
      </c>
      <c r="AA47" s="1">
        <f>IF(P47=1,$O$3,IF(P47=2,$O$4,$O$5))</f>
        <v>0</v>
      </c>
    </row>
    <row r="48">
      <c r="A48" s="1" t="s">
        <v>306</v>
      </c>
      <c r="E48" s="27" t="s">
        <v>4184</v>
      </c>
    </row>
    <row r="49" ht="76.5">
      <c r="A49" s="1" t="s">
        <v>308</v>
      </c>
      <c r="E49" s="33" t="s">
        <v>4327</v>
      </c>
    </row>
    <row r="50">
      <c r="A50" s="1" t="s">
        <v>309</v>
      </c>
      <c r="E50" s="27" t="s">
        <v>330</v>
      </c>
    </row>
    <row r="51">
      <c r="A51" s="1" t="s">
        <v>297</v>
      </c>
      <c r="C51" s="22" t="s">
        <v>923</v>
      </c>
      <c r="E51" s="23" t="s">
        <v>3729</v>
      </c>
      <c r="L51" s="24">
        <f>SUMIFS(L52:L75,A52:A75,"P")</f>
        <v>0</v>
      </c>
      <c r="M51" s="24">
        <f>SUMIFS(M52:M75,A52:A75,"P")</f>
        <v>0</v>
      </c>
      <c r="N51" s="25"/>
    </row>
    <row r="52">
      <c r="A52" s="1" t="s">
        <v>300</v>
      </c>
      <c r="B52" s="1">
        <v>11</v>
      </c>
      <c r="C52" s="26" t="s">
        <v>4219</v>
      </c>
      <c r="D52" t="s">
        <v>298</v>
      </c>
      <c r="E52" s="27" t="s">
        <v>4220</v>
      </c>
      <c r="F52" s="28" t="s">
        <v>327</v>
      </c>
      <c r="G52" s="29">
        <v>11.644</v>
      </c>
      <c r="H52" s="28">
        <v>0</v>
      </c>
      <c r="I52" s="30">
        <f>ROUND(G52*H52,P4)</f>
        <v>0</v>
      </c>
      <c r="L52" s="31">
        <v>0</v>
      </c>
      <c r="M52" s="24">
        <f>ROUND(G52*L52,P4)</f>
        <v>0</v>
      </c>
      <c r="N52" s="25" t="s">
        <v>2659</v>
      </c>
      <c r="O52" s="32">
        <f>M52*AA52</f>
        <v>0</v>
      </c>
      <c r="P52" s="1">
        <v>3</v>
      </c>
      <c r="AA52" s="1">
        <f>IF(P52=1,$O$3,IF(P52=2,$O$4,$O$5))</f>
        <v>0</v>
      </c>
    </row>
    <row r="53">
      <c r="A53" s="1" t="s">
        <v>306</v>
      </c>
      <c r="E53" s="27" t="s">
        <v>4221</v>
      </c>
    </row>
    <row r="54" ht="63.75">
      <c r="A54" s="1" t="s">
        <v>308</v>
      </c>
      <c r="E54" s="33" t="s">
        <v>4328</v>
      </c>
    </row>
    <row r="55">
      <c r="A55" s="1" t="s">
        <v>309</v>
      </c>
      <c r="E55" s="27" t="s">
        <v>330</v>
      </c>
    </row>
    <row r="56">
      <c r="A56" s="1" t="s">
        <v>300</v>
      </c>
      <c r="B56" s="1">
        <v>12</v>
      </c>
      <c r="C56" s="26" t="s">
        <v>4223</v>
      </c>
      <c r="D56" t="s">
        <v>298</v>
      </c>
      <c r="E56" s="27" t="s">
        <v>4224</v>
      </c>
      <c r="F56" s="28" t="s">
        <v>304</v>
      </c>
      <c r="G56" s="29">
        <v>2.7709999999999999</v>
      </c>
      <c r="H56" s="28">
        <v>0</v>
      </c>
      <c r="I56" s="30">
        <f>ROUND(G56*H56,P4)</f>
        <v>0</v>
      </c>
      <c r="L56" s="31">
        <v>0</v>
      </c>
      <c r="M56" s="24">
        <f>ROUND(G56*L56,P4)</f>
        <v>0</v>
      </c>
      <c r="N56" s="25" t="s">
        <v>2659</v>
      </c>
      <c r="O56" s="32">
        <f>M56*AA56</f>
        <v>0</v>
      </c>
      <c r="P56" s="1">
        <v>3</v>
      </c>
      <c r="AA56" s="1">
        <f>IF(P56=1,$O$3,IF(P56=2,$O$4,$O$5))</f>
        <v>0</v>
      </c>
    </row>
    <row r="57">
      <c r="A57" s="1" t="s">
        <v>306</v>
      </c>
      <c r="E57" s="27" t="s">
        <v>4225</v>
      </c>
    </row>
    <row r="58">
      <c r="A58" s="1" t="s">
        <v>308</v>
      </c>
      <c r="E58" s="33" t="s">
        <v>4329</v>
      </c>
    </row>
    <row r="59">
      <c r="A59" s="1" t="s">
        <v>309</v>
      </c>
      <c r="E59" s="27" t="s">
        <v>330</v>
      </c>
    </row>
    <row r="60">
      <c r="A60" s="1" t="s">
        <v>300</v>
      </c>
      <c r="B60" s="1">
        <v>13</v>
      </c>
      <c r="C60" s="26" t="s">
        <v>4227</v>
      </c>
      <c r="D60" t="s">
        <v>298</v>
      </c>
      <c r="E60" s="27" t="s">
        <v>4228</v>
      </c>
      <c r="F60" s="28" t="s">
        <v>327</v>
      </c>
      <c r="G60" s="29">
        <v>1.5529999999999999</v>
      </c>
      <c r="H60" s="28">
        <v>0</v>
      </c>
      <c r="I60" s="30">
        <f>ROUND(G60*H60,P4)</f>
        <v>0</v>
      </c>
      <c r="L60" s="31">
        <v>0</v>
      </c>
      <c r="M60" s="24">
        <f>ROUND(G60*L60,P4)</f>
        <v>0</v>
      </c>
      <c r="N60" s="25" t="s">
        <v>2659</v>
      </c>
      <c r="O60" s="32">
        <f>M60*AA60</f>
        <v>0</v>
      </c>
      <c r="P60" s="1">
        <v>3</v>
      </c>
      <c r="AA60" s="1">
        <f>IF(P60=1,$O$3,IF(P60=2,$O$4,$O$5))</f>
        <v>0</v>
      </c>
    </row>
    <row r="61">
      <c r="A61" s="1" t="s">
        <v>306</v>
      </c>
      <c r="E61" s="27" t="s">
        <v>4229</v>
      </c>
    </row>
    <row r="62" ht="51">
      <c r="A62" s="1" t="s">
        <v>308</v>
      </c>
      <c r="E62" s="33" t="s">
        <v>4330</v>
      </c>
    </row>
    <row r="63">
      <c r="A63" s="1" t="s">
        <v>309</v>
      </c>
      <c r="E63" s="27" t="s">
        <v>330</v>
      </c>
    </row>
    <row r="64">
      <c r="A64" s="1" t="s">
        <v>300</v>
      </c>
      <c r="B64" s="1">
        <v>14</v>
      </c>
      <c r="C64" s="26" t="s">
        <v>4231</v>
      </c>
      <c r="D64" t="s">
        <v>298</v>
      </c>
      <c r="E64" s="27" t="s">
        <v>4232</v>
      </c>
      <c r="F64" s="28" t="s">
        <v>304</v>
      </c>
      <c r="G64" s="29">
        <v>0.20999999999999999</v>
      </c>
      <c r="H64" s="28">
        <v>0</v>
      </c>
      <c r="I64" s="30">
        <f>ROUND(G64*H64,P4)</f>
        <v>0</v>
      </c>
      <c r="L64" s="31">
        <v>0</v>
      </c>
      <c r="M64" s="24">
        <f>ROUND(G64*L64,P4)</f>
        <v>0</v>
      </c>
      <c r="N64" s="25" t="s">
        <v>2659</v>
      </c>
      <c r="O64" s="32">
        <f>M64*AA64</f>
        <v>0</v>
      </c>
      <c r="P64" s="1">
        <v>3</v>
      </c>
      <c r="AA64" s="1">
        <f>IF(P64=1,$O$3,IF(P64=2,$O$4,$O$5))</f>
        <v>0</v>
      </c>
    </row>
    <row r="65" ht="25.5">
      <c r="A65" s="1" t="s">
        <v>306</v>
      </c>
      <c r="E65" s="27" t="s">
        <v>4233</v>
      </c>
    </row>
    <row r="66">
      <c r="A66" s="1" t="s">
        <v>308</v>
      </c>
      <c r="E66" s="33" t="s">
        <v>4331</v>
      </c>
    </row>
    <row r="67">
      <c r="A67" s="1" t="s">
        <v>309</v>
      </c>
      <c r="E67" s="27" t="s">
        <v>330</v>
      </c>
    </row>
    <row r="68">
      <c r="A68" s="1" t="s">
        <v>300</v>
      </c>
      <c r="B68" s="1">
        <v>15</v>
      </c>
      <c r="C68" s="26" t="s">
        <v>4235</v>
      </c>
      <c r="D68" t="s">
        <v>298</v>
      </c>
      <c r="E68" s="27" t="s">
        <v>4236</v>
      </c>
      <c r="F68" s="28" t="s">
        <v>327</v>
      </c>
      <c r="G68" s="29">
        <v>171.05000000000001</v>
      </c>
      <c r="H68" s="28">
        <v>0</v>
      </c>
      <c r="I68" s="30">
        <f>ROUND(G68*H68,P4)</f>
        <v>0</v>
      </c>
      <c r="L68" s="31">
        <v>0</v>
      </c>
      <c r="M68" s="24">
        <f>ROUND(G68*L68,P4)</f>
        <v>0</v>
      </c>
      <c r="N68" s="25" t="s">
        <v>2659</v>
      </c>
      <c r="O68" s="32">
        <f>M68*AA68</f>
        <v>0</v>
      </c>
      <c r="P68" s="1">
        <v>3</v>
      </c>
      <c r="AA68" s="1">
        <f>IF(P68=1,$O$3,IF(P68=2,$O$4,$O$5))</f>
        <v>0</v>
      </c>
    </row>
    <row r="69">
      <c r="A69" s="1" t="s">
        <v>306</v>
      </c>
      <c r="E69" s="27" t="s">
        <v>4237</v>
      </c>
    </row>
    <row r="70" ht="140.25">
      <c r="A70" s="1" t="s">
        <v>308</v>
      </c>
      <c r="E70" s="33" t="s">
        <v>4332</v>
      </c>
    </row>
    <row r="71">
      <c r="A71" s="1" t="s">
        <v>309</v>
      </c>
      <c r="E71" s="27" t="s">
        <v>330</v>
      </c>
    </row>
    <row r="72">
      <c r="A72" s="1" t="s">
        <v>300</v>
      </c>
      <c r="B72" s="1">
        <v>16</v>
      </c>
      <c r="C72" s="26" t="s">
        <v>4239</v>
      </c>
      <c r="D72" t="s">
        <v>298</v>
      </c>
      <c r="E72" s="27" t="s">
        <v>4240</v>
      </c>
      <c r="F72" s="28" t="s">
        <v>304</v>
      </c>
      <c r="G72" s="29">
        <v>39.159999999999997</v>
      </c>
      <c r="H72" s="28">
        <v>0</v>
      </c>
      <c r="I72" s="30">
        <f>ROUND(G72*H72,P4)</f>
        <v>0</v>
      </c>
      <c r="L72" s="31">
        <v>0</v>
      </c>
      <c r="M72" s="24">
        <f>ROUND(G72*L72,P4)</f>
        <v>0</v>
      </c>
      <c r="N72" s="25" t="s">
        <v>2659</v>
      </c>
      <c r="O72" s="32">
        <f>M72*AA72</f>
        <v>0</v>
      </c>
      <c r="P72" s="1">
        <v>3</v>
      </c>
      <c r="AA72" s="1">
        <f>IF(P72=1,$O$3,IF(P72=2,$O$4,$O$5))</f>
        <v>0</v>
      </c>
    </row>
    <row r="73">
      <c r="A73" s="1" t="s">
        <v>306</v>
      </c>
      <c r="E73" s="27" t="s">
        <v>4241</v>
      </c>
    </row>
    <row r="74">
      <c r="A74" s="1" t="s">
        <v>308</v>
      </c>
      <c r="E74" s="33" t="s">
        <v>4333</v>
      </c>
    </row>
    <row r="75">
      <c r="A75" s="1" t="s">
        <v>309</v>
      </c>
      <c r="E75" s="27" t="s">
        <v>330</v>
      </c>
    </row>
    <row r="76">
      <c r="A76" s="1" t="s">
        <v>297</v>
      </c>
      <c r="C76" s="22" t="s">
        <v>344</v>
      </c>
      <c r="E76" s="23" t="s">
        <v>345</v>
      </c>
      <c r="L76" s="24">
        <f>SUMIFS(L77:L100,A77:A100,"P")</f>
        <v>0</v>
      </c>
      <c r="M76" s="24">
        <f>SUMIFS(M77:M100,A77:A100,"P")</f>
        <v>0</v>
      </c>
      <c r="N76" s="25"/>
    </row>
    <row r="77">
      <c r="A77" s="1" t="s">
        <v>300</v>
      </c>
      <c r="B77" s="1">
        <v>17</v>
      </c>
      <c r="C77" s="26" t="s">
        <v>4334</v>
      </c>
      <c r="D77" t="s">
        <v>298</v>
      </c>
      <c r="E77" s="27" t="s">
        <v>4335</v>
      </c>
      <c r="F77" s="28" t="s">
        <v>327</v>
      </c>
      <c r="G77" s="29">
        <v>5.0469999999999997</v>
      </c>
      <c r="H77" s="28">
        <v>0</v>
      </c>
      <c r="I77" s="30">
        <f>ROUND(G77*H77,P4)</f>
        <v>0</v>
      </c>
      <c r="L77" s="31">
        <v>0</v>
      </c>
      <c r="M77" s="24">
        <f>ROUND(G77*L77,P4)</f>
        <v>0</v>
      </c>
      <c r="N77" s="25" t="s">
        <v>2659</v>
      </c>
      <c r="O77" s="32">
        <f>M77*AA77</f>
        <v>0</v>
      </c>
      <c r="P77" s="1">
        <v>3</v>
      </c>
      <c r="AA77" s="1">
        <f>IF(P77=1,$O$3,IF(P77=2,$O$4,$O$5))</f>
        <v>0</v>
      </c>
    </row>
    <row r="78">
      <c r="A78" s="1" t="s">
        <v>306</v>
      </c>
      <c r="E78" s="27" t="s">
        <v>4336</v>
      </c>
    </row>
    <row r="79" ht="25.5">
      <c r="A79" s="1" t="s">
        <v>308</v>
      </c>
      <c r="E79" s="33" t="s">
        <v>4337</v>
      </c>
    </row>
    <row r="80">
      <c r="A80" s="1" t="s">
        <v>309</v>
      </c>
      <c r="E80" s="27" t="s">
        <v>330</v>
      </c>
    </row>
    <row r="81">
      <c r="A81" s="1" t="s">
        <v>300</v>
      </c>
      <c r="B81" s="1">
        <v>18</v>
      </c>
      <c r="C81" s="26" t="s">
        <v>4338</v>
      </c>
      <c r="D81" t="s">
        <v>298</v>
      </c>
      <c r="E81" s="27" t="s">
        <v>4339</v>
      </c>
      <c r="F81" s="28" t="s">
        <v>304</v>
      </c>
      <c r="G81" s="29">
        <v>0.126</v>
      </c>
      <c r="H81" s="28">
        <v>0</v>
      </c>
      <c r="I81" s="30">
        <f>ROUND(G81*H81,P4)</f>
        <v>0</v>
      </c>
      <c r="L81" s="31">
        <v>0</v>
      </c>
      <c r="M81" s="24">
        <f>ROUND(G81*L81,P4)</f>
        <v>0</v>
      </c>
      <c r="N81" s="25" t="s">
        <v>2659</v>
      </c>
      <c r="O81" s="32">
        <f>M81*AA81</f>
        <v>0</v>
      </c>
      <c r="P81" s="1">
        <v>3</v>
      </c>
      <c r="AA81" s="1">
        <f>IF(P81=1,$O$3,IF(P81=2,$O$4,$O$5))</f>
        <v>0</v>
      </c>
    </row>
    <row r="82">
      <c r="A82" s="1" t="s">
        <v>306</v>
      </c>
      <c r="E82" s="27" t="s">
        <v>4340</v>
      </c>
    </row>
    <row r="83">
      <c r="A83" s="1" t="s">
        <v>308</v>
      </c>
      <c r="E83" s="33" t="s">
        <v>4341</v>
      </c>
    </row>
    <row r="84">
      <c r="A84" s="1" t="s">
        <v>309</v>
      </c>
      <c r="E84" s="27" t="s">
        <v>330</v>
      </c>
    </row>
    <row r="85">
      <c r="A85" s="1" t="s">
        <v>300</v>
      </c>
      <c r="B85" s="1">
        <v>19</v>
      </c>
      <c r="C85" s="26" t="s">
        <v>4342</v>
      </c>
      <c r="D85" t="s">
        <v>298</v>
      </c>
      <c r="E85" s="27" t="s">
        <v>4343</v>
      </c>
      <c r="F85" s="28" t="s">
        <v>304</v>
      </c>
      <c r="G85" s="29">
        <v>2.028</v>
      </c>
      <c r="H85" s="28">
        <v>0</v>
      </c>
      <c r="I85" s="30">
        <f>ROUND(G85*H85,P4)</f>
        <v>0</v>
      </c>
      <c r="L85" s="31">
        <v>0</v>
      </c>
      <c r="M85" s="24">
        <f>ROUND(G85*L85,P4)</f>
        <v>0</v>
      </c>
      <c r="N85" s="25" t="s">
        <v>2659</v>
      </c>
      <c r="O85" s="32">
        <f>M85*AA85</f>
        <v>0</v>
      </c>
      <c r="P85" s="1">
        <v>3</v>
      </c>
      <c r="AA85" s="1">
        <f>IF(P85=1,$O$3,IF(P85=2,$O$4,$O$5))</f>
        <v>0</v>
      </c>
    </row>
    <row r="86">
      <c r="A86" s="1" t="s">
        <v>306</v>
      </c>
      <c r="E86" s="27" t="s">
        <v>4344</v>
      </c>
    </row>
    <row r="87" ht="25.5">
      <c r="A87" s="1" t="s">
        <v>308</v>
      </c>
      <c r="E87" s="33" t="s">
        <v>4345</v>
      </c>
    </row>
    <row r="88">
      <c r="A88" s="1" t="s">
        <v>309</v>
      </c>
      <c r="E88" s="27" t="s">
        <v>330</v>
      </c>
    </row>
    <row r="89">
      <c r="A89" s="1" t="s">
        <v>300</v>
      </c>
      <c r="B89" s="1">
        <v>20</v>
      </c>
      <c r="C89" s="26" t="s">
        <v>3399</v>
      </c>
      <c r="D89" t="s">
        <v>323</v>
      </c>
      <c r="E89" s="27" t="s">
        <v>3400</v>
      </c>
      <c r="F89" s="28" t="s">
        <v>327</v>
      </c>
      <c r="G89" s="29">
        <v>61.063000000000002</v>
      </c>
      <c r="H89" s="28">
        <v>0</v>
      </c>
      <c r="I89" s="30">
        <f>ROUND(G89*H89,P4)</f>
        <v>0</v>
      </c>
      <c r="L89" s="31">
        <v>0</v>
      </c>
      <c r="M89" s="24">
        <f>ROUND(G89*L89,P4)</f>
        <v>0</v>
      </c>
      <c r="N89" s="25" t="s">
        <v>2659</v>
      </c>
      <c r="O89" s="32">
        <f>M89*AA89</f>
        <v>0</v>
      </c>
      <c r="P89" s="1">
        <v>3</v>
      </c>
      <c r="AA89" s="1">
        <f>IF(P89=1,$O$3,IF(P89=2,$O$4,$O$5))</f>
        <v>0</v>
      </c>
    </row>
    <row r="90" ht="25.5">
      <c r="A90" s="1" t="s">
        <v>306</v>
      </c>
      <c r="E90" s="27" t="s">
        <v>4346</v>
      </c>
    </row>
    <row r="91" ht="153">
      <c r="A91" s="1" t="s">
        <v>308</v>
      </c>
      <c r="E91" s="33" t="s">
        <v>4347</v>
      </c>
    </row>
    <row r="92">
      <c r="A92" s="1" t="s">
        <v>309</v>
      </c>
      <c r="E92" s="27" t="s">
        <v>330</v>
      </c>
    </row>
    <row r="93">
      <c r="A93" s="1" t="s">
        <v>300</v>
      </c>
      <c r="B93" s="1">
        <v>21</v>
      </c>
      <c r="C93" s="26" t="s">
        <v>3399</v>
      </c>
      <c r="D93" t="s">
        <v>336</v>
      </c>
      <c r="E93" s="27" t="s">
        <v>3400</v>
      </c>
      <c r="F93" s="28" t="s">
        <v>327</v>
      </c>
      <c r="G93" s="29">
        <v>52.463999999999999</v>
      </c>
      <c r="H93" s="28">
        <v>0</v>
      </c>
      <c r="I93" s="30">
        <f>ROUND(G93*H93,P4)</f>
        <v>0</v>
      </c>
      <c r="L93" s="31">
        <v>0</v>
      </c>
      <c r="M93" s="24">
        <f>ROUND(G93*L93,P4)</f>
        <v>0</v>
      </c>
      <c r="N93" s="25" t="s">
        <v>2659</v>
      </c>
      <c r="O93" s="32">
        <f>M93*AA93</f>
        <v>0</v>
      </c>
      <c r="P93" s="1">
        <v>3</v>
      </c>
      <c r="AA93" s="1">
        <f>IF(P93=1,$O$3,IF(P93=2,$O$4,$O$5))</f>
        <v>0</v>
      </c>
    </row>
    <row r="94">
      <c r="A94" s="1" t="s">
        <v>306</v>
      </c>
      <c r="E94" s="27" t="s">
        <v>4245</v>
      </c>
    </row>
    <row r="95" ht="25.5">
      <c r="A95" s="1" t="s">
        <v>308</v>
      </c>
      <c r="E95" s="33" t="s">
        <v>4348</v>
      </c>
    </row>
    <row r="96">
      <c r="A96" s="1" t="s">
        <v>309</v>
      </c>
      <c r="E96" s="27" t="s">
        <v>330</v>
      </c>
    </row>
    <row r="97">
      <c r="A97" s="1" t="s">
        <v>300</v>
      </c>
      <c r="B97" s="1">
        <v>22</v>
      </c>
      <c r="C97" s="26" t="s">
        <v>4247</v>
      </c>
      <c r="D97" t="s">
        <v>298</v>
      </c>
      <c r="E97" s="27" t="s">
        <v>4248</v>
      </c>
      <c r="F97" s="28" t="s">
        <v>327</v>
      </c>
      <c r="G97" s="29">
        <v>66.474999999999994</v>
      </c>
      <c r="H97" s="28">
        <v>0</v>
      </c>
      <c r="I97" s="30">
        <f>ROUND(G97*H97,P4)</f>
        <v>0</v>
      </c>
      <c r="L97" s="31">
        <v>0</v>
      </c>
      <c r="M97" s="24">
        <f>ROUND(G97*L97,P4)</f>
        <v>0</v>
      </c>
      <c r="N97" s="25" t="s">
        <v>2659</v>
      </c>
      <c r="O97" s="32">
        <f>M97*AA97</f>
        <v>0</v>
      </c>
      <c r="P97" s="1">
        <v>3</v>
      </c>
      <c r="AA97" s="1">
        <f>IF(P97=1,$O$3,IF(P97=2,$O$4,$O$5))</f>
        <v>0</v>
      </c>
    </row>
    <row r="98">
      <c r="A98" s="1" t="s">
        <v>306</v>
      </c>
      <c r="E98" s="27" t="s">
        <v>4249</v>
      </c>
    </row>
    <row r="99" ht="63.75">
      <c r="A99" s="1" t="s">
        <v>308</v>
      </c>
      <c r="E99" s="33" t="s">
        <v>4349</v>
      </c>
    </row>
    <row r="100">
      <c r="A100" s="1" t="s">
        <v>309</v>
      </c>
      <c r="E100" s="27" t="s">
        <v>330</v>
      </c>
    </row>
    <row r="101">
      <c r="A101" s="1" t="s">
        <v>297</v>
      </c>
      <c r="C101" s="22" t="s">
        <v>654</v>
      </c>
      <c r="E101" s="23" t="s">
        <v>655</v>
      </c>
      <c r="L101" s="24">
        <f>SUMIFS(L102:L105,A102:A105,"P")</f>
        <v>0</v>
      </c>
      <c r="M101" s="24">
        <f>SUMIFS(M102:M105,A102:A105,"P")</f>
        <v>0</v>
      </c>
      <c r="N101" s="25"/>
    </row>
    <row r="102">
      <c r="A102" s="1" t="s">
        <v>300</v>
      </c>
      <c r="B102" s="1">
        <v>23</v>
      </c>
      <c r="C102" s="26" t="s">
        <v>4251</v>
      </c>
      <c r="D102" t="s">
        <v>298</v>
      </c>
      <c r="E102" s="27" t="s">
        <v>4252</v>
      </c>
      <c r="F102" s="28" t="s">
        <v>350</v>
      </c>
      <c r="G102" s="29">
        <v>33.299999999999997</v>
      </c>
      <c r="H102" s="28">
        <v>0</v>
      </c>
      <c r="I102" s="30">
        <f>ROUND(G102*H102,P4)</f>
        <v>0</v>
      </c>
      <c r="L102" s="31">
        <v>0</v>
      </c>
      <c r="M102" s="24">
        <f>ROUND(G102*L102,P4)</f>
        <v>0</v>
      </c>
      <c r="N102" s="25" t="s">
        <v>2659</v>
      </c>
      <c r="O102" s="32">
        <f>M102*AA102</f>
        <v>0</v>
      </c>
      <c r="P102" s="1">
        <v>3</v>
      </c>
      <c r="AA102" s="1">
        <f>IF(P102=1,$O$3,IF(P102=2,$O$4,$O$5))</f>
        <v>0</v>
      </c>
    </row>
    <row r="103">
      <c r="A103" s="1" t="s">
        <v>306</v>
      </c>
      <c r="E103" s="27" t="s">
        <v>4350</v>
      </c>
    </row>
    <row r="104" ht="25.5">
      <c r="A104" s="1" t="s">
        <v>308</v>
      </c>
      <c r="E104" s="33" t="s">
        <v>4351</v>
      </c>
    </row>
    <row r="105">
      <c r="A105" s="1" t="s">
        <v>309</v>
      </c>
      <c r="E105" s="27" t="s">
        <v>330</v>
      </c>
    </row>
    <row r="106">
      <c r="A106" s="1" t="s">
        <v>297</v>
      </c>
      <c r="C106" s="22" t="s">
        <v>351</v>
      </c>
      <c r="E106" s="23" t="s">
        <v>352</v>
      </c>
      <c r="L106" s="24">
        <f>SUMIFS(L107:L114,A107:A114,"P")</f>
        <v>0</v>
      </c>
      <c r="M106" s="24">
        <f>SUMIFS(M107:M114,A107:A114,"P")</f>
        <v>0</v>
      </c>
      <c r="N106" s="25"/>
    </row>
    <row r="107">
      <c r="A107" s="1" t="s">
        <v>300</v>
      </c>
      <c r="B107" s="1">
        <v>24</v>
      </c>
      <c r="C107" s="26" t="s">
        <v>4255</v>
      </c>
      <c r="D107" t="s">
        <v>298</v>
      </c>
      <c r="E107" s="27" t="s">
        <v>4256</v>
      </c>
      <c r="F107" s="28" t="s">
        <v>327</v>
      </c>
      <c r="G107" s="29">
        <v>313.17000000000002</v>
      </c>
      <c r="H107" s="28">
        <v>0</v>
      </c>
      <c r="I107" s="30">
        <f>ROUND(G107*H107,P4)</f>
        <v>0</v>
      </c>
      <c r="L107" s="31">
        <v>0</v>
      </c>
      <c r="M107" s="24">
        <f>ROUND(G107*L107,P4)</f>
        <v>0</v>
      </c>
      <c r="N107" s="25" t="s">
        <v>2659</v>
      </c>
      <c r="O107" s="32">
        <f>M107*AA107</f>
        <v>0</v>
      </c>
      <c r="P107" s="1">
        <v>3</v>
      </c>
      <c r="AA107" s="1">
        <f>IF(P107=1,$O$3,IF(P107=2,$O$4,$O$5))</f>
        <v>0</v>
      </c>
    </row>
    <row r="108" ht="25.5">
      <c r="A108" s="1" t="s">
        <v>306</v>
      </c>
      <c r="E108" s="27" t="s">
        <v>4257</v>
      </c>
    </row>
    <row r="109" ht="25.5">
      <c r="A109" s="1" t="s">
        <v>308</v>
      </c>
      <c r="E109" s="33" t="s">
        <v>4352</v>
      </c>
    </row>
    <row r="110">
      <c r="A110" s="1" t="s">
        <v>309</v>
      </c>
      <c r="E110" s="27" t="s">
        <v>330</v>
      </c>
    </row>
    <row r="111">
      <c r="A111" s="1" t="s">
        <v>300</v>
      </c>
      <c r="B111" s="1">
        <v>25</v>
      </c>
      <c r="C111" s="26" t="s">
        <v>4259</v>
      </c>
      <c r="D111" t="s">
        <v>298</v>
      </c>
      <c r="E111" s="27" t="s">
        <v>4260</v>
      </c>
      <c r="F111" s="28" t="s">
        <v>327</v>
      </c>
      <c r="G111" s="29">
        <v>13.906000000000001</v>
      </c>
      <c r="H111" s="28">
        <v>0</v>
      </c>
      <c r="I111" s="30">
        <f>ROUND(G111*H111,P4)</f>
        <v>0</v>
      </c>
      <c r="L111" s="31">
        <v>0</v>
      </c>
      <c r="M111" s="24">
        <f>ROUND(G111*L111,P4)</f>
        <v>0</v>
      </c>
      <c r="N111" s="25" t="s">
        <v>2659</v>
      </c>
      <c r="O111" s="32">
        <f>M111*AA111</f>
        <v>0</v>
      </c>
      <c r="P111" s="1">
        <v>3</v>
      </c>
      <c r="AA111" s="1">
        <f>IF(P111=1,$O$3,IF(P111=2,$O$4,$O$5))</f>
        <v>0</v>
      </c>
    </row>
    <row r="112">
      <c r="A112" s="1" t="s">
        <v>306</v>
      </c>
      <c r="E112" s="27" t="s">
        <v>4261</v>
      </c>
    </row>
    <row r="113" ht="25.5">
      <c r="A113" s="1" t="s">
        <v>308</v>
      </c>
      <c r="E113" s="33" t="s">
        <v>4353</v>
      </c>
    </row>
    <row r="114">
      <c r="A114" s="1" t="s">
        <v>309</v>
      </c>
      <c r="E114" s="27" t="s">
        <v>330</v>
      </c>
    </row>
    <row r="115">
      <c r="A115" s="1" t="s">
        <v>297</v>
      </c>
      <c r="C115" s="22" t="s">
        <v>355</v>
      </c>
      <c r="E115" s="23" t="s">
        <v>356</v>
      </c>
      <c r="L115" s="24">
        <f>SUMIFS(L116:L151,A116:A151,"P")</f>
        <v>0</v>
      </c>
      <c r="M115" s="24">
        <f>SUMIFS(M116:M151,A116:A151,"P")</f>
        <v>0</v>
      </c>
      <c r="N115" s="25"/>
    </row>
    <row r="116">
      <c r="A116" s="1" t="s">
        <v>300</v>
      </c>
      <c r="B116" s="1">
        <v>26</v>
      </c>
      <c r="C116" s="26" t="s">
        <v>4263</v>
      </c>
      <c r="D116" t="s">
        <v>298</v>
      </c>
      <c r="E116" s="27" t="s">
        <v>4264</v>
      </c>
      <c r="F116" s="28" t="s">
        <v>350</v>
      </c>
      <c r="G116" s="29">
        <v>100.22</v>
      </c>
      <c r="H116" s="28">
        <v>0</v>
      </c>
      <c r="I116" s="30">
        <f>ROUND(G116*H116,P4)</f>
        <v>0</v>
      </c>
      <c r="L116" s="31">
        <v>0</v>
      </c>
      <c r="M116" s="24">
        <f>ROUND(G116*L116,P4)</f>
        <v>0</v>
      </c>
      <c r="N116" s="25" t="s">
        <v>2659</v>
      </c>
      <c r="O116" s="32">
        <f>M116*AA116</f>
        <v>0</v>
      </c>
      <c r="P116" s="1">
        <v>3</v>
      </c>
      <c r="AA116" s="1">
        <f>IF(P116=1,$O$3,IF(P116=2,$O$4,$O$5))</f>
        <v>0</v>
      </c>
    </row>
    <row r="117">
      <c r="A117" s="1" t="s">
        <v>306</v>
      </c>
      <c r="E117" s="27" t="s">
        <v>4265</v>
      </c>
    </row>
    <row r="118" ht="63.75">
      <c r="A118" s="1" t="s">
        <v>308</v>
      </c>
      <c r="E118" s="33" t="s">
        <v>4354</v>
      </c>
    </row>
    <row r="119">
      <c r="A119" s="1" t="s">
        <v>309</v>
      </c>
      <c r="E119" s="27" t="s">
        <v>330</v>
      </c>
    </row>
    <row r="120" ht="25.5">
      <c r="A120" s="1" t="s">
        <v>300</v>
      </c>
      <c r="B120" s="1">
        <v>27</v>
      </c>
      <c r="C120" s="26" t="s">
        <v>4267</v>
      </c>
      <c r="D120" t="s">
        <v>298</v>
      </c>
      <c r="E120" s="27" t="s">
        <v>4268</v>
      </c>
      <c r="F120" s="28" t="s">
        <v>350</v>
      </c>
      <c r="G120" s="29">
        <v>627.04999999999995</v>
      </c>
      <c r="H120" s="28">
        <v>0</v>
      </c>
      <c r="I120" s="30">
        <f>ROUND(G120*H120,P4)</f>
        <v>0</v>
      </c>
      <c r="L120" s="31">
        <v>0</v>
      </c>
      <c r="M120" s="24">
        <f>ROUND(G120*L120,P4)</f>
        <v>0</v>
      </c>
      <c r="N120" s="25" t="s">
        <v>2659</v>
      </c>
      <c r="O120" s="32">
        <f>M120*AA120</f>
        <v>0</v>
      </c>
      <c r="P120" s="1">
        <v>3</v>
      </c>
      <c r="AA120" s="1">
        <f>IF(P120=1,$O$3,IF(P120=2,$O$4,$O$5))</f>
        <v>0</v>
      </c>
    </row>
    <row r="121">
      <c r="A121" s="1" t="s">
        <v>306</v>
      </c>
      <c r="E121" s="27" t="s">
        <v>4269</v>
      </c>
    </row>
    <row r="122" ht="63.75">
      <c r="A122" s="1" t="s">
        <v>308</v>
      </c>
      <c r="E122" s="33" t="s">
        <v>4355</v>
      </c>
    </row>
    <row r="123">
      <c r="A123" s="1" t="s">
        <v>309</v>
      </c>
      <c r="E123" s="27" t="s">
        <v>330</v>
      </c>
    </row>
    <row r="124">
      <c r="A124" s="1" t="s">
        <v>300</v>
      </c>
      <c r="B124" s="1">
        <v>28</v>
      </c>
      <c r="C124" s="26" t="s">
        <v>4271</v>
      </c>
      <c r="D124" t="s">
        <v>298</v>
      </c>
      <c r="E124" s="27" t="s">
        <v>4272</v>
      </c>
      <c r="F124" s="28" t="s">
        <v>350</v>
      </c>
      <c r="G124" s="29">
        <v>383.50999999999999</v>
      </c>
      <c r="H124" s="28">
        <v>0</v>
      </c>
      <c r="I124" s="30">
        <f>ROUND(G124*H124,P4)</f>
        <v>0</v>
      </c>
      <c r="L124" s="31">
        <v>0</v>
      </c>
      <c r="M124" s="24">
        <f>ROUND(G124*L124,P4)</f>
        <v>0</v>
      </c>
      <c r="N124" s="25" t="s">
        <v>2659</v>
      </c>
      <c r="O124" s="32">
        <f>M124*AA124</f>
        <v>0</v>
      </c>
      <c r="P124" s="1">
        <v>3</v>
      </c>
      <c r="AA124" s="1">
        <f>IF(P124=1,$O$3,IF(P124=2,$O$4,$O$5))</f>
        <v>0</v>
      </c>
    </row>
    <row r="125" ht="25.5">
      <c r="A125" s="1" t="s">
        <v>306</v>
      </c>
      <c r="E125" s="27" t="s">
        <v>4273</v>
      </c>
    </row>
    <row r="126" ht="25.5">
      <c r="A126" s="1" t="s">
        <v>308</v>
      </c>
      <c r="E126" s="33" t="s">
        <v>4356</v>
      </c>
    </row>
    <row r="127">
      <c r="A127" s="1" t="s">
        <v>309</v>
      </c>
      <c r="E127" s="27" t="s">
        <v>330</v>
      </c>
    </row>
    <row r="128">
      <c r="A128" s="1" t="s">
        <v>300</v>
      </c>
      <c r="B128" s="1">
        <v>29</v>
      </c>
      <c r="C128" s="26" t="s">
        <v>4275</v>
      </c>
      <c r="D128" t="s">
        <v>298</v>
      </c>
      <c r="E128" s="27" t="s">
        <v>4276</v>
      </c>
      <c r="F128" s="28" t="s">
        <v>350</v>
      </c>
      <c r="G128" s="29">
        <v>343.80000000000001</v>
      </c>
      <c r="H128" s="28">
        <v>0</v>
      </c>
      <c r="I128" s="30">
        <f>ROUND(G128*H128,P4)</f>
        <v>0</v>
      </c>
      <c r="L128" s="31">
        <v>0</v>
      </c>
      <c r="M128" s="24">
        <f>ROUND(G128*L128,P4)</f>
        <v>0</v>
      </c>
      <c r="N128" s="25" t="s">
        <v>2659</v>
      </c>
      <c r="O128" s="32">
        <f>M128*AA128</f>
        <v>0</v>
      </c>
      <c r="P128" s="1">
        <v>3</v>
      </c>
      <c r="AA128" s="1">
        <f>IF(P128=1,$O$3,IF(P128=2,$O$4,$O$5))</f>
        <v>0</v>
      </c>
    </row>
    <row r="129">
      <c r="A129" s="1" t="s">
        <v>306</v>
      </c>
      <c r="E129" s="27" t="s">
        <v>4277</v>
      </c>
    </row>
    <row r="130" ht="25.5">
      <c r="A130" s="1" t="s">
        <v>308</v>
      </c>
      <c r="E130" s="33" t="s">
        <v>4357</v>
      </c>
    </row>
    <row r="131">
      <c r="A131" s="1" t="s">
        <v>309</v>
      </c>
      <c r="E131" s="27" t="s">
        <v>330</v>
      </c>
    </row>
    <row r="132">
      <c r="A132" s="1" t="s">
        <v>300</v>
      </c>
      <c r="B132" s="1">
        <v>30</v>
      </c>
      <c r="C132" s="26" t="s">
        <v>4279</v>
      </c>
      <c r="D132" t="s">
        <v>298</v>
      </c>
      <c r="E132" s="27" t="s">
        <v>4280</v>
      </c>
      <c r="F132" s="28" t="s">
        <v>350</v>
      </c>
      <c r="G132" s="29">
        <v>343.80000000000001</v>
      </c>
      <c r="H132" s="28">
        <v>0</v>
      </c>
      <c r="I132" s="30">
        <f>ROUND(G132*H132,P4)</f>
        <v>0</v>
      </c>
      <c r="L132" s="31">
        <v>0</v>
      </c>
      <c r="M132" s="24">
        <f>ROUND(G132*L132,P4)</f>
        <v>0</v>
      </c>
      <c r="N132" s="25" t="s">
        <v>2659</v>
      </c>
      <c r="O132" s="32">
        <f>M132*AA132</f>
        <v>0</v>
      </c>
      <c r="P132" s="1">
        <v>3</v>
      </c>
      <c r="AA132" s="1">
        <f>IF(P132=1,$O$3,IF(P132=2,$O$4,$O$5))</f>
        <v>0</v>
      </c>
    </row>
    <row r="133">
      <c r="A133" s="1" t="s">
        <v>306</v>
      </c>
      <c r="E133" s="27" t="s">
        <v>4281</v>
      </c>
    </row>
    <row r="134" ht="25.5">
      <c r="A134" s="1" t="s">
        <v>308</v>
      </c>
      <c r="E134" s="33" t="s">
        <v>4357</v>
      </c>
    </row>
    <row r="135">
      <c r="A135" s="1" t="s">
        <v>309</v>
      </c>
      <c r="E135" s="27" t="s">
        <v>330</v>
      </c>
    </row>
    <row r="136">
      <c r="A136" s="1" t="s">
        <v>300</v>
      </c>
      <c r="B136" s="1">
        <v>31</v>
      </c>
      <c r="C136" s="26" t="s">
        <v>4358</v>
      </c>
      <c r="D136" t="s">
        <v>298</v>
      </c>
      <c r="E136" s="27" t="s">
        <v>4359</v>
      </c>
      <c r="F136" s="28" t="s">
        <v>304</v>
      </c>
      <c r="G136" s="29">
        <v>10.407</v>
      </c>
      <c r="H136" s="28">
        <v>0</v>
      </c>
      <c r="I136" s="30">
        <f>ROUND(G136*H136,P4)</f>
        <v>0</v>
      </c>
      <c r="L136" s="31">
        <v>0</v>
      </c>
      <c r="M136" s="24">
        <f>ROUND(G136*L136,P4)</f>
        <v>0</v>
      </c>
      <c r="N136" s="25" t="s">
        <v>2659</v>
      </c>
      <c r="O136" s="32">
        <f>M136*AA136</f>
        <v>0</v>
      </c>
      <c r="P136" s="1">
        <v>3</v>
      </c>
      <c r="AA136" s="1">
        <f>IF(P136=1,$O$3,IF(P136=2,$O$4,$O$5))</f>
        <v>0</v>
      </c>
    </row>
    <row r="137" ht="306">
      <c r="A137" s="1" t="s">
        <v>306</v>
      </c>
      <c r="E137" s="27" t="s">
        <v>4360</v>
      </c>
    </row>
    <row r="138" ht="25.5">
      <c r="A138" s="1" t="s">
        <v>308</v>
      </c>
      <c r="E138" s="33" t="s">
        <v>4361</v>
      </c>
    </row>
    <row r="139">
      <c r="A139" s="1" t="s">
        <v>309</v>
      </c>
      <c r="E139" s="27" t="s">
        <v>330</v>
      </c>
    </row>
    <row r="140">
      <c r="A140" s="1" t="s">
        <v>300</v>
      </c>
      <c r="B140" s="1">
        <v>32</v>
      </c>
      <c r="C140" s="26" t="s">
        <v>4362</v>
      </c>
      <c r="D140" t="s">
        <v>298</v>
      </c>
      <c r="E140" s="27" t="s">
        <v>4363</v>
      </c>
      <c r="F140" s="28" t="s">
        <v>350</v>
      </c>
      <c r="G140" s="29">
        <v>34.299999999999997</v>
      </c>
      <c r="H140" s="28">
        <v>0</v>
      </c>
      <c r="I140" s="30">
        <f>ROUND(G140*H140,P4)</f>
        <v>0</v>
      </c>
      <c r="L140" s="31">
        <v>0</v>
      </c>
      <c r="M140" s="24">
        <f>ROUND(G140*L140,P4)</f>
        <v>0</v>
      </c>
      <c r="N140" s="25" t="s">
        <v>2659</v>
      </c>
      <c r="O140" s="32">
        <f>M140*AA140</f>
        <v>0</v>
      </c>
      <c r="P140" s="1">
        <v>3</v>
      </c>
      <c r="AA140" s="1">
        <f>IF(P140=1,$O$3,IF(P140=2,$O$4,$O$5))</f>
        <v>0</v>
      </c>
    </row>
    <row r="141" ht="25.5">
      <c r="A141" s="1" t="s">
        <v>306</v>
      </c>
      <c r="E141" s="27" t="s">
        <v>4364</v>
      </c>
    </row>
    <row r="142" ht="25.5">
      <c r="A142" s="1" t="s">
        <v>308</v>
      </c>
      <c r="E142" s="33" t="s">
        <v>4365</v>
      </c>
    </row>
    <row r="143">
      <c r="A143" s="1" t="s">
        <v>309</v>
      </c>
      <c r="E143" s="27" t="s">
        <v>330</v>
      </c>
    </row>
    <row r="144">
      <c r="A144" s="1" t="s">
        <v>300</v>
      </c>
      <c r="B144" s="1">
        <v>33</v>
      </c>
      <c r="C144" s="26" t="s">
        <v>4286</v>
      </c>
      <c r="D144" t="s">
        <v>298</v>
      </c>
      <c r="E144" s="27" t="s">
        <v>4287</v>
      </c>
      <c r="F144" s="28" t="s">
        <v>1714</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4288</v>
      </c>
    </row>
    <row r="146">
      <c r="A146" s="1" t="s">
        <v>308</v>
      </c>
      <c r="E146" s="33" t="s">
        <v>3032</v>
      </c>
    </row>
    <row r="147">
      <c r="A147" s="1" t="s">
        <v>309</v>
      </c>
      <c r="E147" s="27" t="s">
        <v>329</v>
      </c>
    </row>
    <row r="148">
      <c r="A148" s="1" t="s">
        <v>300</v>
      </c>
      <c r="B148" s="1">
        <v>34</v>
      </c>
      <c r="C148" s="26" t="s">
        <v>4289</v>
      </c>
      <c r="D148" t="s">
        <v>298</v>
      </c>
      <c r="E148" s="27" t="s">
        <v>4290</v>
      </c>
      <c r="F148" s="28" t="s">
        <v>304</v>
      </c>
      <c r="G148" s="29">
        <v>0.017999999999999999</v>
      </c>
      <c r="H148" s="28">
        <v>0</v>
      </c>
      <c r="I148" s="30">
        <f>ROUND(G148*H148,P4)</f>
        <v>0</v>
      </c>
      <c r="L148" s="31">
        <v>0</v>
      </c>
      <c r="M148" s="24">
        <f>ROUND(G148*L148,P4)</f>
        <v>0</v>
      </c>
      <c r="N148" s="25" t="s">
        <v>780</v>
      </c>
      <c r="O148" s="32">
        <f>M148*AA148</f>
        <v>0</v>
      </c>
      <c r="P148" s="1">
        <v>3</v>
      </c>
      <c r="AA148" s="1">
        <f>IF(P148=1,$O$3,IF(P148=2,$O$4,$O$5))</f>
        <v>0</v>
      </c>
    </row>
    <row r="149">
      <c r="A149" s="1" t="s">
        <v>306</v>
      </c>
      <c r="E149" s="27" t="s">
        <v>4291</v>
      </c>
    </row>
    <row r="150">
      <c r="A150" s="1" t="s">
        <v>308</v>
      </c>
      <c r="E150" s="33" t="s">
        <v>4366</v>
      </c>
    </row>
    <row r="151" ht="51">
      <c r="A151" s="1" t="s">
        <v>309</v>
      </c>
      <c r="E151" s="27" t="s">
        <v>4293</v>
      </c>
    </row>
    <row r="152">
      <c r="A152" s="1" t="s">
        <v>297</v>
      </c>
      <c r="C152" s="22" t="s">
        <v>643</v>
      </c>
      <c r="E152" s="23" t="s">
        <v>3134</v>
      </c>
      <c r="L152" s="24">
        <f>SUMIFS(L153:L184,A153:A184,"P")</f>
        <v>0</v>
      </c>
      <c r="M152" s="24">
        <f>SUMIFS(M153:M184,A153:A184,"P")</f>
        <v>0</v>
      </c>
      <c r="N152" s="25"/>
    </row>
    <row r="153">
      <c r="A153" s="1" t="s">
        <v>300</v>
      </c>
      <c r="B153" s="1">
        <v>35</v>
      </c>
      <c r="C153" s="26" t="s">
        <v>4298</v>
      </c>
      <c r="D153" t="s">
        <v>298</v>
      </c>
      <c r="E153" s="27" t="s">
        <v>4299</v>
      </c>
      <c r="F153" s="28" t="s">
        <v>359</v>
      </c>
      <c r="G153" s="29">
        <v>2</v>
      </c>
      <c r="H153" s="28">
        <v>0</v>
      </c>
      <c r="I153" s="30">
        <f>ROUND(G153*H153,P4)</f>
        <v>0</v>
      </c>
      <c r="L153" s="31">
        <v>0</v>
      </c>
      <c r="M153" s="24">
        <f>ROUND(G153*L153,P4)</f>
        <v>0</v>
      </c>
      <c r="N153" s="25" t="s">
        <v>2659</v>
      </c>
      <c r="O153" s="32">
        <f>M153*AA153</f>
        <v>0</v>
      </c>
      <c r="P153" s="1">
        <v>3</v>
      </c>
      <c r="AA153" s="1">
        <f>IF(P153=1,$O$3,IF(P153=2,$O$4,$O$5))</f>
        <v>0</v>
      </c>
    </row>
    <row r="154">
      <c r="A154" s="1" t="s">
        <v>306</v>
      </c>
      <c r="E154" s="27" t="s">
        <v>4300</v>
      </c>
    </row>
    <row r="155">
      <c r="A155" s="1" t="s">
        <v>308</v>
      </c>
      <c r="E155" s="33" t="s">
        <v>4301</v>
      </c>
    </row>
    <row r="156">
      <c r="A156" s="1" t="s">
        <v>309</v>
      </c>
      <c r="E156" s="27" t="s">
        <v>330</v>
      </c>
    </row>
    <row r="157">
      <c r="A157" s="1" t="s">
        <v>300</v>
      </c>
      <c r="B157" s="1">
        <v>36</v>
      </c>
      <c r="C157" s="26" t="s">
        <v>3845</v>
      </c>
      <c r="D157" t="s">
        <v>298</v>
      </c>
      <c r="E157" s="27" t="s">
        <v>3846</v>
      </c>
      <c r="F157" s="28" t="s">
        <v>350</v>
      </c>
      <c r="G157" s="29">
        <v>22.474</v>
      </c>
      <c r="H157" s="28">
        <v>0</v>
      </c>
      <c r="I157" s="30">
        <f>ROUND(G157*H157,P4)</f>
        <v>0</v>
      </c>
      <c r="L157" s="31">
        <v>0</v>
      </c>
      <c r="M157" s="24">
        <f>ROUND(G157*L157,P4)</f>
        <v>0</v>
      </c>
      <c r="N157" s="25" t="s">
        <v>2659</v>
      </c>
      <c r="O157" s="32">
        <f>M157*AA157</f>
        <v>0</v>
      </c>
      <c r="P157" s="1">
        <v>3</v>
      </c>
      <c r="AA157" s="1">
        <f>IF(P157=1,$O$3,IF(P157=2,$O$4,$O$5))</f>
        <v>0</v>
      </c>
    </row>
    <row r="158">
      <c r="A158" s="1" t="s">
        <v>306</v>
      </c>
      <c r="E158" s="27" t="s">
        <v>4367</v>
      </c>
    </row>
    <row r="159" ht="102">
      <c r="A159" s="1" t="s">
        <v>308</v>
      </c>
      <c r="E159" s="33" t="s">
        <v>4368</v>
      </c>
    </row>
    <row r="160">
      <c r="A160" s="1" t="s">
        <v>309</v>
      </c>
      <c r="E160" s="27" t="s">
        <v>330</v>
      </c>
    </row>
    <row r="161" ht="25.5">
      <c r="A161" s="1" t="s">
        <v>300</v>
      </c>
      <c r="B161" s="1">
        <v>37</v>
      </c>
      <c r="C161" s="26" t="s">
        <v>4369</v>
      </c>
      <c r="D161" t="s">
        <v>298</v>
      </c>
      <c r="E161" s="27" t="s">
        <v>4370</v>
      </c>
      <c r="F161" s="28" t="s">
        <v>333</v>
      </c>
      <c r="G161" s="29">
        <v>57.103999999999999</v>
      </c>
      <c r="H161" s="28">
        <v>0</v>
      </c>
      <c r="I161" s="30">
        <f>ROUND(G161*H161,P4)</f>
        <v>0</v>
      </c>
      <c r="L161" s="31">
        <v>0</v>
      </c>
      <c r="M161" s="24">
        <f>ROUND(G161*L161,P4)</f>
        <v>0</v>
      </c>
      <c r="N161" s="25" t="s">
        <v>2659</v>
      </c>
      <c r="O161" s="32">
        <f>M161*AA161</f>
        <v>0</v>
      </c>
      <c r="P161" s="1">
        <v>3</v>
      </c>
      <c r="AA161" s="1">
        <f>IF(P161=1,$O$3,IF(P161=2,$O$4,$O$5))</f>
        <v>0</v>
      </c>
    </row>
    <row r="162">
      <c r="A162" s="1" t="s">
        <v>306</v>
      </c>
      <c r="E162" s="27" t="s">
        <v>329</v>
      </c>
    </row>
    <row r="163" ht="76.5">
      <c r="A163" s="1" t="s">
        <v>308</v>
      </c>
      <c r="E163" s="33" t="s">
        <v>4371</v>
      </c>
    </row>
    <row r="164">
      <c r="A164" s="1" t="s">
        <v>309</v>
      </c>
      <c r="E164" s="27" t="s">
        <v>330</v>
      </c>
    </row>
    <row r="165">
      <c r="A165" s="1" t="s">
        <v>300</v>
      </c>
      <c r="B165" s="1">
        <v>38</v>
      </c>
      <c r="C165" s="26" t="s">
        <v>4302</v>
      </c>
      <c r="D165" t="s">
        <v>298</v>
      </c>
      <c r="E165" s="27" t="s">
        <v>4303</v>
      </c>
      <c r="F165" s="28" t="s">
        <v>333</v>
      </c>
      <c r="G165" s="29">
        <v>0.40000000000000002</v>
      </c>
      <c r="H165" s="28">
        <v>0</v>
      </c>
      <c r="I165" s="30">
        <f>ROUND(G165*H165,P4)</f>
        <v>0</v>
      </c>
      <c r="L165" s="31">
        <v>0</v>
      </c>
      <c r="M165" s="24">
        <f>ROUND(G165*L165,P4)</f>
        <v>0</v>
      </c>
      <c r="N165" s="25" t="s">
        <v>2659</v>
      </c>
      <c r="O165" s="32">
        <f>M165*AA165</f>
        <v>0</v>
      </c>
      <c r="P165" s="1">
        <v>3</v>
      </c>
      <c r="AA165" s="1">
        <f>IF(P165=1,$O$3,IF(P165=2,$O$4,$O$5))</f>
        <v>0</v>
      </c>
    </row>
    <row r="166" ht="25.5">
      <c r="A166" s="1" t="s">
        <v>306</v>
      </c>
      <c r="E166" s="27" t="s">
        <v>4304</v>
      </c>
    </row>
    <row r="167" ht="25.5">
      <c r="A167" s="1" t="s">
        <v>308</v>
      </c>
      <c r="E167" s="33" t="s">
        <v>4305</v>
      </c>
    </row>
    <row r="168">
      <c r="A168" s="1" t="s">
        <v>309</v>
      </c>
      <c r="E168" s="27" t="s">
        <v>330</v>
      </c>
    </row>
    <row r="169">
      <c r="A169" s="1" t="s">
        <v>300</v>
      </c>
      <c r="B169" s="1">
        <v>39</v>
      </c>
      <c r="C169" s="26" t="s">
        <v>4306</v>
      </c>
      <c r="D169" t="s">
        <v>298</v>
      </c>
      <c r="E169" s="27" t="s">
        <v>4307</v>
      </c>
      <c r="F169" s="28" t="s">
        <v>350</v>
      </c>
      <c r="G169" s="29">
        <v>2.8919999999999999</v>
      </c>
      <c r="H169" s="28">
        <v>0</v>
      </c>
      <c r="I169" s="30">
        <f>ROUND(G169*H169,P4)</f>
        <v>0</v>
      </c>
      <c r="L169" s="31">
        <v>0</v>
      </c>
      <c r="M169" s="24">
        <f>ROUND(G169*L169,P4)</f>
        <v>0</v>
      </c>
      <c r="N169" s="25" t="s">
        <v>2659</v>
      </c>
      <c r="O169" s="32">
        <f>M169*AA169</f>
        <v>0</v>
      </c>
      <c r="P169" s="1">
        <v>3</v>
      </c>
      <c r="AA169" s="1">
        <f>IF(P169=1,$O$3,IF(P169=2,$O$4,$O$5))</f>
        <v>0</v>
      </c>
    </row>
    <row r="170">
      <c r="A170" s="1" t="s">
        <v>306</v>
      </c>
      <c r="E170" s="27" t="s">
        <v>4308</v>
      </c>
    </row>
    <row r="171" ht="51">
      <c r="A171" s="1" t="s">
        <v>308</v>
      </c>
      <c r="E171" s="33" t="s">
        <v>4372</v>
      </c>
    </row>
    <row r="172">
      <c r="A172" s="1" t="s">
        <v>309</v>
      </c>
      <c r="E172" s="27" t="s">
        <v>330</v>
      </c>
    </row>
    <row r="173">
      <c r="A173" s="1" t="s">
        <v>300</v>
      </c>
      <c r="B173" s="1">
        <v>40</v>
      </c>
      <c r="C173" s="26" t="s">
        <v>3934</v>
      </c>
      <c r="D173" t="s">
        <v>298</v>
      </c>
      <c r="E173" s="27" t="s">
        <v>3935</v>
      </c>
      <c r="F173" s="28" t="s">
        <v>333</v>
      </c>
      <c r="G173" s="29">
        <v>83.859999999999999</v>
      </c>
      <c r="H173" s="28">
        <v>0</v>
      </c>
      <c r="I173" s="30">
        <f>ROUND(G173*H173,P4)</f>
        <v>0</v>
      </c>
      <c r="L173" s="31">
        <v>0</v>
      </c>
      <c r="M173" s="24">
        <f>ROUND(G173*L173,P4)</f>
        <v>0</v>
      </c>
      <c r="N173" s="25" t="s">
        <v>2659</v>
      </c>
      <c r="O173" s="32">
        <f>M173*AA173</f>
        <v>0</v>
      </c>
      <c r="P173" s="1">
        <v>3</v>
      </c>
      <c r="AA173" s="1">
        <f>IF(P173=1,$O$3,IF(P173=2,$O$4,$O$5))</f>
        <v>0</v>
      </c>
    </row>
    <row r="174">
      <c r="A174" s="1" t="s">
        <v>306</v>
      </c>
      <c r="E174" s="27" t="s">
        <v>4373</v>
      </c>
    </row>
    <row r="175" ht="63.75">
      <c r="A175" s="1" t="s">
        <v>308</v>
      </c>
      <c r="E175" s="33" t="s">
        <v>4374</v>
      </c>
    </row>
    <row r="176">
      <c r="A176" s="1" t="s">
        <v>309</v>
      </c>
      <c r="E176" s="27" t="s">
        <v>330</v>
      </c>
    </row>
    <row r="177">
      <c r="A177" s="1" t="s">
        <v>300</v>
      </c>
      <c r="B177" s="1">
        <v>41</v>
      </c>
      <c r="C177" s="26" t="s">
        <v>4375</v>
      </c>
      <c r="D177" t="s">
        <v>323</v>
      </c>
      <c r="E177" s="27" t="s">
        <v>4376</v>
      </c>
      <c r="F177" s="28" t="s">
        <v>333</v>
      </c>
      <c r="G177" s="29">
        <v>164.68000000000001</v>
      </c>
      <c r="H177" s="28">
        <v>0</v>
      </c>
      <c r="I177" s="30">
        <f>ROUND(G177*H177,P4)</f>
        <v>0</v>
      </c>
      <c r="L177" s="31">
        <v>0</v>
      </c>
      <c r="M177" s="24">
        <f>ROUND(G177*L177,P4)</f>
        <v>0</v>
      </c>
      <c r="N177" s="25" t="s">
        <v>780</v>
      </c>
      <c r="O177" s="32">
        <f>M177*AA177</f>
        <v>0</v>
      </c>
      <c r="P177" s="1">
        <v>3</v>
      </c>
      <c r="AA177" s="1">
        <f>IF(P177=1,$O$3,IF(P177=2,$O$4,$O$5))</f>
        <v>0</v>
      </c>
    </row>
    <row r="178" ht="25.5">
      <c r="A178" s="1" t="s">
        <v>306</v>
      </c>
      <c r="E178" s="27" t="s">
        <v>4377</v>
      </c>
    </row>
    <row r="179" ht="63.75">
      <c r="A179" s="1" t="s">
        <v>308</v>
      </c>
      <c r="E179" s="33" t="s">
        <v>4378</v>
      </c>
    </row>
    <row r="180" ht="51">
      <c r="A180" s="1" t="s">
        <v>309</v>
      </c>
      <c r="E180" s="27" t="s">
        <v>4379</v>
      </c>
    </row>
    <row r="181">
      <c r="A181" s="1" t="s">
        <v>300</v>
      </c>
      <c r="B181" s="1">
        <v>42</v>
      </c>
      <c r="C181" s="26" t="s">
        <v>4375</v>
      </c>
      <c r="D181" t="s">
        <v>336</v>
      </c>
      <c r="E181" s="27" t="s">
        <v>4380</v>
      </c>
      <c r="F181" s="28" t="s">
        <v>333</v>
      </c>
      <c r="G181" s="29">
        <v>116.78</v>
      </c>
      <c r="H181" s="28">
        <v>0</v>
      </c>
      <c r="I181" s="30">
        <f>ROUND(G181*H181,P4)</f>
        <v>0</v>
      </c>
      <c r="L181" s="31">
        <v>0</v>
      </c>
      <c r="M181" s="24">
        <f>ROUND(G181*L181,P4)</f>
        <v>0</v>
      </c>
      <c r="N181" s="25" t="s">
        <v>780</v>
      </c>
      <c r="O181" s="32">
        <f>M181*AA181</f>
        <v>0</v>
      </c>
      <c r="P181" s="1">
        <v>3</v>
      </c>
      <c r="AA181" s="1">
        <f>IF(P181=1,$O$3,IF(P181=2,$O$4,$O$5))</f>
        <v>0</v>
      </c>
    </row>
    <row r="182" ht="25.5">
      <c r="A182" s="1" t="s">
        <v>306</v>
      </c>
      <c r="E182" s="27" t="s">
        <v>4381</v>
      </c>
    </row>
    <row r="183" ht="51">
      <c r="A183" s="1" t="s">
        <v>308</v>
      </c>
      <c r="E183" s="33" t="s">
        <v>4382</v>
      </c>
    </row>
    <row r="184" ht="51">
      <c r="A184" s="1" t="s">
        <v>309</v>
      </c>
      <c r="E184" s="27" t="s">
        <v>4379</v>
      </c>
    </row>
    <row r="185">
      <c r="A185" s="1" t="s">
        <v>297</v>
      </c>
      <c r="C185" s="22" t="s">
        <v>1059</v>
      </c>
      <c r="E185" s="23" t="s">
        <v>1060</v>
      </c>
      <c r="L185" s="24">
        <f>SUMIFS(L186:L209,A186:A209,"P")</f>
        <v>0</v>
      </c>
      <c r="M185" s="24">
        <f>SUMIFS(M186:M209,A186:A209,"P")</f>
        <v>0</v>
      </c>
      <c r="N185" s="25"/>
    </row>
    <row r="186" ht="25.5">
      <c r="A186" s="1" t="s">
        <v>300</v>
      </c>
      <c r="B186" s="1">
        <v>43</v>
      </c>
      <c r="C186" s="26" t="s">
        <v>301</v>
      </c>
      <c r="D186" t="s">
        <v>302</v>
      </c>
      <c r="E186" s="27" t="s">
        <v>303</v>
      </c>
      <c r="F186" s="28" t="s">
        <v>304</v>
      </c>
      <c r="G186" s="29">
        <v>1520.2</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38.25">
      <c r="A188" s="1" t="s">
        <v>308</v>
      </c>
      <c r="E188" s="33" t="s">
        <v>4383</v>
      </c>
    </row>
    <row r="189" ht="153">
      <c r="A189" s="1" t="s">
        <v>309</v>
      </c>
      <c r="E189" s="27" t="s">
        <v>310</v>
      </c>
    </row>
    <row r="190" ht="25.5">
      <c r="A190" s="1" t="s">
        <v>300</v>
      </c>
      <c r="B190" s="1">
        <v>44</v>
      </c>
      <c r="C190" s="26" t="s">
        <v>1952</v>
      </c>
      <c r="D190" t="s">
        <v>1953</v>
      </c>
      <c r="E190" s="27" t="s">
        <v>1954</v>
      </c>
      <c r="F190" s="28" t="s">
        <v>304</v>
      </c>
      <c r="G190" s="29">
        <v>1</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c r="A192" s="1" t="s">
        <v>308</v>
      </c>
      <c r="E192" s="33" t="s">
        <v>4183</v>
      </c>
    </row>
    <row r="193" ht="153">
      <c r="A193" s="1" t="s">
        <v>309</v>
      </c>
      <c r="E193" s="27" t="s">
        <v>310</v>
      </c>
    </row>
    <row r="194" ht="25.5">
      <c r="A194" s="1" t="s">
        <v>300</v>
      </c>
      <c r="B194" s="1">
        <v>45</v>
      </c>
      <c r="C194" s="26" t="s">
        <v>3540</v>
      </c>
      <c r="D194" t="s">
        <v>3541</v>
      </c>
      <c r="E194" s="27" t="s">
        <v>3542</v>
      </c>
      <c r="F194" s="28" t="s">
        <v>304</v>
      </c>
      <c r="G194" s="29">
        <v>1941.5999999999999</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ht="38.25">
      <c r="A196" s="1" t="s">
        <v>308</v>
      </c>
      <c r="E196" s="33" t="s">
        <v>4384</v>
      </c>
    </row>
    <row r="197" ht="153">
      <c r="A197" s="1" t="s">
        <v>309</v>
      </c>
      <c r="E197" s="27" t="s">
        <v>310</v>
      </c>
    </row>
    <row r="198" ht="25.5">
      <c r="A198" s="1" t="s">
        <v>300</v>
      </c>
      <c r="B198" s="1">
        <v>46</v>
      </c>
      <c r="C198" s="26" t="s">
        <v>2722</v>
      </c>
      <c r="D198" t="s">
        <v>2723</v>
      </c>
      <c r="E198" s="27" t="s">
        <v>2724</v>
      </c>
      <c r="F198" s="28" t="s">
        <v>304</v>
      </c>
      <c r="G198" s="29">
        <v>0.10000000000000001</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4313</v>
      </c>
    </row>
    <row r="201" ht="153">
      <c r="A201" s="1" t="s">
        <v>309</v>
      </c>
      <c r="E201" s="27" t="s">
        <v>310</v>
      </c>
    </row>
    <row r="202" ht="25.5">
      <c r="A202" s="1" t="s">
        <v>300</v>
      </c>
      <c r="B202" s="1">
        <v>47</v>
      </c>
      <c r="C202" s="26" t="s">
        <v>3546</v>
      </c>
      <c r="D202" t="s">
        <v>3547</v>
      </c>
      <c r="E202" s="27" t="s">
        <v>3548</v>
      </c>
      <c r="F202" s="28" t="s">
        <v>304</v>
      </c>
      <c r="G202" s="29">
        <v>0.10000000000000001</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c r="A204" s="1" t="s">
        <v>308</v>
      </c>
      <c r="E204" s="33" t="s">
        <v>4313</v>
      </c>
    </row>
    <row r="205" ht="153">
      <c r="A205" s="1" t="s">
        <v>309</v>
      </c>
      <c r="E205" s="27" t="s">
        <v>310</v>
      </c>
    </row>
    <row r="206" ht="25.5">
      <c r="A206" s="1" t="s">
        <v>300</v>
      </c>
      <c r="B206" s="1">
        <v>48</v>
      </c>
      <c r="C206" s="26" t="s">
        <v>1064</v>
      </c>
      <c r="D206" t="s">
        <v>1065</v>
      </c>
      <c r="E206" s="27" t="s">
        <v>1066</v>
      </c>
      <c r="F206" s="28" t="s">
        <v>304</v>
      </c>
      <c r="G206" s="29">
        <v>0.10000000000000001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4313</v>
      </c>
    </row>
    <row r="209" ht="153">
      <c r="A209" s="1" t="s">
        <v>309</v>
      </c>
      <c r="E209" s="27" t="s">
        <v>310</v>
      </c>
    </row>
  </sheetData>
  <sheetProtection sheet="1" objects="1" scenarios="1" spinCount="100000" saltValue="RwGoQ8JjDtpsB9yE4NziG3tBYtnqH2kWJ3myiRSWyYDYtgcOYL8D10tbRZAiuTmaAeB1Pd1LTx7DARks/Ahwcg==" hashValue="qIjfso1Vn3Iya6vZZtDTHk8Ele0xzZnK9x+y9wi3xsmNrwlJU2ACEh61SbHlEKIoT1gd+CBOzGsppCH7dNVO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COUNTIFS(L8:L233,"=0",A8:A233,"P")+COUNTIFS(L8:L233,"",A8:A233,"P")+SUM(Q8:Q233)</f>
        <v>0</v>
      </c>
    </row>
    <row r="8" ht="25.5">
      <c r="A8" s="1" t="s">
        <v>295</v>
      </c>
      <c r="C8" s="22" t="s">
        <v>4385</v>
      </c>
      <c r="E8" s="23" t="s">
        <v>135</v>
      </c>
      <c r="L8" s="24">
        <f>L9+L50+L103+L132+L157+L170+L183+L208</f>
        <v>0</v>
      </c>
      <c r="M8" s="24">
        <f>M9+M50+M103+M132+M157+M170+M183+M208</f>
        <v>0</v>
      </c>
      <c r="N8" s="25"/>
    </row>
    <row r="9">
      <c r="A9" s="1" t="s">
        <v>297</v>
      </c>
      <c r="C9" s="22" t="s">
        <v>323</v>
      </c>
      <c r="E9" s="23" t="s">
        <v>324</v>
      </c>
      <c r="L9" s="24">
        <f>SUMIFS(L10:L49,A10:A49,"P")</f>
        <v>0</v>
      </c>
      <c r="M9" s="24">
        <f>SUMIFS(M10:M49,A10:A49,"P")</f>
        <v>0</v>
      </c>
      <c r="N9" s="25"/>
    </row>
    <row r="10">
      <c r="A10" s="1" t="s">
        <v>300</v>
      </c>
      <c r="B10" s="1">
        <v>1</v>
      </c>
      <c r="C10" s="26" t="s">
        <v>4166</v>
      </c>
      <c r="D10" t="s">
        <v>298</v>
      </c>
      <c r="E10" s="27" t="s">
        <v>4167</v>
      </c>
      <c r="F10" s="28" t="s">
        <v>586</v>
      </c>
      <c r="G10" s="29">
        <v>100</v>
      </c>
      <c r="H10" s="28">
        <v>0</v>
      </c>
      <c r="I10" s="30">
        <f>ROUND(G10*H10,P4)</f>
        <v>0</v>
      </c>
      <c r="L10" s="31">
        <v>0</v>
      </c>
      <c r="M10" s="24">
        <f>ROUND(G10*L10,P4)</f>
        <v>0</v>
      </c>
      <c r="N10" s="25" t="s">
        <v>2659</v>
      </c>
      <c r="O10" s="32">
        <f>M10*AA10</f>
        <v>0</v>
      </c>
      <c r="P10" s="1">
        <v>3</v>
      </c>
      <c r="AA10" s="1">
        <f>IF(P10=1,$O$3,IF(P10=2,$O$4,$O$5))</f>
        <v>0</v>
      </c>
    </row>
    <row r="11">
      <c r="A11" s="1" t="s">
        <v>306</v>
      </c>
      <c r="E11" s="27" t="s">
        <v>4168</v>
      </c>
    </row>
    <row r="12">
      <c r="A12" s="1" t="s">
        <v>308</v>
      </c>
      <c r="E12" s="33" t="s">
        <v>4386</v>
      </c>
    </row>
    <row r="13">
      <c r="A13" s="1" t="s">
        <v>309</v>
      </c>
      <c r="E13" s="27" t="s">
        <v>330</v>
      </c>
    </row>
    <row r="14">
      <c r="A14" s="1" t="s">
        <v>300</v>
      </c>
      <c r="B14" s="1">
        <v>2</v>
      </c>
      <c r="C14" s="26" t="s">
        <v>4387</v>
      </c>
      <c r="D14" t="s">
        <v>298</v>
      </c>
      <c r="E14" s="27" t="s">
        <v>4388</v>
      </c>
      <c r="F14" s="28" t="s">
        <v>333</v>
      </c>
      <c r="G14" s="29">
        <v>90</v>
      </c>
      <c r="H14" s="28">
        <v>0</v>
      </c>
      <c r="I14" s="30">
        <f>ROUND(G14*H14,P4)</f>
        <v>0</v>
      </c>
      <c r="L14" s="31">
        <v>0</v>
      </c>
      <c r="M14" s="24">
        <f>ROUND(G14*L14,P4)</f>
        <v>0</v>
      </c>
      <c r="N14" s="25" t="s">
        <v>2659</v>
      </c>
      <c r="O14" s="32">
        <f>M14*AA14</f>
        <v>0</v>
      </c>
      <c r="P14" s="1">
        <v>3</v>
      </c>
      <c r="AA14" s="1">
        <f>IF(P14=1,$O$3,IF(P14=2,$O$4,$O$5))</f>
        <v>0</v>
      </c>
    </row>
    <row r="15">
      <c r="A15" s="1" t="s">
        <v>306</v>
      </c>
      <c r="E15" s="27" t="s">
        <v>4389</v>
      </c>
    </row>
    <row r="16">
      <c r="A16" s="1" t="s">
        <v>308</v>
      </c>
      <c r="E16" s="33" t="s">
        <v>4390</v>
      </c>
    </row>
    <row r="17">
      <c r="A17" s="1" t="s">
        <v>309</v>
      </c>
      <c r="E17" s="27" t="s">
        <v>330</v>
      </c>
    </row>
    <row r="18">
      <c r="A18" s="1" t="s">
        <v>300</v>
      </c>
      <c r="B18" s="1">
        <v>3</v>
      </c>
      <c r="C18" s="26" t="s">
        <v>4170</v>
      </c>
      <c r="D18" t="s">
        <v>298</v>
      </c>
      <c r="E18" s="27" t="s">
        <v>4171</v>
      </c>
      <c r="F18" s="28" t="s">
        <v>327</v>
      </c>
      <c r="G18" s="29">
        <v>1</v>
      </c>
      <c r="H18" s="28">
        <v>0</v>
      </c>
      <c r="I18" s="30">
        <f>ROUND(G18*H18,P4)</f>
        <v>0</v>
      </c>
      <c r="L18" s="31">
        <v>0</v>
      </c>
      <c r="M18" s="24">
        <f>ROUND(G18*L18,P4)</f>
        <v>0</v>
      </c>
      <c r="N18" s="25" t="s">
        <v>2659</v>
      </c>
      <c r="O18" s="32">
        <f>M18*AA18</f>
        <v>0</v>
      </c>
      <c r="P18" s="1">
        <v>3</v>
      </c>
      <c r="AA18" s="1">
        <f>IF(P18=1,$O$3,IF(P18=2,$O$4,$O$5))</f>
        <v>0</v>
      </c>
    </row>
    <row r="19">
      <c r="A19" s="1" t="s">
        <v>306</v>
      </c>
      <c r="E19" s="27" t="s">
        <v>4172</v>
      </c>
    </row>
    <row r="20">
      <c r="A20" s="1" t="s">
        <v>308</v>
      </c>
      <c r="E20" s="33" t="s">
        <v>4391</v>
      </c>
    </row>
    <row r="21">
      <c r="A21" s="1" t="s">
        <v>309</v>
      </c>
      <c r="E21" s="27" t="s">
        <v>330</v>
      </c>
    </row>
    <row r="22">
      <c r="A22" s="1" t="s">
        <v>300</v>
      </c>
      <c r="B22" s="1">
        <v>4</v>
      </c>
      <c r="C22" s="26" t="s">
        <v>4392</v>
      </c>
      <c r="D22" t="s">
        <v>298</v>
      </c>
      <c r="E22" s="27" t="s">
        <v>4393</v>
      </c>
      <c r="F22" s="28" t="s">
        <v>327</v>
      </c>
      <c r="G22" s="29">
        <v>2</v>
      </c>
      <c r="H22" s="28">
        <v>0</v>
      </c>
      <c r="I22" s="30">
        <f>ROUND(G22*H22,P4)</f>
        <v>0</v>
      </c>
      <c r="L22" s="31">
        <v>0</v>
      </c>
      <c r="M22" s="24">
        <f>ROUND(G22*L22,P4)</f>
        <v>0</v>
      </c>
      <c r="N22" s="25" t="s">
        <v>2659</v>
      </c>
      <c r="O22" s="32">
        <f>M22*AA22</f>
        <v>0</v>
      </c>
      <c r="P22" s="1">
        <v>3</v>
      </c>
      <c r="AA22" s="1">
        <f>IF(P22=1,$O$3,IF(P22=2,$O$4,$O$5))</f>
        <v>0</v>
      </c>
    </row>
    <row r="23">
      <c r="A23" s="1" t="s">
        <v>306</v>
      </c>
      <c r="E23" s="27" t="s">
        <v>4394</v>
      </c>
    </row>
    <row r="24">
      <c r="A24" s="1" t="s">
        <v>308</v>
      </c>
      <c r="E24" s="33" t="s">
        <v>4395</v>
      </c>
    </row>
    <row r="25">
      <c r="A25" s="1" t="s">
        <v>309</v>
      </c>
      <c r="E25" s="27" t="s">
        <v>330</v>
      </c>
    </row>
    <row r="26">
      <c r="A26" s="1" t="s">
        <v>300</v>
      </c>
      <c r="B26" s="1">
        <v>5</v>
      </c>
      <c r="C26" s="26" t="s">
        <v>759</v>
      </c>
      <c r="D26" t="s">
        <v>298</v>
      </c>
      <c r="E26" s="27" t="s">
        <v>760</v>
      </c>
      <c r="F26" s="28" t="s">
        <v>327</v>
      </c>
      <c r="G26" s="29">
        <v>612.72199999999998</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51">
      <c r="A28" s="1" t="s">
        <v>308</v>
      </c>
      <c r="E28" s="33" t="s">
        <v>4396</v>
      </c>
    </row>
    <row r="29">
      <c r="A29" s="1" t="s">
        <v>309</v>
      </c>
      <c r="E29" s="27" t="s">
        <v>330</v>
      </c>
    </row>
    <row r="30">
      <c r="A30" s="1" t="s">
        <v>300</v>
      </c>
      <c r="B30" s="1">
        <v>6</v>
      </c>
      <c r="C30" s="26" t="s">
        <v>4176</v>
      </c>
      <c r="D30" t="s">
        <v>298</v>
      </c>
      <c r="E30" s="27" t="s">
        <v>4177</v>
      </c>
      <c r="F30" s="28" t="s">
        <v>327</v>
      </c>
      <c r="G30" s="29">
        <v>532.92100000000005</v>
      </c>
      <c r="H30" s="28">
        <v>0</v>
      </c>
      <c r="I30" s="30">
        <f>ROUND(G30*H30,P4)</f>
        <v>0</v>
      </c>
      <c r="L30" s="31">
        <v>0</v>
      </c>
      <c r="M30" s="24">
        <f>ROUND(G30*L30,P4)</f>
        <v>0</v>
      </c>
      <c r="N30" s="25" t="s">
        <v>2659</v>
      </c>
      <c r="O30" s="32">
        <f>M30*AA30</f>
        <v>0</v>
      </c>
      <c r="P30" s="1">
        <v>3</v>
      </c>
      <c r="AA30" s="1">
        <f>IF(P30=1,$O$3,IF(P30=2,$O$4,$O$5))</f>
        <v>0</v>
      </c>
    </row>
    <row r="31" ht="25.5">
      <c r="A31" s="1" t="s">
        <v>306</v>
      </c>
      <c r="E31" s="27" t="s">
        <v>4178</v>
      </c>
    </row>
    <row r="32" ht="51">
      <c r="A32" s="1" t="s">
        <v>308</v>
      </c>
      <c r="E32" s="33" t="s">
        <v>4397</v>
      </c>
    </row>
    <row r="33">
      <c r="A33" s="1" t="s">
        <v>309</v>
      </c>
      <c r="E33" s="27" t="s">
        <v>330</v>
      </c>
    </row>
    <row r="34">
      <c r="A34" s="1" t="s">
        <v>300</v>
      </c>
      <c r="B34" s="1">
        <v>7</v>
      </c>
      <c r="C34" s="26" t="s">
        <v>4179</v>
      </c>
      <c r="D34" t="s">
        <v>298</v>
      </c>
      <c r="E34" s="27" t="s">
        <v>4180</v>
      </c>
      <c r="F34" s="28" t="s">
        <v>327</v>
      </c>
      <c r="G34" s="29">
        <v>630.75999999999999</v>
      </c>
      <c r="H34" s="28">
        <v>0</v>
      </c>
      <c r="I34" s="30">
        <f>ROUND(G34*H34,P4)</f>
        <v>0</v>
      </c>
      <c r="L34" s="31">
        <v>0</v>
      </c>
      <c r="M34" s="24">
        <f>ROUND(G34*L34,P4)</f>
        <v>0</v>
      </c>
      <c r="N34" s="25" t="s">
        <v>2659</v>
      </c>
      <c r="O34" s="32">
        <f>M34*AA34</f>
        <v>0</v>
      </c>
      <c r="P34" s="1">
        <v>3</v>
      </c>
      <c r="AA34" s="1">
        <f>IF(P34=1,$O$3,IF(P34=2,$O$4,$O$5))</f>
        <v>0</v>
      </c>
    </row>
    <row r="35" ht="25.5">
      <c r="A35" s="1" t="s">
        <v>306</v>
      </c>
      <c r="E35" s="27" t="s">
        <v>4178</v>
      </c>
    </row>
    <row r="36" ht="51">
      <c r="A36" s="1" t="s">
        <v>308</v>
      </c>
      <c r="E36" s="33" t="s">
        <v>4398</v>
      </c>
    </row>
    <row r="37">
      <c r="A37" s="1" t="s">
        <v>309</v>
      </c>
      <c r="E37" s="27" t="s">
        <v>330</v>
      </c>
    </row>
    <row r="38">
      <c r="A38" s="1" t="s">
        <v>300</v>
      </c>
      <c r="B38" s="1">
        <v>8</v>
      </c>
      <c r="C38" s="26" t="s">
        <v>3195</v>
      </c>
      <c r="D38" t="s">
        <v>298</v>
      </c>
      <c r="E38" s="27" t="s">
        <v>3196</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4182</v>
      </c>
    </row>
    <row r="40">
      <c r="A40" s="1" t="s">
        <v>308</v>
      </c>
      <c r="E40" s="33" t="s">
        <v>4391</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4185</v>
      </c>
    </row>
    <row r="45">
      <c r="A45" s="1" t="s">
        <v>309</v>
      </c>
      <c r="E45" s="27" t="s">
        <v>330</v>
      </c>
    </row>
    <row r="46">
      <c r="A46" s="1" t="s">
        <v>300</v>
      </c>
      <c r="B46" s="1">
        <v>10</v>
      </c>
      <c r="C46" s="26" t="s">
        <v>3199</v>
      </c>
      <c r="D46" t="s">
        <v>298</v>
      </c>
      <c r="E46" s="27" t="s">
        <v>3200</v>
      </c>
      <c r="F46" s="28" t="s">
        <v>327</v>
      </c>
      <c r="G46" s="29">
        <v>0.10000000000000001</v>
      </c>
      <c r="H46" s="28">
        <v>0</v>
      </c>
      <c r="I46" s="30">
        <f>ROUND(G46*H46,P4)</f>
        <v>0</v>
      </c>
      <c r="L46" s="31">
        <v>0</v>
      </c>
      <c r="M46" s="24">
        <f>ROUND(G46*L46,P4)</f>
        <v>0</v>
      </c>
      <c r="N46" s="25" t="s">
        <v>2659</v>
      </c>
      <c r="O46" s="32">
        <f>M46*AA46</f>
        <v>0</v>
      </c>
      <c r="P46" s="1">
        <v>3</v>
      </c>
      <c r="AA46" s="1">
        <f>IF(P46=1,$O$3,IF(P46=2,$O$4,$O$5))</f>
        <v>0</v>
      </c>
    </row>
    <row r="47">
      <c r="A47" s="1" t="s">
        <v>306</v>
      </c>
      <c r="E47" s="27" t="s">
        <v>4184</v>
      </c>
    </row>
    <row r="48">
      <c r="A48" s="1" t="s">
        <v>308</v>
      </c>
      <c r="E48" s="33" t="s">
        <v>4313</v>
      </c>
    </row>
    <row r="49">
      <c r="A49" s="1" t="s">
        <v>309</v>
      </c>
      <c r="E49" s="27" t="s">
        <v>330</v>
      </c>
    </row>
    <row r="50">
      <c r="A50" s="1" t="s">
        <v>297</v>
      </c>
      <c r="C50" s="22" t="s">
        <v>336</v>
      </c>
      <c r="E50" s="23" t="s">
        <v>337</v>
      </c>
      <c r="L50" s="24">
        <f>SUMIFS(L51:L102,A51:A102,"P")</f>
        <v>0</v>
      </c>
      <c r="M50" s="24">
        <f>SUMIFS(M51:M102,A51:A102,"P")</f>
        <v>0</v>
      </c>
      <c r="N50" s="25"/>
    </row>
    <row r="51">
      <c r="A51" s="1" t="s">
        <v>300</v>
      </c>
      <c r="B51" s="1">
        <v>11</v>
      </c>
      <c r="C51" s="26" t="s">
        <v>4187</v>
      </c>
      <c r="D51" t="s">
        <v>298</v>
      </c>
      <c r="E51" s="27" t="s">
        <v>4188</v>
      </c>
      <c r="F51" s="28" t="s">
        <v>304</v>
      </c>
      <c r="G51" s="29">
        <v>12.311999999999999</v>
      </c>
      <c r="H51" s="28">
        <v>0</v>
      </c>
      <c r="I51" s="30">
        <f>ROUND(G51*H51,P4)</f>
        <v>0</v>
      </c>
      <c r="L51" s="31">
        <v>0</v>
      </c>
      <c r="M51" s="24">
        <f>ROUND(G51*L51,P4)</f>
        <v>0</v>
      </c>
      <c r="N51" s="25" t="s">
        <v>2659</v>
      </c>
      <c r="O51" s="32">
        <f>M51*AA51</f>
        <v>0</v>
      </c>
      <c r="P51" s="1">
        <v>3</v>
      </c>
      <c r="AA51" s="1">
        <f>IF(P51=1,$O$3,IF(P51=2,$O$4,$O$5))</f>
        <v>0</v>
      </c>
    </row>
    <row r="52">
      <c r="A52" s="1" t="s">
        <v>306</v>
      </c>
      <c r="E52" s="27" t="s">
        <v>4189</v>
      </c>
    </row>
    <row r="53" ht="38.25">
      <c r="A53" s="1" t="s">
        <v>308</v>
      </c>
      <c r="E53" s="33" t="s">
        <v>4399</v>
      </c>
    </row>
    <row r="54">
      <c r="A54" s="1" t="s">
        <v>309</v>
      </c>
      <c r="E54" s="27" t="s">
        <v>330</v>
      </c>
    </row>
    <row r="55">
      <c r="A55" s="1" t="s">
        <v>300</v>
      </c>
      <c r="B55" s="1">
        <v>12</v>
      </c>
      <c r="C55" s="26" t="s">
        <v>4191</v>
      </c>
      <c r="D55" t="s">
        <v>298</v>
      </c>
      <c r="E55" s="27" t="s">
        <v>4192</v>
      </c>
      <c r="F55" s="28" t="s">
        <v>350</v>
      </c>
      <c r="G55" s="29">
        <v>44.560000000000002</v>
      </c>
      <c r="H55" s="28">
        <v>0</v>
      </c>
      <c r="I55" s="30">
        <f>ROUND(G55*H55,P4)</f>
        <v>0</v>
      </c>
      <c r="L55" s="31">
        <v>0</v>
      </c>
      <c r="M55" s="24">
        <f>ROUND(G55*L55,P4)</f>
        <v>0</v>
      </c>
      <c r="N55" s="25" t="s">
        <v>2659</v>
      </c>
      <c r="O55" s="32">
        <f>M55*AA55</f>
        <v>0</v>
      </c>
      <c r="P55" s="1">
        <v>3</v>
      </c>
      <c r="AA55" s="1">
        <f>IF(P55=1,$O$3,IF(P55=2,$O$4,$O$5))</f>
        <v>0</v>
      </c>
    </row>
    <row r="56">
      <c r="A56" s="1" t="s">
        <v>306</v>
      </c>
      <c r="E56" s="27" t="s">
        <v>4193</v>
      </c>
    </row>
    <row r="57" ht="51">
      <c r="A57" s="1" t="s">
        <v>308</v>
      </c>
      <c r="E57" s="33" t="s">
        <v>4400</v>
      </c>
    </row>
    <row r="58">
      <c r="A58" s="1" t="s">
        <v>309</v>
      </c>
      <c r="E58" s="27" t="s">
        <v>330</v>
      </c>
    </row>
    <row r="59">
      <c r="A59" s="1" t="s">
        <v>300</v>
      </c>
      <c r="B59" s="1">
        <v>13</v>
      </c>
      <c r="C59" s="26" t="s">
        <v>4195</v>
      </c>
      <c r="D59" t="s">
        <v>298</v>
      </c>
      <c r="E59" s="27" t="s">
        <v>4196</v>
      </c>
      <c r="F59" s="28" t="s">
        <v>333</v>
      </c>
      <c r="G59" s="29">
        <v>75.599999999999994</v>
      </c>
      <c r="H59" s="28">
        <v>0</v>
      </c>
      <c r="I59" s="30">
        <f>ROUND(G59*H59,P4)</f>
        <v>0</v>
      </c>
      <c r="L59" s="31">
        <v>0</v>
      </c>
      <c r="M59" s="24">
        <f>ROUND(G59*L59,P4)</f>
        <v>0</v>
      </c>
      <c r="N59" s="25" t="s">
        <v>2659</v>
      </c>
      <c r="O59" s="32">
        <f>M59*AA59</f>
        <v>0</v>
      </c>
      <c r="P59" s="1">
        <v>3</v>
      </c>
      <c r="AA59" s="1">
        <f>IF(P59=1,$O$3,IF(P59=2,$O$4,$O$5))</f>
        <v>0</v>
      </c>
    </row>
    <row r="60">
      <c r="A60" s="1" t="s">
        <v>306</v>
      </c>
      <c r="E60" s="27" t="s">
        <v>4401</v>
      </c>
    </row>
    <row r="61" ht="38.25">
      <c r="A61" s="1" t="s">
        <v>308</v>
      </c>
      <c r="E61" s="33" t="s">
        <v>4402</v>
      </c>
    </row>
    <row r="62">
      <c r="A62" s="1" t="s">
        <v>309</v>
      </c>
      <c r="E62" s="27" t="s">
        <v>330</v>
      </c>
    </row>
    <row r="63">
      <c r="A63" s="1" t="s">
        <v>300</v>
      </c>
      <c r="B63" s="1">
        <v>14</v>
      </c>
      <c r="C63" s="26" t="s">
        <v>4199</v>
      </c>
      <c r="D63" t="s">
        <v>298</v>
      </c>
      <c r="E63" s="27" t="s">
        <v>4200</v>
      </c>
      <c r="F63" s="28" t="s">
        <v>333</v>
      </c>
      <c r="G63" s="29">
        <v>33.75</v>
      </c>
      <c r="H63" s="28">
        <v>0</v>
      </c>
      <c r="I63" s="30">
        <f>ROUND(G63*H63,P4)</f>
        <v>0</v>
      </c>
      <c r="L63" s="31">
        <v>0</v>
      </c>
      <c r="M63" s="24">
        <f>ROUND(G63*L63,P4)</f>
        <v>0</v>
      </c>
      <c r="N63" s="25" t="s">
        <v>2659</v>
      </c>
      <c r="O63" s="32">
        <f>M63*AA63</f>
        <v>0</v>
      </c>
      <c r="P63" s="1">
        <v>3</v>
      </c>
      <c r="AA63" s="1">
        <f>IF(P63=1,$O$3,IF(P63=2,$O$4,$O$5))</f>
        <v>0</v>
      </c>
    </row>
    <row r="64">
      <c r="A64" s="1" t="s">
        <v>306</v>
      </c>
      <c r="E64" s="27" t="s">
        <v>4403</v>
      </c>
    </row>
    <row r="65" ht="51">
      <c r="A65" s="1" t="s">
        <v>308</v>
      </c>
      <c r="E65" s="33" t="s">
        <v>4404</v>
      </c>
    </row>
    <row r="66">
      <c r="A66" s="1" t="s">
        <v>309</v>
      </c>
      <c r="E66" s="27" t="s">
        <v>330</v>
      </c>
    </row>
    <row r="67">
      <c r="A67" s="1" t="s">
        <v>300</v>
      </c>
      <c r="B67" s="1">
        <v>15</v>
      </c>
      <c r="C67" s="26" t="s">
        <v>4203</v>
      </c>
      <c r="D67" t="s">
        <v>298</v>
      </c>
      <c r="E67" s="27" t="s">
        <v>4204</v>
      </c>
      <c r="F67" s="28" t="s">
        <v>333</v>
      </c>
      <c r="G67" s="29">
        <v>21.600000000000001</v>
      </c>
      <c r="H67" s="28">
        <v>0</v>
      </c>
      <c r="I67" s="30">
        <f>ROUND(G67*H67,P4)</f>
        <v>0</v>
      </c>
      <c r="L67" s="31">
        <v>0</v>
      </c>
      <c r="M67" s="24">
        <f>ROUND(G67*L67,P4)</f>
        <v>0</v>
      </c>
      <c r="N67" s="25" t="s">
        <v>2659</v>
      </c>
      <c r="O67" s="32">
        <f>M67*AA67</f>
        <v>0</v>
      </c>
      <c r="P67" s="1">
        <v>3</v>
      </c>
      <c r="AA67" s="1">
        <f>IF(P67=1,$O$3,IF(P67=2,$O$4,$O$5))</f>
        <v>0</v>
      </c>
    </row>
    <row r="68">
      <c r="A68" s="1" t="s">
        <v>306</v>
      </c>
      <c r="E68" s="27" t="s">
        <v>4405</v>
      </c>
    </row>
    <row r="69" ht="38.25">
      <c r="A69" s="1" t="s">
        <v>308</v>
      </c>
      <c r="E69" s="33" t="s">
        <v>4406</v>
      </c>
    </row>
    <row r="70">
      <c r="A70" s="1" t="s">
        <v>309</v>
      </c>
      <c r="E70" s="27" t="s">
        <v>330</v>
      </c>
    </row>
    <row r="71">
      <c r="A71" s="1" t="s">
        <v>300</v>
      </c>
      <c r="B71" s="1">
        <v>16</v>
      </c>
      <c r="C71" s="26" t="s">
        <v>4205</v>
      </c>
      <c r="D71" t="s">
        <v>298</v>
      </c>
      <c r="E71" s="27" t="s">
        <v>4206</v>
      </c>
      <c r="F71" s="28" t="s">
        <v>333</v>
      </c>
      <c r="G71" s="29">
        <v>33.75</v>
      </c>
      <c r="H71" s="28">
        <v>0</v>
      </c>
      <c r="I71" s="30">
        <f>ROUND(G71*H71,P4)</f>
        <v>0</v>
      </c>
      <c r="L71" s="31">
        <v>0</v>
      </c>
      <c r="M71" s="24">
        <f>ROUND(G71*L71,P4)</f>
        <v>0</v>
      </c>
      <c r="N71" s="25" t="s">
        <v>2659</v>
      </c>
      <c r="O71" s="32">
        <f>M71*AA71</f>
        <v>0</v>
      </c>
      <c r="P71" s="1">
        <v>3</v>
      </c>
      <c r="AA71" s="1">
        <f>IF(P71=1,$O$3,IF(P71=2,$O$4,$O$5))</f>
        <v>0</v>
      </c>
    </row>
    <row r="72">
      <c r="A72" s="1" t="s">
        <v>306</v>
      </c>
      <c r="E72" s="27" t="s">
        <v>4403</v>
      </c>
    </row>
    <row r="73" ht="51">
      <c r="A73" s="1" t="s">
        <v>308</v>
      </c>
      <c r="E73" s="33" t="s">
        <v>4404</v>
      </c>
    </row>
    <row r="74">
      <c r="A74" s="1" t="s">
        <v>309</v>
      </c>
      <c r="E74" s="27" t="s">
        <v>330</v>
      </c>
    </row>
    <row r="75">
      <c r="A75" s="1" t="s">
        <v>300</v>
      </c>
      <c r="B75" s="1">
        <v>17</v>
      </c>
      <c r="C75" s="26" t="s">
        <v>4207</v>
      </c>
      <c r="D75" t="s">
        <v>298</v>
      </c>
      <c r="E75" s="27" t="s">
        <v>4208</v>
      </c>
      <c r="F75" s="28" t="s">
        <v>333</v>
      </c>
      <c r="G75" s="29">
        <v>10.800000000000001</v>
      </c>
      <c r="H75" s="28">
        <v>0</v>
      </c>
      <c r="I75" s="30">
        <f>ROUND(G75*H75,P4)</f>
        <v>0</v>
      </c>
      <c r="L75" s="31">
        <v>0</v>
      </c>
      <c r="M75" s="24">
        <f>ROUND(G75*L75,P4)</f>
        <v>0</v>
      </c>
      <c r="N75" s="25" t="s">
        <v>2659</v>
      </c>
      <c r="O75" s="32">
        <f>M75*AA75</f>
        <v>0</v>
      </c>
      <c r="P75" s="1">
        <v>3</v>
      </c>
      <c r="AA75" s="1">
        <f>IF(P75=1,$O$3,IF(P75=2,$O$4,$O$5))</f>
        <v>0</v>
      </c>
    </row>
    <row r="76">
      <c r="A76" s="1" t="s">
        <v>306</v>
      </c>
      <c r="E76" s="27" t="s">
        <v>4407</v>
      </c>
    </row>
    <row r="77" ht="38.25">
      <c r="A77" s="1" t="s">
        <v>308</v>
      </c>
      <c r="E77" s="33" t="s">
        <v>4408</v>
      </c>
    </row>
    <row r="78">
      <c r="A78" s="1" t="s">
        <v>309</v>
      </c>
      <c r="E78" s="27" t="s">
        <v>330</v>
      </c>
    </row>
    <row r="79">
      <c r="A79" s="1" t="s">
        <v>300</v>
      </c>
      <c r="B79" s="1">
        <v>18</v>
      </c>
      <c r="C79" s="26" t="s">
        <v>4211</v>
      </c>
      <c r="D79" t="s">
        <v>298</v>
      </c>
      <c r="E79" s="27" t="s">
        <v>4212</v>
      </c>
      <c r="F79" s="28" t="s">
        <v>333</v>
      </c>
      <c r="G79" s="29">
        <v>67.5</v>
      </c>
      <c r="H79" s="28">
        <v>0</v>
      </c>
      <c r="I79" s="30">
        <f>ROUND(G79*H79,P4)</f>
        <v>0</v>
      </c>
      <c r="L79" s="31">
        <v>0</v>
      </c>
      <c r="M79" s="24">
        <f>ROUND(G79*L79,P4)</f>
        <v>0</v>
      </c>
      <c r="N79" s="25" t="s">
        <v>2659</v>
      </c>
      <c r="O79" s="32">
        <f>M79*AA79</f>
        <v>0</v>
      </c>
      <c r="P79" s="1">
        <v>3</v>
      </c>
      <c r="AA79" s="1">
        <f>IF(P79=1,$O$3,IF(P79=2,$O$4,$O$5))</f>
        <v>0</v>
      </c>
    </row>
    <row r="80">
      <c r="A80" s="1" t="s">
        <v>306</v>
      </c>
      <c r="E80" s="27" t="s">
        <v>4409</v>
      </c>
    </row>
    <row r="81" ht="51">
      <c r="A81" s="1" t="s">
        <v>308</v>
      </c>
      <c r="E81" s="33" t="s">
        <v>4410</v>
      </c>
    </row>
    <row r="82">
      <c r="A82" s="1" t="s">
        <v>309</v>
      </c>
      <c r="E82" s="27" t="s">
        <v>330</v>
      </c>
    </row>
    <row r="83">
      <c r="A83" s="1" t="s">
        <v>300</v>
      </c>
      <c r="B83" s="1">
        <v>19</v>
      </c>
      <c r="C83" s="26" t="s">
        <v>3699</v>
      </c>
      <c r="D83" t="s">
        <v>298</v>
      </c>
      <c r="E83" s="27" t="s">
        <v>3700</v>
      </c>
      <c r="F83" s="28" t="s">
        <v>327</v>
      </c>
      <c r="G83" s="29">
        <v>68.254000000000005</v>
      </c>
      <c r="H83" s="28">
        <v>0</v>
      </c>
      <c r="I83" s="30">
        <f>ROUND(G83*H83,P4)</f>
        <v>0</v>
      </c>
      <c r="L83" s="31">
        <v>0</v>
      </c>
      <c r="M83" s="24">
        <f>ROUND(G83*L83,P4)</f>
        <v>0</v>
      </c>
      <c r="N83" s="25" t="s">
        <v>2659</v>
      </c>
      <c r="O83" s="32">
        <f>M83*AA83</f>
        <v>0</v>
      </c>
      <c r="P83" s="1">
        <v>3</v>
      </c>
      <c r="AA83" s="1">
        <f>IF(P83=1,$O$3,IF(P83=2,$O$4,$O$5))</f>
        <v>0</v>
      </c>
    </row>
    <row r="84">
      <c r="A84" s="1" t="s">
        <v>306</v>
      </c>
      <c r="E84" s="27" t="s">
        <v>4411</v>
      </c>
    </row>
    <row r="85" ht="51">
      <c r="A85" s="1" t="s">
        <v>308</v>
      </c>
      <c r="E85" s="33" t="s">
        <v>4412</v>
      </c>
    </row>
    <row r="86">
      <c r="A86" s="1" t="s">
        <v>309</v>
      </c>
      <c r="E86" s="27" t="s">
        <v>330</v>
      </c>
    </row>
    <row r="87">
      <c r="A87" s="1" t="s">
        <v>300</v>
      </c>
      <c r="B87" s="1">
        <v>20</v>
      </c>
      <c r="C87" s="26" t="s">
        <v>3704</v>
      </c>
      <c r="D87" t="s">
        <v>298</v>
      </c>
      <c r="E87" s="27" t="s">
        <v>4413</v>
      </c>
      <c r="F87" s="28" t="s">
        <v>304</v>
      </c>
      <c r="G87" s="29">
        <v>2.1779999999999999</v>
      </c>
      <c r="H87" s="28">
        <v>0</v>
      </c>
      <c r="I87" s="30">
        <f>ROUND(G87*H87,P4)</f>
        <v>0</v>
      </c>
      <c r="L87" s="31">
        <v>0</v>
      </c>
      <c r="M87" s="24">
        <f>ROUND(G87*L87,P4)</f>
        <v>0</v>
      </c>
      <c r="N87" s="25" t="s">
        <v>2659</v>
      </c>
      <c r="O87" s="32">
        <f>M87*AA87</f>
        <v>0</v>
      </c>
      <c r="P87" s="1">
        <v>3</v>
      </c>
      <c r="AA87" s="1">
        <f>IF(P87=1,$O$3,IF(P87=2,$O$4,$O$5))</f>
        <v>0</v>
      </c>
    </row>
    <row r="88">
      <c r="A88" s="1" t="s">
        <v>306</v>
      </c>
      <c r="E88" s="27" t="s">
        <v>4414</v>
      </c>
    </row>
    <row r="89">
      <c r="A89" s="1" t="s">
        <v>308</v>
      </c>
      <c r="E89" s="33" t="s">
        <v>4415</v>
      </c>
    </row>
    <row r="90">
      <c r="A90" s="1" t="s">
        <v>309</v>
      </c>
      <c r="E90" s="27" t="s">
        <v>330</v>
      </c>
    </row>
    <row r="91">
      <c r="A91" s="1" t="s">
        <v>300</v>
      </c>
      <c r="B91" s="1">
        <v>21</v>
      </c>
      <c r="C91" s="26" t="s">
        <v>4416</v>
      </c>
      <c r="D91" t="s">
        <v>298</v>
      </c>
      <c r="E91" s="27" t="s">
        <v>4417</v>
      </c>
      <c r="F91" s="28" t="s">
        <v>304</v>
      </c>
      <c r="G91" s="29">
        <v>6.6399999999999997</v>
      </c>
      <c r="H91" s="28">
        <v>0</v>
      </c>
      <c r="I91" s="30">
        <f>ROUND(G91*H91,P4)</f>
        <v>0</v>
      </c>
      <c r="L91" s="31">
        <v>0</v>
      </c>
      <c r="M91" s="24">
        <f>ROUND(G91*L91,P4)</f>
        <v>0</v>
      </c>
      <c r="N91" s="25" t="s">
        <v>2659</v>
      </c>
      <c r="O91" s="32">
        <f>M91*AA91</f>
        <v>0</v>
      </c>
      <c r="P91" s="1">
        <v>3</v>
      </c>
      <c r="AA91" s="1">
        <f>IF(P91=1,$O$3,IF(P91=2,$O$4,$O$5))</f>
        <v>0</v>
      </c>
    </row>
    <row r="92">
      <c r="A92" s="1" t="s">
        <v>306</v>
      </c>
      <c r="E92" s="27" t="s">
        <v>4414</v>
      </c>
    </row>
    <row r="93">
      <c r="A93" s="1" t="s">
        <v>308</v>
      </c>
      <c r="E93" s="33" t="s">
        <v>4418</v>
      </c>
    </row>
    <row r="94">
      <c r="A94" s="1" t="s">
        <v>309</v>
      </c>
      <c r="E94" s="27" t="s">
        <v>330</v>
      </c>
    </row>
    <row r="95">
      <c r="A95" s="1" t="s">
        <v>300</v>
      </c>
      <c r="B95" s="1">
        <v>22</v>
      </c>
      <c r="C95" s="26" t="s">
        <v>4215</v>
      </c>
      <c r="D95" t="s">
        <v>298</v>
      </c>
      <c r="E95" s="27" t="s">
        <v>4216</v>
      </c>
      <c r="F95" s="28" t="s">
        <v>359</v>
      </c>
      <c r="G95" s="29">
        <v>12</v>
      </c>
      <c r="H95" s="28">
        <v>0</v>
      </c>
      <c r="I95" s="30">
        <f>ROUND(G95*H95,P4)</f>
        <v>0</v>
      </c>
      <c r="L95" s="31">
        <v>0</v>
      </c>
      <c r="M95" s="24">
        <f>ROUND(G95*L95,P4)</f>
        <v>0</v>
      </c>
      <c r="N95" s="25" t="s">
        <v>2659</v>
      </c>
      <c r="O95" s="32">
        <f>M95*AA95</f>
        <v>0</v>
      </c>
      <c r="P95" s="1">
        <v>3</v>
      </c>
      <c r="AA95" s="1">
        <f>IF(P95=1,$O$3,IF(P95=2,$O$4,$O$5))</f>
        <v>0</v>
      </c>
    </row>
    <row r="96">
      <c r="A96" s="1" t="s">
        <v>306</v>
      </c>
      <c r="E96" s="27" t="s">
        <v>4217</v>
      </c>
    </row>
    <row r="97" ht="38.25">
      <c r="A97" s="1" t="s">
        <v>308</v>
      </c>
      <c r="E97" s="33" t="s">
        <v>4419</v>
      </c>
    </row>
    <row r="98">
      <c r="A98" s="1" t="s">
        <v>309</v>
      </c>
      <c r="E98" s="27" t="s">
        <v>330</v>
      </c>
    </row>
    <row r="99">
      <c r="A99" s="1" t="s">
        <v>300</v>
      </c>
      <c r="B99" s="1">
        <v>23</v>
      </c>
      <c r="C99" s="26" t="s">
        <v>4420</v>
      </c>
      <c r="D99" t="s">
        <v>298</v>
      </c>
      <c r="E99" s="27" t="s">
        <v>4421</v>
      </c>
      <c r="F99" s="28" t="s">
        <v>350</v>
      </c>
      <c r="G99" s="29">
        <v>6</v>
      </c>
      <c r="H99" s="28">
        <v>0</v>
      </c>
      <c r="I99" s="30">
        <f>ROUND(G99*H99,P4)</f>
        <v>0</v>
      </c>
      <c r="L99" s="31">
        <v>0</v>
      </c>
      <c r="M99" s="24">
        <f>ROUND(G99*L99,P4)</f>
        <v>0</v>
      </c>
      <c r="N99" s="25" t="s">
        <v>780</v>
      </c>
      <c r="O99" s="32">
        <f>M99*AA99</f>
        <v>0</v>
      </c>
      <c r="P99" s="1">
        <v>3</v>
      </c>
      <c r="AA99" s="1">
        <f>IF(P99=1,$O$3,IF(P99=2,$O$4,$O$5))</f>
        <v>0</v>
      </c>
    </row>
    <row r="100" ht="25.5">
      <c r="A100" s="1" t="s">
        <v>306</v>
      </c>
      <c r="E100" s="27" t="s">
        <v>4422</v>
      </c>
    </row>
    <row r="101">
      <c r="A101" s="1" t="s">
        <v>308</v>
      </c>
      <c r="E101" s="33" t="s">
        <v>4423</v>
      </c>
    </row>
    <row r="102" ht="38.25">
      <c r="A102" s="1" t="s">
        <v>309</v>
      </c>
      <c r="E102" s="27" t="s">
        <v>4424</v>
      </c>
    </row>
    <row r="103">
      <c r="A103" s="1" t="s">
        <v>297</v>
      </c>
      <c r="C103" s="22" t="s">
        <v>923</v>
      </c>
      <c r="E103" s="23" t="s">
        <v>3729</v>
      </c>
      <c r="L103" s="24">
        <f>SUMIFS(L104:L131,A104:A131,"P")</f>
        <v>0</v>
      </c>
      <c r="M103" s="24">
        <f>SUMIFS(M104:M131,A104:A131,"P")</f>
        <v>0</v>
      </c>
      <c r="N103" s="25"/>
    </row>
    <row r="104">
      <c r="A104" s="1" t="s">
        <v>300</v>
      </c>
      <c r="B104" s="1">
        <v>24</v>
      </c>
      <c r="C104" s="26" t="s">
        <v>4219</v>
      </c>
      <c r="D104" t="s">
        <v>298</v>
      </c>
      <c r="E104" s="27" t="s">
        <v>4220</v>
      </c>
      <c r="F104" s="28" t="s">
        <v>327</v>
      </c>
      <c r="G104" s="29">
        <v>1.554</v>
      </c>
      <c r="H104" s="28">
        <v>0</v>
      </c>
      <c r="I104" s="30">
        <f>ROUND(G104*H104,P4)</f>
        <v>0</v>
      </c>
      <c r="L104" s="31">
        <v>0</v>
      </c>
      <c r="M104" s="24">
        <f>ROUND(G104*L104,P4)</f>
        <v>0</v>
      </c>
      <c r="N104" s="25" t="s">
        <v>2659</v>
      </c>
      <c r="O104" s="32">
        <f>M104*AA104</f>
        <v>0</v>
      </c>
      <c r="P104" s="1">
        <v>3</v>
      </c>
      <c r="AA104" s="1">
        <f>IF(P104=1,$O$3,IF(P104=2,$O$4,$O$5))</f>
        <v>0</v>
      </c>
    </row>
    <row r="105">
      <c r="A105" s="1" t="s">
        <v>306</v>
      </c>
      <c r="E105" s="27" t="s">
        <v>4425</v>
      </c>
    </row>
    <row r="106" ht="51">
      <c r="A106" s="1" t="s">
        <v>308</v>
      </c>
      <c r="E106" s="33" t="s">
        <v>4426</v>
      </c>
    </row>
    <row r="107">
      <c r="A107" s="1" t="s">
        <v>309</v>
      </c>
      <c r="E107" s="27" t="s">
        <v>330</v>
      </c>
    </row>
    <row r="108">
      <c r="A108" s="1" t="s">
        <v>300</v>
      </c>
      <c r="B108" s="1">
        <v>25</v>
      </c>
      <c r="C108" s="26" t="s">
        <v>4223</v>
      </c>
      <c r="D108" t="s">
        <v>298</v>
      </c>
      <c r="E108" s="27" t="s">
        <v>4224</v>
      </c>
      <c r="F108" s="28" t="s">
        <v>304</v>
      </c>
      <c r="G108" s="29">
        <v>0.37</v>
      </c>
      <c r="H108" s="28">
        <v>0</v>
      </c>
      <c r="I108" s="30">
        <f>ROUND(G108*H108,P4)</f>
        <v>0</v>
      </c>
      <c r="L108" s="31">
        <v>0</v>
      </c>
      <c r="M108" s="24">
        <f>ROUND(G108*L108,P4)</f>
        <v>0</v>
      </c>
      <c r="N108" s="25" t="s">
        <v>2659</v>
      </c>
      <c r="O108" s="32">
        <f>M108*AA108</f>
        <v>0</v>
      </c>
      <c r="P108" s="1">
        <v>3</v>
      </c>
      <c r="AA108" s="1">
        <f>IF(P108=1,$O$3,IF(P108=2,$O$4,$O$5))</f>
        <v>0</v>
      </c>
    </row>
    <row r="109">
      <c r="A109" s="1" t="s">
        <v>306</v>
      </c>
      <c r="E109" s="27" t="s">
        <v>4427</v>
      </c>
    </row>
    <row r="110">
      <c r="A110" s="1" t="s">
        <v>308</v>
      </c>
      <c r="E110" s="33" t="s">
        <v>4428</v>
      </c>
    </row>
    <row r="111">
      <c r="A111" s="1" t="s">
        <v>309</v>
      </c>
      <c r="E111" s="27" t="s">
        <v>330</v>
      </c>
    </row>
    <row r="112">
      <c r="A112" s="1" t="s">
        <v>300</v>
      </c>
      <c r="B112" s="1">
        <v>26</v>
      </c>
      <c r="C112" s="26" t="s">
        <v>4429</v>
      </c>
      <c r="D112" t="s">
        <v>298</v>
      </c>
      <c r="E112" s="27" t="s">
        <v>4430</v>
      </c>
      <c r="F112" s="28" t="s">
        <v>327</v>
      </c>
      <c r="G112" s="29">
        <v>4.3559999999999999</v>
      </c>
      <c r="H112" s="28">
        <v>0</v>
      </c>
      <c r="I112" s="30">
        <f>ROUND(G112*H112,P4)</f>
        <v>0</v>
      </c>
      <c r="L112" s="31">
        <v>0</v>
      </c>
      <c r="M112" s="24">
        <f>ROUND(G112*L112,P4)</f>
        <v>0</v>
      </c>
      <c r="N112" s="25" t="s">
        <v>2659</v>
      </c>
      <c r="O112" s="32">
        <f>M112*AA112</f>
        <v>0</v>
      </c>
      <c r="P112" s="1">
        <v>3</v>
      </c>
      <c r="AA112" s="1">
        <f>IF(P112=1,$O$3,IF(P112=2,$O$4,$O$5))</f>
        <v>0</v>
      </c>
    </row>
    <row r="113">
      <c r="A113" s="1" t="s">
        <v>306</v>
      </c>
      <c r="E113" s="27" t="s">
        <v>4431</v>
      </c>
    </row>
    <row r="114" ht="51">
      <c r="A114" s="1" t="s">
        <v>308</v>
      </c>
      <c r="E114" s="33" t="s">
        <v>4432</v>
      </c>
    </row>
    <row r="115">
      <c r="A115" s="1" t="s">
        <v>309</v>
      </c>
      <c r="E115" s="27" t="s">
        <v>330</v>
      </c>
    </row>
    <row r="116">
      <c r="A116" s="1" t="s">
        <v>300</v>
      </c>
      <c r="B116" s="1">
        <v>27</v>
      </c>
      <c r="C116" s="26" t="s">
        <v>4433</v>
      </c>
      <c r="D116" t="s">
        <v>298</v>
      </c>
      <c r="E116" s="27" t="s">
        <v>4434</v>
      </c>
      <c r="F116" s="28" t="s">
        <v>1488</v>
      </c>
      <c r="G116" s="29">
        <v>378.83800000000002</v>
      </c>
      <c r="H116" s="28">
        <v>0</v>
      </c>
      <c r="I116" s="30">
        <f>ROUND(G116*H116,P4)</f>
        <v>0</v>
      </c>
      <c r="L116" s="31">
        <v>0</v>
      </c>
      <c r="M116" s="24">
        <f>ROUND(G116*L116,P4)</f>
        <v>0</v>
      </c>
      <c r="N116" s="25" t="s">
        <v>2659</v>
      </c>
      <c r="O116" s="32">
        <f>M116*AA116</f>
        <v>0</v>
      </c>
      <c r="P116" s="1">
        <v>3</v>
      </c>
      <c r="AA116" s="1">
        <f>IF(P116=1,$O$3,IF(P116=2,$O$4,$O$5))</f>
        <v>0</v>
      </c>
    </row>
    <row r="117">
      <c r="A117" s="1" t="s">
        <v>306</v>
      </c>
      <c r="E117" s="27" t="s">
        <v>4435</v>
      </c>
    </row>
    <row r="118" ht="51">
      <c r="A118" s="1" t="s">
        <v>308</v>
      </c>
      <c r="E118" s="33" t="s">
        <v>4436</v>
      </c>
    </row>
    <row r="119">
      <c r="A119" s="1" t="s">
        <v>309</v>
      </c>
      <c r="E119" s="27" t="s">
        <v>330</v>
      </c>
    </row>
    <row r="120">
      <c r="A120" s="1" t="s">
        <v>300</v>
      </c>
      <c r="B120" s="1">
        <v>28</v>
      </c>
      <c r="C120" s="26" t="s">
        <v>4227</v>
      </c>
      <c r="D120" t="s">
        <v>298</v>
      </c>
      <c r="E120" s="27" t="s">
        <v>4228</v>
      </c>
      <c r="F120" s="28" t="s">
        <v>327</v>
      </c>
      <c r="G120" s="29">
        <v>21.202999999999999</v>
      </c>
      <c r="H120" s="28">
        <v>0</v>
      </c>
      <c r="I120" s="30">
        <f>ROUND(G120*H120,P4)</f>
        <v>0</v>
      </c>
      <c r="L120" s="31">
        <v>0</v>
      </c>
      <c r="M120" s="24">
        <f>ROUND(G120*L120,P4)</f>
        <v>0</v>
      </c>
      <c r="N120" s="25" t="s">
        <v>2659</v>
      </c>
      <c r="O120" s="32">
        <f>M120*AA120</f>
        <v>0</v>
      </c>
      <c r="P120" s="1">
        <v>3</v>
      </c>
      <c r="AA120" s="1">
        <f>IF(P120=1,$O$3,IF(P120=2,$O$4,$O$5))</f>
        <v>0</v>
      </c>
    </row>
    <row r="121">
      <c r="A121" s="1" t="s">
        <v>306</v>
      </c>
      <c r="E121" s="27" t="s">
        <v>4437</v>
      </c>
    </row>
    <row r="122" ht="280.5">
      <c r="A122" s="1" t="s">
        <v>308</v>
      </c>
      <c r="E122" s="33" t="s">
        <v>4438</v>
      </c>
    </row>
    <row r="123">
      <c r="A123" s="1" t="s">
        <v>309</v>
      </c>
      <c r="E123" s="27" t="s">
        <v>330</v>
      </c>
    </row>
    <row r="124">
      <c r="A124" s="1" t="s">
        <v>300</v>
      </c>
      <c r="B124" s="1">
        <v>29</v>
      </c>
      <c r="C124" s="26" t="s">
        <v>4231</v>
      </c>
      <c r="D124" t="s">
        <v>298</v>
      </c>
      <c r="E124" s="27" t="s">
        <v>4232</v>
      </c>
      <c r="F124" s="28" t="s">
        <v>304</v>
      </c>
      <c r="G124" s="29">
        <v>2.8620000000000001</v>
      </c>
      <c r="H124" s="28">
        <v>0</v>
      </c>
      <c r="I124" s="30">
        <f>ROUND(G124*H124,P4)</f>
        <v>0</v>
      </c>
      <c r="L124" s="31">
        <v>0</v>
      </c>
      <c r="M124" s="24">
        <f>ROUND(G124*L124,P4)</f>
        <v>0</v>
      </c>
      <c r="N124" s="25" t="s">
        <v>2659</v>
      </c>
      <c r="O124" s="32">
        <f>M124*AA124</f>
        <v>0</v>
      </c>
      <c r="P124" s="1">
        <v>3</v>
      </c>
      <c r="AA124" s="1">
        <f>IF(P124=1,$O$3,IF(P124=2,$O$4,$O$5))</f>
        <v>0</v>
      </c>
    </row>
    <row r="125">
      <c r="A125" s="1" t="s">
        <v>306</v>
      </c>
      <c r="E125" s="27" t="s">
        <v>4439</v>
      </c>
    </row>
    <row r="126">
      <c r="A126" s="1" t="s">
        <v>308</v>
      </c>
      <c r="E126" s="33" t="s">
        <v>4440</v>
      </c>
    </row>
    <row r="127">
      <c r="A127" s="1" t="s">
        <v>309</v>
      </c>
      <c r="E127" s="27" t="s">
        <v>330</v>
      </c>
    </row>
    <row r="128">
      <c r="A128" s="1" t="s">
        <v>300</v>
      </c>
      <c r="B128" s="1">
        <v>30</v>
      </c>
      <c r="C128" s="26" t="s">
        <v>4441</v>
      </c>
      <c r="D128" t="s">
        <v>298</v>
      </c>
      <c r="E128" s="27" t="s">
        <v>4442</v>
      </c>
      <c r="F128" s="28" t="s">
        <v>327</v>
      </c>
      <c r="G128" s="29">
        <v>155.66499999999999</v>
      </c>
      <c r="H128" s="28">
        <v>0</v>
      </c>
      <c r="I128" s="30">
        <f>ROUND(G128*H128,P4)</f>
        <v>0</v>
      </c>
      <c r="L128" s="31">
        <v>0</v>
      </c>
      <c r="M128" s="24">
        <f>ROUND(G128*L128,P4)</f>
        <v>0</v>
      </c>
      <c r="N128" s="25" t="s">
        <v>2659</v>
      </c>
      <c r="O128" s="32">
        <f>M128*AA128</f>
        <v>0</v>
      </c>
      <c r="P128" s="1">
        <v>3</v>
      </c>
      <c r="AA128" s="1">
        <f>IF(P128=1,$O$3,IF(P128=2,$O$4,$O$5))</f>
        <v>0</v>
      </c>
    </row>
    <row r="129">
      <c r="A129" s="1" t="s">
        <v>306</v>
      </c>
      <c r="E129" s="27" t="s">
        <v>4443</v>
      </c>
    </row>
    <row r="130" ht="38.25">
      <c r="A130" s="1" t="s">
        <v>308</v>
      </c>
      <c r="E130" s="33" t="s">
        <v>4444</v>
      </c>
    </row>
    <row r="131">
      <c r="A131" s="1" t="s">
        <v>309</v>
      </c>
      <c r="E131" s="27" t="s">
        <v>330</v>
      </c>
    </row>
    <row r="132">
      <c r="A132" s="1" t="s">
        <v>297</v>
      </c>
      <c r="C132" s="22" t="s">
        <v>344</v>
      </c>
      <c r="E132" s="23" t="s">
        <v>345</v>
      </c>
      <c r="L132" s="24">
        <f>SUMIFS(L133:L156,A133:A156,"P")</f>
        <v>0</v>
      </c>
      <c r="M132" s="24">
        <f>SUMIFS(M133:M156,A133:A156,"P")</f>
        <v>0</v>
      </c>
      <c r="N132" s="25"/>
    </row>
    <row r="133">
      <c r="A133" s="1" t="s">
        <v>300</v>
      </c>
      <c r="B133" s="1">
        <v>31</v>
      </c>
      <c r="C133" s="26" t="s">
        <v>3399</v>
      </c>
      <c r="D133" t="s">
        <v>323</v>
      </c>
      <c r="E133" s="27" t="s">
        <v>3400</v>
      </c>
      <c r="F133" s="28" t="s">
        <v>327</v>
      </c>
      <c r="G133" s="29">
        <v>35.475999999999999</v>
      </c>
      <c r="H133" s="28">
        <v>0</v>
      </c>
      <c r="I133" s="30">
        <f>ROUND(G133*H133,P4)</f>
        <v>0</v>
      </c>
      <c r="L133" s="31">
        <v>0</v>
      </c>
      <c r="M133" s="24">
        <f>ROUND(G133*L133,P4)</f>
        <v>0</v>
      </c>
      <c r="N133" s="25" t="s">
        <v>2659</v>
      </c>
      <c r="O133" s="32">
        <f>M133*AA133</f>
        <v>0</v>
      </c>
      <c r="P133" s="1">
        <v>3</v>
      </c>
      <c r="AA133" s="1">
        <f>IF(P133=1,$O$3,IF(P133=2,$O$4,$O$5))</f>
        <v>0</v>
      </c>
    </row>
    <row r="134">
      <c r="A134" s="1" t="s">
        <v>306</v>
      </c>
      <c r="E134" s="27" t="s">
        <v>4445</v>
      </c>
    </row>
    <row r="135" ht="25.5">
      <c r="A135" s="1" t="s">
        <v>308</v>
      </c>
      <c r="E135" s="33" t="s">
        <v>4446</v>
      </c>
    </row>
    <row r="136">
      <c r="A136" s="1" t="s">
        <v>309</v>
      </c>
      <c r="E136" s="27" t="s">
        <v>330</v>
      </c>
    </row>
    <row r="137">
      <c r="A137" s="1" t="s">
        <v>300</v>
      </c>
      <c r="B137" s="1">
        <v>32</v>
      </c>
      <c r="C137" s="26" t="s">
        <v>3399</v>
      </c>
      <c r="D137" t="s">
        <v>336</v>
      </c>
      <c r="E137" s="27" t="s">
        <v>3400</v>
      </c>
      <c r="F137" s="28" t="s">
        <v>327</v>
      </c>
      <c r="G137" s="29">
        <v>3.1440000000000001</v>
      </c>
      <c r="H137" s="28">
        <v>0</v>
      </c>
      <c r="I137" s="30">
        <f>ROUND(G137*H137,P4)</f>
        <v>0</v>
      </c>
      <c r="L137" s="31">
        <v>0</v>
      </c>
      <c r="M137" s="24">
        <f>ROUND(G137*L137,P4)</f>
        <v>0</v>
      </c>
      <c r="N137" s="25" t="s">
        <v>2659</v>
      </c>
      <c r="O137" s="32">
        <f>M137*AA137</f>
        <v>0</v>
      </c>
      <c r="P137" s="1">
        <v>3</v>
      </c>
      <c r="AA137" s="1">
        <f>IF(P137=1,$O$3,IF(P137=2,$O$4,$O$5))</f>
        <v>0</v>
      </c>
    </row>
    <row r="138">
      <c r="A138" s="1" t="s">
        <v>306</v>
      </c>
      <c r="E138" s="27" t="s">
        <v>4447</v>
      </c>
    </row>
    <row r="139" ht="153">
      <c r="A139" s="1" t="s">
        <v>308</v>
      </c>
      <c r="E139" s="33" t="s">
        <v>4448</v>
      </c>
    </row>
    <row r="140">
      <c r="A140" s="1" t="s">
        <v>309</v>
      </c>
      <c r="E140" s="27" t="s">
        <v>330</v>
      </c>
    </row>
    <row r="141">
      <c r="A141" s="1" t="s">
        <v>300</v>
      </c>
      <c r="B141" s="1">
        <v>33</v>
      </c>
      <c r="C141" s="26" t="s">
        <v>3399</v>
      </c>
      <c r="D141" t="s">
        <v>923</v>
      </c>
      <c r="E141" s="27" t="s">
        <v>3400</v>
      </c>
      <c r="F141" s="28" t="s">
        <v>327</v>
      </c>
      <c r="G141" s="29">
        <v>41.302</v>
      </c>
      <c r="H141" s="28">
        <v>0</v>
      </c>
      <c r="I141" s="30">
        <f>ROUND(G141*H141,P4)</f>
        <v>0</v>
      </c>
      <c r="L141" s="31">
        <v>0</v>
      </c>
      <c r="M141" s="24">
        <f>ROUND(G141*L141,P4)</f>
        <v>0</v>
      </c>
      <c r="N141" s="25" t="s">
        <v>2659</v>
      </c>
      <c r="O141" s="32">
        <f>M141*AA141</f>
        <v>0</v>
      </c>
      <c r="P141" s="1">
        <v>3</v>
      </c>
      <c r="AA141" s="1">
        <f>IF(P141=1,$O$3,IF(P141=2,$O$4,$O$5))</f>
        <v>0</v>
      </c>
    </row>
    <row r="142">
      <c r="A142" s="1" t="s">
        <v>306</v>
      </c>
      <c r="E142" s="27" t="s">
        <v>4449</v>
      </c>
    </row>
    <row r="143" ht="51">
      <c r="A143" s="1" t="s">
        <v>308</v>
      </c>
      <c r="E143" s="33" t="s">
        <v>4450</v>
      </c>
    </row>
    <row r="144">
      <c r="A144" s="1" t="s">
        <v>309</v>
      </c>
      <c r="E144" s="27" t="s">
        <v>330</v>
      </c>
    </row>
    <row r="145">
      <c r="A145" s="1" t="s">
        <v>300</v>
      </c>
      <c r="B145" s="1">
        <v>34</v>
      </c>
      <c r="C145" s="26" t="s">
        <v>4247</v>
      </c>
      <c r="D145" t="s">
        <v>298</v>
      </c>
      <c r="E145" s="27" t="s">
        <v>4248</v>
      </c>
      <c r="F145" s="28" t="s">
        <v>327</v>
      </c>
      <c r="G145" s="29">
        <v>1511.546</v>
      </c>
      <c r="H145" s="28">
        <v>0</v>
      </c>
      <c r="I145" s="30">
        <f>ROUND(G145*H145,P4)</f>
        <v>0</v>
      </c>
      <c r="L145" s="31">
        <v>0</v>
      </c>
      <c r="M145" s="24">
        <f>ROUND(G145*L145,P4)</f>
        <v>0</v>
      </c>
      <c r="N145" s="25" t="s">
        <v>2659</v>
      </c>
      <c r="O145" s="32">
        <f>M145*AA145</f>
        <v>0</v>
      </c>
      <c r="P145" s="1">
        <v>3</v>
      </c>
      <c r="AA145" s="1">
        <f>IF(P145=1,$O$3,IF(P145=2,$O$4,$O$5))</f>
        <v>0</v>
      </c>
    </row>
    <row r="146">
      <c r="A146" s="1" t="s">
        <v>306</v>
      </c>
      <c r="E146" s="27" t="s">
        <v>4249</v>
      </c>
    </row>
    <row r="147" ht="25.5">
      <c r="A147" s="1" t="s">
        <v>308</v>
      </c>
      <c r="E147" s="33" t="s">
        <v>4451</v>
      </c>
    </row>
    <row r="148">
      <c r="A148" s="1" t="s">
        <v>309</v>
      </c>
      <c r="E148" s="27" t="s">
        <v>330</v>
      </c>
    </row>
    <row r="149">
      <c r="A149" s="1" t="s">
        <v>300</v>
      </c>
      <c r="B149" s="1">
        <v>35</v>
      </c>
      <c r="C149" s="26" t="s">
        <v>4452</v>
      </c>
      <c r="D149" t="s">
        <v>298</v>
      </c>
      <c r="E149" s="27" t="s">
        <v>4453</v>
      </c>
      <c r="F149" s="28" t="s">
        <v>327</v>
      </c>
      <c r="G149" s="29">
        <v>1.3919999999999999</v>
      </c>
      <c r="H149" s="28">
        <v>0</v>
      </c>
      <c r="I149" s="30">
        <f>ROUND(G149*H149,P4)</f>
        <v>0</v>
      </c>
      <c r="L149" s="31">
        <v>0</v>
      </c>
      <c r="M149" s="24">
        <f>ROUND(G149*L149,P4)</f>
        <v>0</v>
      </c>
      <c r="N149" s="25" t="s">
        <v>2659</v>
      </c>
      <c r="O149" s="32">
        <f>M149*AA149</f>
        <v>0</v>
      </c>
      <c r="P149" s="1">
        <v>3</v>
      </c>
      <c r="AA149" s="1">
        <f>IF(P149=1,$O$3,IF(P149=2,$O$4,$O$5))</f>
        <v>0</v>
      </c>
    </row>
    <row r="150">
      <c r="A150" s="1" t="s">
        <v>306</v>
      </c>
      <c r="E150" s="27" t="s">
        <v>4454</v>
      </c>
    </row>
    <row r="151" ht="25.5">
      <c r="A151" s="1" t="s">
        <v>308</v>
      </c>
      <c r="E151" s="33" t="s">
        <v>4455</v>
      </c>
    </row>
    <row r="152">
      <c r="A152" s="1" t="s">
        <v>309</v>
      </c>
      <c r="E152" s="27" t="s">
        <v>330</v>
      </c>
    </row>
    <row r="153">
      <c r="A153" s="1" t="s">
        <v>300</v>
      </c>
      <c r="B153" s="1">
        <v>36</v>
      </c>
      <c r="C153" s="26" t="s">
        <v>3408</v>
      </c>
      <c r="D153" t="s">
        <v>298</v>
      </c>
      <c r="E153" s="27" t="s">
        <v>3409</v>
      </c>
      <c r="F153" s="28" t="s">
        <v>327</v>
      </c>
      <c r="G153" s="29">
        <v>44.119</v>
      </c>
      <c r="H153" s="28">
        <v>0</v>
      </c>
      <c r="I153" s="30">
        <f>ROUND(G153*H153,P4)</f>
        <v>0</v>
      </c>
      <c r="L153" s="31">
        <v>0</v>
      </c>
      <c r="M153" s="24">
        <f>ROUND(G153*L153,P4)</f>
        <v>0</v>
      </c>
      <c r="N153" s="25" t="s">
        <v>2659</v>
      </c>
      <c r="O153" s="32">
        <f>M153*AA153</f>
        <v>0</v>
      </c>
      <c r="P153" s="1">
        <v>3</v>
      </c>
      <c r="AA153" s="1">
        <f>IF(P153=1,$O$3,IF(P153=2,$O$4,$O$5))</f>
        <v>0</v>
      </c>
    </row>
    <row r="154">
      <c r="A154" s="1" t="s">
        <v>306</v>
      </c>
      <c r="E154" s="27" t="s">
        <v>4456</v>
      </c>
    </row>
    <row r="155" ht="178.5">
      <c r="A155" s="1" t="s">
        <v>308</v>
      </c>
      <c r="E155" s="33" t="s">
        <v>4457</v>
      </c>
    </row>
    <row r="156">
      <c r="A156" s="1" t="s">
        <v>309</v>
      </c>
      <c r="E156" s="27" t="s">
        <v>330</v>
      </c>
    </row>
    <row r="157">
      <c r="A157" s="1" t="s">
        <v>297</v>
      </c>
      <c r="C157" s="22" t="s">
        <v>355</v>
      </c>
      <c r="E157" s="23" t="s">
        <v>356</v>
      </c>
      <c r="L157" s="24">
        <f>SUMIFS(L158:L169,A158:A169,"P")</f>
        <v>0</v>
      </c>
      <c r="M157" s="24">
        <f>SUMIFS(M158:M169,A158:A169,"P")</f>
        <v>0</v>
      </c>
      <c r="N157" s="25"/>
    </row>
    <row r="158" ht="25.5">
      <c r="A158" s="1" t="s">
        <v>300</v>
      </c>
      <c r="B158" s="1">
        <v>37</v>
      </c>
      <c r="C158" s="26" t="s">
        <v>4458</v>
      </c>
      <c r="D158" t="s">
        <v>298</v>
      </c>
      <c r="E158" s="27" t="s">
        <v>4459</v>
      </c>
      <c r="F158" s="28" t="s">
        <v>350</v>
      </c>
      <c r="G158" s="29">
        <v>618.67600000000004</v>
      </c>
      <c r="H158" s="28">
        <v>0</v>
      </c>
      <c r="I158" s="30">
        <f>ROUND(G158*H158,P4)</f>
        <v>0</v>
      </c>
      <c r="L158" s="31">
        <v>0</v>
      </c>
      <c r="M158" s="24">
        <f>ROUND(G158*L158,P4)</f>
        <v>0</v>
      </c>
      <c r="N158" s="25" t="s">
        <v>2659</v>
      </c>
      <c r="O158" s="32">
        <f>M158*AA158</f>
        <v>0</v>
      </c>
      <c r="P158" s="1">
        <v>3</v>
      </c>
      <c r="AA158" s="1">
        <f>IF(P158=1,$O$3,IF(P158=2,$O$4,$O$5))</f>
        <v>0</v>
      </c>
    </row>
    <row r="159">
      <c r="A159" s="1" t="s">
        <v>306</v>
      </c>
      <c r="E159" s="27" t="s">
        <v>4460</v>
      </c>
    </row>
    <row r="160" ht="63.75">
      <c r="A160" s="1" t="s">
        <v>308</v>
      </c>
      <c r="E160" s="33" t="s">
        <v>4461</v>
      </c>
    </row>
    <row r="161">
      <c r="A161" s="1" t="s">
        <v>309</v>
      </c>
      <c r="E161" s="27" t="s">
        <v>330</v>
      </c>
    </row>
    <row r="162" ht="25.5">
      <c r="A162" s="1" t="s">
        <v>300</v>
      </c>
      <c r="B162" s="1">
        <v>38</v>
      </c>
      <c r="C162" s="26" t="s">
        <v>4267</v>
      </c>
      <c r="D162" t="s">
        <v>298</v>
      </c>
      <c r="E162" s="27" t="s">
        <v>4268</v>
      </c>
      <c r="F162" s="28" t="s">
        <v>350</v>
      </c>
      <c r="G162" s="29">
        <v>110.73699999999999</v>
      </c>
      <c r="H162" s="28">
        <v>0</v>
      </c>
      <c r="I162" s="30">
        <f>ROUND(G162*H162,P4)</f>
        <v>0</v>
      </c>
      <c r="L162" s="31">
        <v>0</v>
      </c>
      <c r="M162" s="24">
        <f>ROUND(G162*L162,P4)</f>
        <v>0</v>
      </c>
      <c r="N162" s="25" t="s">
        <v>2659</v>
      </c>
      <c r="O162" s="32">
        <f>M162*AA162</f>
        <v>0</v>
      </c>
      <c r="P162" s="1">
        <v>3</v>
      </c>
      <c r="AA162" s="1">
        <f>IF(P162=1,$O$3,IF(P162=2,$O$4,$O$5))</f>
        <v>0</v>
      </c>
    </row>
    <row r="163">
      <c r="A163" s="1" t="s">
        <v>306</v>
      </c>
      <c r="E163" s="27" t="s">
        <v>4462</v>
      </c>
    </row>
    <row r="164" ht="242.25">
      <c r="A164" s="1" t="s">
        <v>308</v>
      </c>
      <c r="E164" s="33" t="s">
        <v>4463</v>
      </c>
    </row>
    <row r="165">
      <c r="A165" s="1" t="s">
        <v>309</v>
      </c>
      <c r="E165" s="27" t="s">
        <v>330</v>
      </c>
    </row>
    <row r="166">
      <c r="A166" s="1" t="s">
        <v>300</v>
      </c>
      <c r="B166" s="1">
        <v>39</v>
      </c>
      <c r="C166" s="26" t="s">
        <v>4271</v>
      </c>
      <c r="D166" t="s">
        <v>298</v>
      </c>
      <c r="E166" s="27" t="s">
        <v>4272</v>
      </c>
      <c r="F166" s="28" t="s">
        <v>350</v>
      </c>
      <c r="G166" s="29">
        <v>110.73699999999999</v>
      </c>
      <c r="H166" s="28">
        <v>0</v>
      </c>
      <c r="I166" s="30">
        <f>ROUND(G166*H166,P4)</f>
        <v>0</v>
      </c>
      <c r="L166" s="31">
        <v>0</v>
      </c>
      <c r="M166" s="24">
        <f>ROUND(G166*L166,P4)</f>
        <v>0</v>
      </c>
      <c r="N166" s="25" t="s">
        <v>2659</v>
      </c>
      <c r="O166" s="32">
        <f>M166*AA166</f>
        <v>0</v>
      </c>
      <c r="P166" s="1">
        <v>3</v>
      </c>
      <c r="AA166" s="1">
        <f>IF(P166=1,$O$3,IF(P166=2,$O$4,$O$5))</f>
        <v>0</v>
      </c>
    </row>
    <row r="167">
      <c r="A167" s="1" t="s">
        <v>306</v>
      </c>
      <c r="E167" s="27" t="s">
        <v>4464</v>
      </c>
    </row>
    <row r="168" ht="242.25">
      <c r="A168" s="1" t="s">
        <v>308</v>
      </c>
      <c r="E168" s="33" t="s">
        <v>4463</v>
      </c>
    </row>
    <row r="169">
      <c r="A169" s="1" t="s">
        <v>309</v>
      </c>
      <c r="E169" s="27" t="s">
        <v>330</v>
      </c>
    </row>
    <row r="170">
      <c r="A170" s="1" t="s">
        <v>297</v>
      </c>
      <c r="C170" s="22" t="s">
        <v>639</v>
      </c>
      <c r="E170" s="23" t="s">
        <v>640</v>
      </c>
      <c r="L170" s="24">
        <f>SUMIFS(L171:L182,A171:A182,"P")</f>
        <v>0</v>
      </c>
      <c r="M170" s="24">
        <f>SUMIFS(M171:M182,A171:A182,"P")</f>
        <v>0</v>
      </c>
      <c r="N170" s="25"/>
    </row>
    <row r="171">
      <c r="A171" s="1" t="s">
        <v>300</v>
      </c>
      <c r="B171" s="1">
        <v>40</v>
      </c>
      <c r="C171" s="26" t="s">
        <v>4465</v>
      </c>
      <c r="D171" t="s">
        <v>298</v>
      </c>
      <c r="E171" s="27" t="s">
        <v>4466</v>
      </c>
      <c r="F171" s="28" t="s">
        <v>333</v>
      </c>
      <c r="G171" s="29">
        <v>2</v>
      </c>
      <c r="H171" s="28">
        <v>0</v>
      </c>
      <c r="I171" s="30">
        <f>ROUND(G171*H171,P4)</f>
        <v>0</v>
      </c>
      <c r="L171" s="31">
        <v>0</v>
      </c>
      <c r="M171" s="24">
        <f>ROUND(G171*L171,P4)</f>
        <v>0</v>
      </c>
      <c r="N171" s="25" t="s">
        <v>2659</v>
      </c>
      <c r="O171" s="32">
        <f>M171*AA171</f>
        <v>0</v>
      </c>
      <c r="P171" s="1">
        <v>3</v>
      </c>
      <c r="AA171" s="1">
        <f>IF(P171=1,$O$3,IF(P171=2,$O$4,$O$5))</f>
        <v>0</v>
      </c>
    </row>
    <row r="172" ht="25.5">
      <c r="A172" s="1" t="s">
        <v>306</v>
      </c>
      <c r="E172" s="27" t="s">
        <v>4467</v>
      </c>
    </row>
    <row r="173" ht="38.25">
      <c r="A173" s="1" t="s">
        <v>308</v>
      </c>
      <c r="E173" s="33" t="s">
        <v>4468</v>
      </c>
    </row>
    <row r="174">
      <c r="A174" s="1" t="s">
        <v>309</v>
      </c>
      <c r="E174" s="27" t="s">
        <v>330</v>
      </c>
    </row>
    <row r="175">
      <c r="A175" s="1" t="s">
        <v>300</v>
      </c>
      <c r="B175" s="1">
        <v>41</v>
      </c>
      <c r="C175" s="26" t="s">
        <v>4469</v>
      </c>
      <c r="D175" t="s">
        <v>298</v>
      </c>
      <c r="E175" s="27" t="s">
        <v>4470</v>
      </c>
      <c r="F175" s="28" t="s">
        <v>359</v>
      </c>
      <c r="G175" s="29">
        <v>30</v>
      </c>
      <c r="H175" s="28">
        <v>0</v>
      </c>
      <c r="I175" s="30">
        <f>ROUND(G175*H175,P4)</f>
        <v>0</v>
      </c>
      <c r="L175" s="31">
        <v>0</v>
      </c>
      <c r="M175" s="24">
        <f>ROUND(G175*L175,P4)</f>
        <v>0</v>
      </c>
      <c r="N175" s="25" t="s">
        <v>2659</v>
      </c>
      <c r="O175" s="32">
        <f>M175*AA175</f>
        <v>0</v>
      </c>
      <c r="P175" s="1">
        <v>3</v>
      </c>
      <c r="AA175" s="1">
        <f>IF(P175=1,$O$3,IF(P175=2,$O$4,$O$5))</f>
        <v>0</v>
      </c>
    </row>
    <row r="176">
      <c r="A176" s="1" t="s">
        <v>306</v>
      </c>
      <c r="E176" s="27" t="s">
        <v>4471</v>
      </c>
    </row>
    <row r="177" ht="63.75">
      <c r="A177" s="1" t="s">
        <v>308</v>
      </c>
      <c r="E177" s="33" t="s">
        <v>4472</v>
      </c>
    </row>
    <row r="178">
      <c r="A178" s="1" t="s">
        <v>309</v>
      </c>
      <c r="E178" s="27" t="s">
        <v>330</v>
      </c>
    </row>
    <row r="179">
      <c r="A179" s="1" t="s">
        <v>300</v>
      </c>
      <c r="B179" s="1">
        <v>42</v>
      </c>
      <c r="C179" s="26" t="s">
        <v>4473</v>
      </c>
      <c r="D179" t="s">
        <v>298</v>
      </c>
      <c r="E179" s="27" t="s">
        <v>4474</v>
      </c>
      <c r="F179" s="28" t="s">
        <v>359</v>
      </c>
      <c r="G179" s="29">
        <v>2</v>
      </c>
      <c r="H179" s="28">
        <v>0</v>
      </c>
      <c r="I179" s="30">
        <f>ROUND(G179*H179,P4)</f>
        <v>0</v>
      </c>
      <c r="L179" s="31">
        <v>0</v>
      </c>
      <c r="M179" s="24">
        <f>ROUND(G179*L179,P4)</f>
        <v>0</v>
      </c>
      <c r="N179" s="25" t="s">
        <v>780</v>
      </c>
      <c r="O179" s="32">
        <f>M179*AA179</f>
        <v>0</v>
      </c>
      <c r="P179" s="1">
        <v>3</v>
      </c>
      <c r="AA179" s="1">
        <f>IF(P179=1,$O$3,IF(P179=2,$O$4,$O$5))</f>
        <v>0</v>
      </c>
    </row>
    <row r="180">
      <c r="A180" s="1" t="s">
        <v>306</v>
      </c>
      <c r="E180" s="27" t="s">
        <v>4475</v>
      </c>
    </row>
    <row r="181" ht="25.5">
      <c r="A181" s="1" t="s">
        <v>308</v>
      </c>
      <c r="E181" s="33" t="s">
        <v>4476</v>
      </c>
    </row>
    <row r="182">
      <c r="A182" s="1" t="s">
        <v>309</v>
      </c>
      <c r="E182" s="27" t="s">
        <v>4477</v>
      </c>
    </row>
    <row r="183">
      <c r="A183" s="1" t="s">
        <v>297</v>
      </c>
      <c r="C183" s="22" t="s">
        <v>643</v>
      </c>
      <c r="E183" s="23" t="s">
        <v>3134</v>
      </c>
      <c r="L183" s="24">
        <f>SUMIFS(L184:L207,A184:A207,"P")</f>
        <v>0</v>
      </c>
      <c r="M183" s="24">
        <f>SUMIFS(M184:M207,A184:A207,"P")</f>
        <v>0</v>
      </c>
      <c r="N183" s="25"/>
    </row>
    <row r="184">
      <c r="A184" s="1" t="s">
        <v>300</v>
      </c>
      <c r="B184" s="1">
        <v>43</v>
      </c>
      <c r="C184" s="26" t="s">
        <v>4478</v>
      </c>
      <c r="D184" t="s">
        <v>298</v>
      </c>
      <c r="E184" s="27" t="s">
        <v>4479</v>
      </c>
      <c r="F184" s="28" t="s">
        <v>350</v>
      </c>
      <c r="G184" s="29">
        <v>2.6000000000000001</v>
      </c>
      <c r="H184" s="28">
        <v>0</v>
      </c>
      <c r="I184" s="30">
        <f>ROUND(G184*H184,P4)</f>
        <v>0</v>
      </c>
      <c r="L184" s="31">
        <v>0</v>
      </c>
      <c r="M184" s="24">
        <f>ROUND(G184*L184,P4)</f>
        <v>0</v>
      </c>
      <c r="N184" s="25" t="s">
        <v>2659</v>
      </c>
      <c r="O184" s="32">
        <f>M184*AA184</f>
        <v>0</v>
      </c>
      <c r="P184" s="1">
        <v>3</v>
      </c>
      <c r="AA184" s="1">
        <f>IF(P184=1,$O$3,IF(P184=2,$O$4,$O$5))</f>
        <v>0</v>
      </c>
    </row>
    <row r="185">
      <c r="A185" s="1" t="s">
        <v>306</v>
      </c>
      <c r="E185" s="27" t="s">
        <v>4480</v>
      </c>
    </row>
    <row r="186" ht="25.5">
      <c r="A186" s="1" t="s">
        <v>308</v>
      </c>
      <c r="E186" s="33" t="s">
        <v>4481</v>
      </c>
    </row>
    <row r="187">
      <c r="A187" s="1" t="s">
        <v>309</v>
      </c>
      <c r="E187" s="27" t="s">
        <v>330</v>
      </c>
    </row>
    <row r="188">
      <c r="A188" s="1" t="s">
        <v>300</v>
      </c>
      <c r="B188" s="1">
        <v>44</v>
      </c>
      <c r="C188" s="26" t="s">
        <v>4310</v>
      </c>
      <c r="D188" t="s">
        <v>298</v>
      </c>
      <c r="E188" s="27" t="s">
        <v>4311</v>
      </c>
      <c r="F188" s="28" t="s">
        <v>327</v>
      </c>
      <c r="G188" s="29">
        <v>1.139</v>
      </c>
      <c r="H188" s="28">
        <v>0</v>
      </c>
      <c r="I188" s="30">
        <f>ROUND(G188*H188,P4)</f>
        <v>0</v>
      </c>
      <c r="L188" s="31">
        <v>0</v>
      </c>
      <c r="M188" s="24">
        <f>ROUND(G188*L188,P4)</f>
        <v>0</v>
      </c>
      <c r="N188" s="25" t="s">
        <v>2659</v>
      </c>
      <c r="O188" s="32">
        <f>M188*AA188</f>
        <v>0</v>
      </c>
      <c r="P188" s="1">
        <v>3</v>
      </c>
      <c r="AA188" s="1">
        <f>IF(P188=1,$O$3,IF(P188=2,$O$4,$O$5))</f>
        <v>0</v>
      </c>
    </row>
    <row r="189" ht="25.5">
      <c r="A189" s="1" t="s">
        <v>306</v>
      </c>
      <c r="E189" s="27" t="s">
        <v>4482</v>
      </c>
    </row>
    <row r="190" ht="51">
      <c r="A190" s="1" t="s">
        <v>308</v>
      </c>
      <c r="E190" s="33" t="s">
        <v>4483</v>
      </c>
    </row>
    <row r="191">
      <c r="A191" s="1" t="s">
        <v>309</v>
      </c>
      <c r="E191" s="27" t="s">
        <v>330</v>
      </c>
    </row>
    <row r="192">
      <c r="A192" s="1" t="s">
        <v>300</v>
      </c>
      <c r="B192" s="1">
        <v>45</v>
      </c>
      <c r="C192" s="26" t="s">
        <v>4314</v>
      </c>
      <c r="D192" t="s">
        <v>298</v>
      </c>
      <c r="E192" s="27" t="s">
        <v>4315</v>
      </c>
      <c r="F192" s="28" t="s">
        <v>327</v>
      </c>
      <c r="G192" s="29">
        <v>23.370000000000001</v>
      </c>
      <c r="H192" s="28">
        <v>0</v>
      </c>
      <c r="I192" s="30">
        <f>ROUND(G192*H192,P4)</f>
        <v>0</v>
      </c>
      <c r="L192" s="31">
        <v>0</v>
      </c>
      <c r="M192" s="24">
        <f>ROUND(G192*L192,P4)</f>
        <v>0</v>
      </c>
      <c r="N192" s="25" t="s">
        <v>2659</v>
      </c>
      <c r="O192" s="32">
        <f>M192*AA192</f>
        <v>0</v>
      </c>
      <c r="P192" s="1">
        <v>3</v>
      </c>
      <c r="AA192" s="1">
        <f>IF(P192=1,$O$3,IF(P192=2,$O$4,$O$5))</f>
        <v>0</v>
      </c>
    </row>
    <row r="193" ht="25.5">
      <c r="A193" s="1" t="s">
        <v>306</v>
      </c>
      <c r="E193" s="27" t="s">
        <v>4316</v>
      </c>
    </row>
    <row r="194" ht="51">
      <c r="A194" s="1" t="s">
        <v>308</v>
      </c>
      <c r="E194" s="33" t="s">
        <v>4484</v>
      </c>
    </row>
    <row r="195">
      <c r="A195" s="1" t="s">
        <v>309</v>
      </c>
      <c r="E195" s="27" t="s">
        <v>330</v>
      </c>
    </row>
    <row r="196">
      <c r="A196" s="1" t="s">
        <v>300</v>
      </c>
      <c r="B196" s="1">
        <v>46</v>
      </c>
      <c r="C196" s="26" t="s">
        <v>4485</v>
      </c>
      <c r="D196" t="s">
        <v>298</v>
      </c>
      <c r="E196" s="27" t="s">
        <v>4486</v>
      </c>
      <c r="F196" s="28" t="s">
        <v>333</v>
      </c>
      <c r="G196" s="29">
        <v>9.4000000000000004</v>
      </c>
      <c r="H196" s="28">
        <v>0</v>
      </c>
      <c r="I196" s="30">
        <f>ROUND(G196*H196,P4)</f>
        <v>0</v>
      </c>
      <c r="L196" s="31">
        <v>0</v>
      </c>
      <c r="M196" s="24">
        <f>ROUND(G196*L196,P4)</f>
        <v>0</v>
      </c>
      <c r="N196" s="25" t="s">
        <v>2659</v>
      </c>
      <c r="O196" s="32">
        <f>M196*AA196</f>
        <v>0</v>
      </c>
      <c r="P196" s="1">
        <v>3</v>
      </c>
      <c r="AA196" s="1">
        <f>IF(P196=1,$O$3,IF(P196=2,$O$4,$O$5))</f>
        <v>0</v>
      </c>
    </row>
    <row r="197" ht="25.5">
      <c r="A197" s="1" t="s">
        <v>306</v>
      </c>
      <c r="E197" s="27" t="s">
        <v>4487</v>
      </c>
    </row>
    <row r="198" ht="25.5">
      <c r="A198" s="1" t="s">
        <v>308</v>
      </c>
      <c r="E198" s="33" t="s">
        <v>4488</v>
      </c>
    </row>
    <row r="199">
      <c r="A199" s="1" t="s">
        <v>309</v>
      </c>
      <c r="E199" s="27" t="s">
        <v>330</v>
      </c>
    </row>
    <row r="200">
      <c r="A200" s="1" t="s">
        <v>300</v>
      </c>
      <c r="B200" s="1">
        <v>47</v>
      </c>
      <c r="C200" s="26" t="s">
        <v>4489</v>
      </c>
      <c r="D200" t="s">
        <v>298</v>
      </c>
      <c r="E200" s="27" t="s">
        <v>4490</v>
      </c>
      <c r="F200" s="28" t="s">
        <v>350</v>
      </c>
      <c r="G200" s="29">
        <v>31.5</v>
      </c>
      <c r="H200" s="28">
        <v>0</v>
      </c>
      <c r="I200" s="30">
        <f>ROUND(G200*H200,P4)</f>
        <v>0</v>
      </c>
      <c r="L200" s="31">
        <v>0</v>
      </c>
      <c r="M200" s="24">
        <f>ROUND(G200*L200,P4)</f>
        <v>0</v>
      </c>
      <c r="N200" s="25" t="s">
        <v>2659</v>
      </c>
      <c r="O200" s="32">
        <f>M200*AA200</f>
        <v>0</v>
      </c>
      <c r="P200" s="1">
        <v>3</v>
      </c>
      <c r="AA200" s="1">
        <f>IF(P200=1,$O$3,IF(P200=2,$O$4,$O$5))</f>
        <v>0</v>
      </c>
    </row>
    <row r="201" ht="25.5">
      <c r="A201" s="1" t="s">
        <v>306</v>
      </c>
      <c r="E201" s="27" t="s">
        <v>4491</v>
      </c>
    </row>
    <row r="202" ht="25.5">
      <c r="A202" s="1" t="s">
        <v>308</v>
      </c>
      <c r="E202" s="33" t="s">
        <v>4492</v>
      </c>
    </row>
    <row r="203">
      <c r="A203" s="1" t="s">
        <v>309</v>
      </c>
      <c r="E203" s="27" t="s">
        <v>330</v>
      </c>
    </row>
    <row r="204">
      <c r="A204" s="1" t="s">
        <v>300</v>
      </c>
      <c r="B204" s="1">
        <v>48</v>
      </c>
      <c r="C204" s="26" t="s">
        <v>4317</v>
      </c>
      <c r="D204" t="s">
        <v>298</v>
      </c>
      <c r="E204" s="27" t="s">
        <v>4318</v>
      </c>
      <c r="F204" s="28" t="s">
        <v>359</v>
      </c>
      <c r="G204" s="29">
        <v>2</v>
      </c>
      <c r="H204" s="28">
        <v>0</v>
      </c>
      <c r="I204" s="30">
        <f>ROUND(G204*H204,P4)</f>
        <v>0</v>
      </c>
      <c r="L204" s="31">
        <v>0</v>
      </c>
      <c r="M204" s="24">
        <f>ROUND(G204*L204,P4)</f>
        <v>0</v>
      </c>
      <c r="N204" s="25" t="s">
        <v>780</v>
      </c>
      <c r="O204" s="32">
        <f>M204*AA204</f>
        <v>0</v>
      </c>
      <c r="P204" s="1">
        <v>3</v>
      </c>
      <c r="AA204" s="1">
        <f>IF(P204=1,$O$3,IF(P204=2,$O$4,$O$5))</f>
        <v>0</v>
      </c>
    </row>
    <row r="205">
      <c r="A205" s="1" t="s">
        <v>306</v>
      </c>
      <c r="E205" s="27" t="s">
        <v>4319</v>
      </c>
    </row>
    <row r="206">
      <c r="A206" s="1" t="s">
        <v>308</v>
      </c>
      <c r="E206" s="33" t="s">
        <v>4320</v>
      </c>
    </row>
    <row r="207">
      <c r="A207" s="1" t="s">
        <v>309</v>
      </c>
      <c r="E207" s="27" t="s">
        <v>4321</v>
      </c>
    </row>
    <row r="208">
      <c r="A208" s="1" t="s">
        <v>297</v>
      </c>
      <c r="C208" s="22" t="s">
        <v>1059</v>
      </c>
      <c r="E208" s="23" t="s">
        <v>1060</v>
      </c>
      <c r="L208" s="24">
        <f>SUMIFS(L209:L232,A209:A232,"P")</f>
        <v>0</v>
      </c>
      <c r="M208" s="24">
        <f>SUMIFS(M209:M232,A209:A232,"P")</f>
        <v>0</v>
      </c>
      <c r="N208" s="25"/>
    </row>
    <row r="209" ht="25.5">
      <c r="A209" s="1" t="s">
        <v>300</v>
      </c>
      <c r="B209" s="1">
        <v>49</v>
      </c>
      <c r="C209" s="26" t="s">
        <v>301</v>
      </c>
      <c r="D209" t="s">
        <v>302</v>
      </c>
      <c r="E209" s="27" t="s">
        <v>303</v>
      </c>
      <c r="F209" s="28" t="s">
        <v>304</v>
      </c>
      <c r="G209" s="29">
        <v>1347.9880000000001</v>
      </c>
      <c r="H209" s="28">
        <v>0</v>
      </c>
      <c r="I209" s="30">
        <f>ROUND(G209*H209,P4)</f>
        <v>0</v>
      </c>
      <c r="L209" s="31">
        <v>0</v>
      </c>
      <c r="M209" s="24">
        <f>ROUND(G209*L209,P4)</f>
        <v>0</v>
      </c>
      <c r="N209" s="25" t="s">
        <v>305</v>
      </c>
      <c r="O209" s="32">
        <f>M209*AA209</f>
        <v>0</v>
      </c>
      <c r="P209" s="1">
        <v>3</v>
      </c>
      <c r="AA209" s="1">
        <f>IF(P209=1,$O$3,IF(P209=2,$O$4,$O$5))</f>
        <v>0</v>
      </c>
    </row>
    <row r="210">
      <c r="A210" s="1" t="s">
        <v>306</v>
      </c>
      <c r="E210" s="27" t="s">
        <v>307</v>
      </c>
    </row>
    <row r="211" ht="63.75">
      <c r="A211" s="1" t="s">
        <v>308</v>
      </c>
      <c r="E211" s="33" t="s">
        <v>4493</v>
      </c>
    </row>
    <row r="212" ht="153">
      <c r="A212" s="1" t="s">
        <v>309</v>
      </c>
      <c r="E212" s="27" t="s">
        <v>310</v>
      </c>
    </row>
    <row r="213" ht="25.5">
      <c r="A213" s="1" t="s">
        <v>300</v>
      </c>
      <c r="B213" s="1">
        <v>50</v>
      </c>
      <c r="C213" s="26" t="s">
        <v>1952</v>
      </c>
      <c r="D213" t="s">
        <v>1953</v>
      </c>
      <c r="E213" s="27" t="s">
        <v>1954</v>
      </c>
      <c r="F213" s="28" t="s">
        <v>304</v>
      </c>
      <c r="G213" s="29">
        <v>1</v>
      </c>
      <c r="H213" s="28">
        <v>0</v>
      </c>
      <c r="I213" s="30">
        <f>ROUND(G213*H213,P4)</f>
        <v>0</v>
      </c>
      <c r="L213" s="31">
        <v>0</v>
      </c>
      <c r="M213" s="24">
        <f>ROUND(G213*L213,P4)</f>
        <v>0</v>
      </c>
      <c r="N213" s="25" t="s">
        <v>305</v>
      </c>
      <c r="O213" s="32">
        <f>M213*AA213</f>
        <v>0</v>
      </c>
      <c r="P213" s="1">
        <v>3</v>
      </c>
      <c r="AA213" s="1">
        <f>IF(P213=1,$O$3,IF(P213=2,$O$4,$O$5))</f>
        <v>0</v>
      </c>
    </row>
    <row r="214">
      <c r="A214" s="1" t="s">
        <v>306</v>
      </c>
      <c r="E214" s="27" t="s">
        <v>307</v>
      </c>
    </row>
    <row r="215">
      <c r="A215" s="1" t="s">
        <v>308</v>
      </c>
      <c r="E215" s="33" t="s">
        <v>4183</v>
      </c>
    </row>
    <row r="216" ht="153">
      <c r="A216" s="1" t="s">
        <v>309</v>
      </c>
      <c r="E216" s="27" t="s">
        <v>310</v>
      </c>
    </row>
    <row r="217" ht="25.5">
      <c r="A217" s="1" t="s">
        <v>300</v>
      </c>
      <c r="B217" s="1">
        <v>51</v>
      </c>
      <c r="C217" s="26" t="s">
        <v>3540</v>
      </c>
      <c r="D217" t="s">
        <v>3541</v>
      </c>
      <c r="E217" s="27" t="s">
        <v>3542</v>
      </c>
      <c r="F217" s="28" t="s">
        <v>304</v>
      </c>
      <c r="G217" s="29">
        <v>1513.8240000000001</v>
      </c>
      <c r="H217" s="28">
        <v>0</v>
      </c>
      <c r="I217" s="30">
        <f>ROUND(G217*H217,P4)</f>
        <v>0</v>
      </c>
      <c r="L217" s="31">
        <v>0</v>
      </c>
      <c r="M217" s="24">
        <f>ROUND(G217*L217,P4)</f>
        <v>0</v>
      </c>
      <c r="N217" s="25" t="s">
        <v>305</v>
      </c>
      <c r="O217" s="32">
        <f>M217*AA217</f>
        <v>0</v>
      </c>
      <c r="P217" s="1">
        <v>3</v>
      </c>
      <c r="AA217" s="1">
        <f>IF(P217=1,$O$3,IF(P217=2,$O$4,$O$5))</f>
        <v>0</v>
      </c>
    </row>
    <row r="218">
      <c r="A218" s="1" t="s">
        <v>306</v>
      </c>
      <c r="E218" s="27" t="s">
        <v>307</v>
      </c>
    </row>
    <row r="219" ht="63.75">
      <c r="A219" s="1" t="s">
        <v>308</v>
      </c>
      <c r="E219" s="33" t="s">
        <v>4494</v>
      </c>
    </row>
    <row r="220" ht="153">
      <c r="A220" s="1" t="s">
        <v>309</v>
      </c>
      <c r="E220" s="27" t="s">
        <v>310</v>
      </c>
    </row>
    <row r="221" ht="25.5">
      <c r="A221" s="1" t="s">
        <v>300</v>
      </c>
      <c r="B221" s="1">
        <v>52</v>
      </c>
      <c r="C221" s="26" t="s">
        <v>2722</v>
      </c>
      <c r="D221" t="s">
        <v>2723</v>
      </c>
      <c r="E221" s="27" t="s">
        <v>2724</v>
      </c>
      <c r="F221" s="28" t="s">
        <v>304</v>
      </c>
      <c r="G221" s="29">
        <v>81.834999999999994</v>
      </c>
      <c r="H221" s="28">
        <v>0</v>
      </c>
      <c r="I221" s="30">
        <f>ROUND(G221*H221,P4)</f>
        <v>0</v>
      </c>
      <c r="L221" s="31">
        <v>0</v>
      </c>
      <c r="M221" s="24">
        <f>ROUND(G221*L221,P4)</f>
        <v>0</v>
      </c>
      <c r="N221" s="25" t="s">
        <v>305</v>
      </c>
      <c r="O221" s="32">
        <f>M221*AA221</f>
        <v>0</v>
      </c>
      <c r="P221" s="1">
        <v>3</v>
      </c>
      <c r="AA221" s="1">
        <f>IF(P221=1,$O$3,IF(P221=2,$O$4,$O$5))</f>
        <v>0</v>
      </c>
    </row>
    <row r="222">
      <c r="A222" s="1" t="s">
        <v>306</v>
      </c>
      <c r="E222" s="27" t="s">
        <v>307</v>
      </c>
    </row>
    <row r="223" ht="76.5">
      <c r="A223" s="1" t="s">
        <v>308</v>
      </c>
      <c r="E223" s="33" t="s">
        <v>4495</v>
      </c>
    </row>
    <row r="224" ht="153">
      <c r="A224" s="1" t="s">
        <v>309</v>
      </c>
      <c r="E224" s="27" t="s">
        <v>310</v>
      </c>
    </row>
    <row r="225" ht="25.5">
      <c r="A225" s="1" t="s">
        <v>300</v>
      </c>
      <c r="B225" s="1">
        <v>53</v>
      </c>
      <c r="C225" s="26" t="s">
        <v>3546</v>
      </c>
      <c r="D225" t="s">
        <v>3547</v>
      </c>
      <c r="E225" s="27" t="s">
        <v>3548</v>
      </c>
      <c r="F225" s="28" t="s">
        <v>304</v>
      </c>
      <c r="G225" s="29">
        <v>2.734</v>
      </c>
      <c r="H225" s="28">
        <v>0</v>
      </c>
      <c r="I225" s="30">
        <f>ROUND(G225*H225,P4)</f>
        <v>0</v>
      </c>
      <c r="L225" s="31">
        <v>0</v>
      </c>
      <c r="M225" s="24">
        <f>ROUND(G225*L225,P4)</f>
        <v>0</v>
      </c>
      <c r="N225" s="25" t="s">
        <v>305</v>
      </c>
      <c r="O225" s="32">
        <f>M225*AA225</f>
        <v>0</v>
      </c>
      <c r="P225" s="1">
        <v>3</v>
      </c>
      <c r="AA225" s="1">
        <f>IF(P225=1,$O$3,IF(P225=2,$O$4,$O$5))</f>
        <v>0</v>
      </c>
    </row>
    <row r="226">
      <c r="A226" s="1" t="s">
        <v>306</v>
      </c>
      <c r="E226" s="27" t="s">
        <v>307</v>
      </c>
    </row>
    <row r="227" ht="63.75">
      <c r="A227" s="1" t="s">
        <v>308</v>
      </c>
      <c r="E227" s="33" t="s">
        <v>4496</v>
      </c>
    </row>
    <row r="228" ht="153">
      <c r="A228" s="1" t="s">
        <v>309</v>
      </c>
      <c r="E228" s="27" t="s">
        <v>310</v>
      </c>
    </row>
    <row r="229" ht="25.5">
      <c r="A229" s="1" t="s">
        <v>300</v>
      </c>
      <c r="B229" s="1">
        <v>54</v>
      </c>
      <c r="C229" s="26" t="s">
        <v>1064</v>
      </c>
      <c r="D229" t="s">
        <v>1065</v>
      </c>
      <c r="E229" s="27" t="s">
        <v>1066</v>
      </c>
      <c r="F229" s="28" t="s">
        <v>304</v>
      </c>
      <c r="G229" s="29">
        <v>1.512</v>
      </c>
      <c r="H229" s="28">
        <v>0</v>
      </c>
      <c r="I229" s="30">
        <f>ROUND(G229*H229,P4)</f>
        <v>0</v>
      </c>
      <c r="L229" s="31">
        <v>0</v>
      </c>
      <c r="M229" s="24">
        <f>ROUND(G229*L229,P4)</f>
        <v>0</v>
      </c>
      <c r="N229" s="25" t="s">
        <v>305</v>
      </c>
      <c r="O229" s="32">
        <f>M229*AA229</f>
        <v>0</v>
      </c>
      <c r="P229" s="1">
        <v>3</v>
      </c>
      <c r="AA229" s="1">
        <f>IF(P229=1,$O$3,IF(P229=2,$O$4,$O$5))</f>
        <v>0</v>
      </c>
    </row>
    <row r="230">
      <c r="A230" s="1" t="s">
        <v>306</v>
      </c>
      <c r="E230" s="27" t="s">
        <v>307</v>
      </c>
    </row>
    <row r="231" ht="38.25">
      <c r="A231" s="1" t="s">
        <v>308</v>
      </c>
      <c r="E231" s="33" t="s">
        <v>4497</v>
      </c>
    </row>
    <row r="232" ht="153">
      <c r="A232" s="1" t="s">
        <v>309</v>
      </c>
      <c r="E232" s="27" t="s">
        <v>310</v>
      </c>
    </row>
  </sheetData>
  <sheetProtection sheet="1" objects="1" scenarios="1" spinCount="100000" saltValue="D05DIRJm4C03N20IPk6v8g1rtZCh/EU9+ibpWppQW0a5k3BQXuEIeMkrCD51DvdbvZtVVJDlrRhJCG0zOJLO8w==" hashValue="dSxzC9M5ZjdUpJ5Oq7Sic9dlJeJs/GWdmOxsJXEyqW+iD2KJpmkVrMUR5ztam6c0jAnSOzXR/rC6LDBs9Gaw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COUNTIFS(L8:L152,"=0",A8:A152,"P")+COUNTIFS(L8:L152,"",A8:A152,"P")+SUM(Q8:Q152)</f>
        <v>0</v>
      </c>
    </row>
    <row r="8" ht="25.5">
      <c r="A8" s="1" t="s">
        <v>295</v>
      </c>
      <c r="C8" s="22" t="s">
        <v>4498</v>
      </c>
      <c r="E8" s="23" t="s">
        <v>137</v>
      </c>
      <c r="L8" s="24">
        <f>L9+L42+L59+L76+L97+L110+L127</f>
        <v>0</v>
      </c>
      <c r="M8" s="24">
        <f>M9+M42+M59+M76+M97+M110+M127</f>
        <v>0</v>
      </c>
      <c r="N8" s="25"/>
    </row>
    <row r="9">
      <c r="A9" s="1" t="s">
        <v>297</v>
      </c>
      <c r="C9" s="22" t="s">
        <v>323</v>
      </c>
      <c r="E9" s="23" t="s">
        <v>324</v>
      </c>
      <c r="L9" s="24">
        <f>SUMIFS(L10:L41,A10:A41,"P")</f>
        <v>0</v>
      </c>
      <c r="M9" s="24">
        <f>SUMIFS(M10:M41,A10:A41,"P")</f>
        <v>0</v>
      </c>
      <c r="N9" s="25"/>
    </row>
    <row r="10">
      <c r="A10" s="1" t="s">
        <v>300</v>
      </c>
      <c r="B10" s="1">
        <v>1</v>
      </c>
      <c r="C10" s="26" t="s">
        <v>4387</v>
      </c>
      <c r="D10" t="s">
        <v>298</v>
      </c>
      <c r="E10" s="27" t="s">
        <v>4388</v>
      </c>
      <c r="F10" s="28" t="s">
        <v>333</v>
      </c>
      <c r="G10" s="29">
        <v>30</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4499</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4391</v>
      </c>
    </row>
    <row r="17">
      <c r="A17" s="1" t="s">
        <v>309</v>
      </c>
      <c r="E17" s="27" t="s">
        <v>330</v>
      </c>
    </row>
    <row r="18">
      <c r="A18" s="1" t="s">
        <v>300</v>
      </c>
      <c r="B18" s="1">
        <v>3</v>
      </c>
      <c r="C18" s="26" t="s">
        <v>759</v>
      </c>
      <c r="D18" t="s">
        <v>298</v>
      </c>
      <c r="E18" s="27" t="s">
        <v>760</v>
      </c>
      <c r="F18" s="28" t="s">
        <v>327</v>
      </c>
      <c r="G18" s="29">
        <v>188.733</v>
      </c>
      <c r="H18" s="28">
        <v>0</v>
      </c>
      <c r="I18" s="30">
        <f>ROUND(G18*H18,P4)</f>
        <v>0</v>
      </c>
      <c r="L18" s="31">
        <v>0</v>
      </c>
      <c r="M18" s="24">
        <f>ROUND(G18*L18,P4)</f>
        <v>0</v>
      </c>
      <c r="N18" s="25" t="s">
        <v>2659</v>
      </c>
      <c r="O18" s="32">
        <f>M18*AA18</f>
        <v>0</v>
      </c>
      <c r="P18" s="1">
        <v>3</v>
      </c>
      <c r="AA18" s="1">
        <f>IF(P18=1,$O$3,IF(P18=2,$O$4,$O$5))</f>
        <v>0</v>
      </c>
    </row>
    <row r="19" ht="25.5">
      <c r="A19" s="1" t="s">
        <v>306</v>
      </c>
      <c r="E19" s="27" t="s">
        <v>4178</v>
      </c>
    </row>
    <row r="20" ht="51">
      <c r="A20" s="1" t="s">
        <v>308</v>
      </c>
      <c r="E20" s="33" t="s">
        <v>4500</v>
      </c>
    </row>
    <row r="21">
      <c r="A21" s="1" t="s">
        <v>309</v>
      </c>
      <c r="E21" s="27" t="s">
        <v>330</v>
      </c>
    </row>
    <row r="22">
      <c r="A22" s="1" t="s">
        <v>300</v>
      </c>
      <c r="B22" s="1">
        <v>4</v>
      </c>
      <c r="C22" s="26" t="s">
        <v>4176</v>
      </c>
      <c r="D22" t="s">
        <v>298</v>
      </c>
      <c r="E22" s="27" t="s">
        <v>4177</v>
      </c>
      <c r="F22" s="28" t="s">
        <v>327</v>
      </c>
      <c r="G22" s="29">
        <v>188.733</v>
      </c>
      <c r="H22" s="28">
        <v>0</v>
      </c>
      <c r="I22" s="30">
        <f>ROUND(G22*H22,P4)</f>
        <v>0</v>
      </c>
      <c r="L22" s="31">
        <v>0</v>
      </c>
      <c r="M22" s="24">
        <f>ROUND(G22*L22,P4)</f>
        <v>0</v>
      </c>
      <c r="N22" s="25" t="s">
        <v>2659</v>
      </c>
      <c r="O22" s="32">
        <f>M22*AA22</f>
        <v>0</v>
      </c>
      <c r="P22" s="1">
        <v>3</v>
      </c>
      <c r="AA22" s="1">
        <f>IF(P22=1,$O$3,IF(P22=2,$O$4,$O$5))</f>
        <v>0</v>
      </c>
    </row>
    <row r="23" ht="25.5">
      <c r="A23" s="1" t="s">
        <v>306</v>
      </c>
      <c r="E23" s="27" t="s">
        <v>4178</v>
      </c>
    </row>
    <row r="24" ht="51">
      <c r="A24" s="1" t="s">
        <v>308</v>
      </c>
      <c r="E24" s="33" t="s">
        <v>4500</v>
      </c>
    </row>
    <row r="25">
      <c r="A25" s="1" t="s">
        <v>309</v>
      </c>
      <c r="E25" s="27" t="s">
        <v>330</v>
      </c>
    </row>
    <row r="26">
      <c r="A26" s="1" t="s">
        <v>300</v>
      </c>
      <c r="B26" s="1">
        <v>5</v>
      </c>
      <c r="C26" s="26" t="s">
        <v>4179</v>
      </c>
      <c r="D26" t="s">
        <v>298</v>
      </c>
      <c r="E26" s="27" t="s">
        <v>4180</v>
      </c>
      <c r="F26" s="28" t="s">
        <v>327</v>
      </c>
      <c r="G26" s="29">
        <v>251.64400000000001</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51">
      <c r="A28" s="1" t="s">
        <v>308</v>
      </c>
      <c r="E28" s="33" t="s">
        <v>4501</v>
      </c>
    </row>
    <row r="29">
      <c r="A29" s="1" t="s">
        <v>309</v>
      </c>
      <c r="E29" s="27" t="s">
        <v>330</v>
      </c>
    </row>
    <row r="30">
      <c r="A30" s="1" t="s">
        <v>300</v>
      </c>
      <c r="B30" s="1">
        <v>6</v>
      </c>
      <c r="C30" s="26" t="s">
        <v>3195</v>
      </c>
      <c r="D30" t="s">
        <v>298</v>
      </c>
      <c r="E30" s="27" t="s">
        <v>3196</v>
      </c>
      <c r="F30" s="28" t="s">
        <v>327</v>
      </c>
      <c r="G30" s="29">
        <v>1</v>
      </c>
      <c r="H30" s="28">
        <v>0</v>
      </c>
      <c r="I30" s="30">
        <f>ROUND(G30*H30,P4)</f>
        <v>0</v>
      </c>
      <c r="L30" s="31">
        <v>0</v>
      </c>
      <c r="M30" s="24">
        <f>ROUND(G30*L30,P4)</f>
        <v>0</v>
      </c>
      <c r="N30" s="25" t="s">
        <v>2659</v>
      </c>
      <c r="O30" s="32">
        <f>M30*AA30</f>
        <v>0</v>
      </c>
      <c r="P30" s="1">
        <v>3</v>
      </c>
      <c r="AA30" s="1">
        <f>IF(P30=1,$O$3,IF(P30=2,$O$4,$O$5))</f>
        <v>0</v>
      </c>
    </row>
    <row r="31">
      <c r="A31" s="1" t="s">
        <v>306</v>
      </c>
      <c r="E31" s="27" t="s">
        <v>4182</v>
      </c>
    </row>
    <row r="32">
      <c r="A32" s="1" t="s">
        <v>308</v>
      </c>
      <c r="E32" s="33" t="s">
        <v>4502</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4184</v>
      </c>
    </row>
    <row r="36">
      <c r="A36" s="1" t="s">
        <v>308</v>
      </c>
      <c r="E36" s="33" t="s">
        <v>4185</v>
      </c>
    </row>
    <row r="37">
      <c r="A37" s="1" t="s">
        <v>309</v>
      </c>
      <c r="E37" s="27" t="s">
        <v>330</v>
      </c>
    </row>
    <row r="38">
      <c r="A38" s="1" t="s">
        <v>300</v>
      </c>
      <c r="B38" s="1">
        <v>8</v>
      </c>
      <c r="C38" s="26" t="s">
        <v>3199</v>
      </c>
      <c r="D38" t="s">
        <v>298</v>
      </c>
      <c r="E38" s="27" t="s">
        <v>3200</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4183</v>
      </c>
    </row>
    <row r="41">
      <c r="A41" s="1" t="s">
        <v>309</v>
      </c>
      <c r="E41" s="27" t="s">
        <v>330</v>
      </c>
    </row>
    <row r="42">
      <c r="A42" s="1" t="s">
        <v>297</v>
      </c>
      <c r="C42" s="22" t="s">
        <v>336</v>
      </c>
      <c r="E42" s="23" t="s">
        <v>337</v>
      </c>
      <c r="L42" s="24">
        <f>SUMIFS(L43:L58,A43:A58,"P")</f>
        <v>0</v>
      </c>
      <c r="M42" s="24">
        <f>SUMIFS(M43:M58,A43:A58,"P")</f>
        <v>0</v>
      </c>
      <c r="N42" s="25"/>
    </row>
    <row r="43">
      <c r="A43" s="1" t="s">
        <v>300</v>
      </c>
      <c r="B43" s="1">
        <v>9</v>
      </c>
      <c r="C43" s="26" t="s">
        <v>3699</v>
      </c>
      <c r="D43" t="s">
        <v>298</v>
      </c>
      <c r="E43" s="27" t="s">
        <v>3700</v>
      </c>
      <c r="F43" s="28" t="s">
        <v>327</v>
      </c>
      <c r="G43" s="29">
        <v>20.995999999999999</v>
      </c>
      <c r="H43" s="28">
        <v>0</v>
      </c>
      <c r="I43" s="30">
        <f>ROUND(G43*H43,P4)</f>
        <v>0</v>
      </c>
      <c r="L43" s="31">
        <v>0</v>
      </c>
      <c r="M43" s="24">
        <f>ROUND(G43*L43,P4)</f>
        <v>0</v>
      </c>
      <c r="N43" s="25" t="s">
        <v>2659</v>
      </c>
      <c r="O43" s="32">
        <f>M43*AA43</f>
        <v>0</v>
      </c>
      <c r="P43" s="1">
        <v>3</v>
      </c>
      <c r="AA43" s="1">
        <f>IF(P43=1,$O$3,IF(P43=2,$O$4,$O$5))</f>
        <v>0</v>
      </c>
    </row>
    <row r="44">
      <c r="A44" s="1" t="s">
        <v>306</v>
      </c>
      <c r="E44" s="27" t="s">
        <v>4411</v>
      </c>
    </row>
    <row r="45" ht="51">
      <c r="A45" s="1" t="s">
        <v>308</v>
      </c>
      <c r="E45" s="33" t="s">
        <v>4503</v>
      </c>
    </row>
    <row r="46">
      <c r="A46" s="1" t="s">
        <v>309</v>
      </c>
      <c r="E46" s="27" t="s">
        <v>330</v>
      </c>
    </row>
    <row r="47">
      <c r="A47" s="1" t="s">
        <v>300</v>
      </c>
      <c r="B47" s="1">
        <v>10</v>
      </c>
      <c r="C47" s="26" t="s">
        <v>3704</v>
      </c>
      <c r="D47" t="s">
        <v>298</v>
      </c>
      <c r="E47" s="27" t="s">
        <v>4413</v>
      </c>
      <c r="F47" s="28" t="s">
        <v>304</v>
      </c>
      <c r="G47" s="29">
        <v>2.1779999999999999</v>
      </c>
      <c r="H47" s="28">
        <v>0</v>
      </c>
      <c r="I47" s="30">
        <f>ROUND(G47*H47,P4)</f>
        <v>0</v>
      </c>
      <c r="L47" s="31">
        <v>0</v>
      </c>
      <c r="M47" s="24">
        <f>ROUND(G47*L47,P4)</f>
        <v>0</v>
      </c>
      <c r="N47" s="25" t="s">
        <v>2659</v>
      </c>
      <c r="O47" s="32">
        <f>M47*AA47</f>
        <v>0</v>
      </c>
      <c r="P47" s="1">
        <v>3</v>
      </c>
      <c r="AA47" s="1">
        <f>IF(P47=1,$O$3,IF(P47=2,$O$4,$O$5))</f>
        <v>0</v>
      </c>
    </row>
    <row r="48">
      <c r="A48" s="1" t="s">
        <v>306</v>
      </c>
      <c r="E48" s="27" t="s">
        <v>4414</v>
      </c>
    </row>
    <row r="49">
      <c r="A49" s="1" t="s">
        <v>308</v>
      </c>
      <c r="E49" s="33" t="s">
        <v>4504</v>
      </c>
    </row>
    <row r="50">
      <c r="A50" s="1" t="s">
        <v>309</v>
      </c>
      <c r="E50" s="27" t="s">
        <v>330</v>
      </c>
    </row>
    <row r="51">
      <c r="A51" s="1" t="s">
        <v>300</v>
      </c>
      <c r="B51" s="1">
        <v>11</v>
      </c>
      <c r="C51" s="26" t="s">
        <v>4416</v>
      </c>
      <c r="D51" t="s">
        <v>298</v>
      </c>
      <c r="E51" s="27" t="s">
        <v>4417</v>
      </c>
      <c r="F51" s="28" t="s">
        <v>304</v>
      </c>
      <c r="G51" s="29">
        <v>1.514</v>
      </c>
      <c r="H51" s="28">
        <v>0</v>
      </c>
      <c r="I51" s="30">
        <f>ROUND(G51*H51,P4)</f>
        <v>0</v>
      </c>
      <c r="L51" s="31">
        <v>0</v>
      </c>
      <c r="M51" s="24">
        <f>ROUND(G51*L51,P4)</f>
        <v>0</v>
      </c>
      <c r="N51" s="25" t="s">
        <v>2659</v>
      </c>
      <c r="O51" s="32">
        <f>M51*AA51</f>
        <v>0</v>
      </c>
      <c r="P51" s="1">
        <v>3</v>
      </c>
      <c r="AA51" s="1">
        <f>IF(P51=1,$O$3,IF(P51=2,$O$4,$O$5))</f>
        <v>0</v>
      </c>
    </row>
    <row r="52">
      <c r="A52" s="1" t="s">
        <v>306</v>
      </c>
      <c r="E52" s="27" t="s">
        <v>4414</v>
      </c>
    </row>
    <row r="53">
      <c r="A53" s="1" t="s">
        <v>308</v>
      </c>
      <c r="E53" s="33" t="s">
        <v>4505</v>
      </c>
    </row>
    <row r="54">
      <c r="A54" s="1" t="s">
        <v>309</v>
      </c>
      <c r="E54" s="27" t="s">
        <v>330</v>
      </c>
    </row>
    <row r="55">
      <c r="A55" s="1" t="s">
        <v>300</v>
      </c>
      <c r="B55" s="1">
        <v>12</v>
      </c>
      <c r="C55" s="26" t="s">
        <v>4420</v>
      </c>
      <c r="D55" t="s">
        <v>298</v>
      </c>
      <c r="E55" s="27" t="s">
        <v>4421</v>
      </c>
      <c r="F55" s="28" t="s">
        <v>350</v>
      </c>
      <c r="G55" s="29">
        <v>3</v>
      </c>
      <c r="H55" s="28">
        <v>0</v>
      </c>
      <c r="I55" s="30">
        <f>ROUND(G55*H55,P4)</f>
        <v>0</v>
      </c>
      <c r="L55" s="31">
        <v>0</v>
      </c>
      <c r="M55" s="24">
        <f>ROUND(G55*L55,P4)</f>
        <v>0</v>
      </c>
      <c r="N55" s="25" t="s">
        <v>780</v>
      </c>
      <c r="O55" s="32">
        <f>M55*AA55</f>
        <v>0</v>
      </c>
      <c r="P55" s="1">
        <v>3</v>
      </c>
      <c r="AA55" s="1">
        <f>IF(P55=1,$O$3,IF(P55=2,$O$4,$O$5))</f>
        <v>0</v>
      </c>
    </row>
    <row r="56" ht="25.5">
      <c r="A56" s="1" t="s">
        <v>306</v>
      </c>
      <c r="E56" s="27" t="s">
        <v>4422</v>
      </c>
    </row>
    <row r="57">
      <c r="A57" s="1" t="s">
        <v>308</v>
      </c>
      <c r="E57" s="33" t="s">
        <v>4506</v>
      </c>
    </row>
    <row r="58" ht="38.25">
      <c r="A58" s="1" t="s">
        <v>309</v>
      </c>
      <c r="E58" s="27" t="s">
        <v>4424</v>
      </c>
    </row>
    <row r="59">
      <c r="A59" s="1" t="s">
        <v>297</v>
      </c>
      <c r="C59" s="22" t="s">
        <v>923</v>
      </c>
      <c r="E59" s="23" t="s">
        <v>3729</v>
      </c>
      <c r="L59" s="24">
        <f>SUMIFS(L60:L75,A60:A75,"P")</f>
        <v>0</v>
      </c>
      <c r="M59" s="24">
        <f>SUMIFS(M60:M75,A60:A75,"P")</f>
        <v>0</v>
      </c>
      <c r="N59" s="25"/>
    </row>
    <row r="60">
      <c r="A60" s="1" t="s">
        <v>300</v>
      </c>
      <c r="B60" s="1">
        <v>13</v>
      </c>
      <c r="C60" s="26" t="s">
        <v>4219</v>
      </c>
      <c r="D60" t="s">
        <v>298</v>
      </c>
      <c r="E60" s="27" t="s">
        <v>4220</v>
      </c>
      <c r="F60" s="28" t="s">
        <v>327</v>
      </c>
      <c r="G60" s="29">
        <v>1.554</v>
      </c>
      <c r="H60" s="28">
        <v>0</v>
      </c>
      <c r="I60" s="30">
        <f>ROUND(G60*H60,P4)</f>
        <v>0</v>
      </c>
      <c r="L60" s="31">
        <v>0</v>
      </c>
      <c r="M60" s="24">
        <f>ROUND(G60*L60,P4)</f>
        <v>0</v>
      </c>
      <c r="N60" s="25" t="s">
        <v>2659</v>
      </c>
      <c r="O60" s="32">
        <f>M60*AA60</f>
        <v>0</v>
      </c>
      <c r="P60" s="1">
        <v>3</v>
      </c>
      <c r="AA60" s="1">
        <f>IF(P60=1,$O$3,IF(P60=2,$O$4,$O$5))</f>
        <v>0</v>
      </c>
    </row>
    <row r="61">
      <c r="A61" s="1" t="s">
        <v>306</v>
      </c>
      <c r="E61" s="27" t="s">
        <v>4425</v>
      </c>
    </row>
    <row r="62" ht="51">
      <c r="A62" s="1" t="s">
        <v>308</v>
      </c>
      <c r="E62" s="33" t="s">
        <v>4426</v>
      </c>
    </row>
    <row r="63">
      <c r="A63" s="1" t="s">
        <v>309</v>
      </c>
      <c r="E63" s="27" t="s">
        <v>330</v>
      </c>
    </row>
    <row r="64">
      <c r="A64" s="1" t="s">
        <v>300</v>
      </c>
      <c r="B64" s="1">
        <v>14</v>
      </c>
      <c r="C64" s="26" t="s">
        <v>4223</v>
      </c>
      <c r="D64" t="s">
        <v>298</v>
      </c>
      <c r="E64" s="27" t="s">
        <v>4224</v>
      </c>
      <c r="F64" s="28" t="s">
        <v>304</v>
      </c>
      <c r="G64" s="29">
        <v>0.37</v>
      </c>
      <c r="H64" s="28">
        <v>0</v>
      </c>
      <c r="I64" s="30">
        <f>ROUND(G64*H64,P4)</f>
        <v>0</v>
      </c>
      <c r="L64" s="31">
        <v>0</v>
      </c>
      <c r="M64" s="24">
        <f>ROUND(G64*L64,P4)</f>
        <v>0</v>
      </c>
      <c r="N64" s="25" t="s">
        <v>2659</v>
      </c>
      <c r="O64" s="32">
        <f>M64*AA64</f>
        <v>0</v>
      </c>
      <c r="P64" s="1">
        <v>3</v>
      </c>
      <c r="AA64" s="1">
        <f>IF(P64=1,$O$3,IF(P64=2,$O$4,$O$5))</f>
        <v>0</v>
      </c>
    </row>
    <row r="65">
      <c r="A65" s="1" t="s">
        <v>306</v>
      </c>
      <c r="E65" s="27" t="s">
        <v>4427</v>
      </c>
    </row>
    <row r="66">
      <c r="A66" s="1" t="s">
        <v>308</v>
      </c>
      <c r="E66" s="33" t="s">
        <v>4428</v>
      </c>
    </row>
    <row r="67">
      <c r="A67" s="1" t="s">
        <v>309</v>
      </c>
      <c r="E67" s="27" t="s">
        <v>330</v>
      </c>
    </row>
    <row r="68">
      <c r="A68" s="1" t="s">
        <v>300</v>
      </c>
      <c r="B68" s="1">
        <v>15</v>
      </c>
      <c r="C68" s="26" t="s">
        <v>4429</v>
      </c>
      <c r="D68" t="s">
        <v>298</v>
      </c>
      <c r="E68" s="27" t="s">
        <v>4430</v>
      </c>
      <c r="F68" s="28" t="s">
        <v>327</v>
      </c>
      <c r="G68" s="29">
        <v>4.3559999999999999</v>
      </c>
      <c r="H68" s="28">
        <v>0</v>
      </c>
      <c r="I68" s="30">
        <f>ROUND(G68*H68,P4)</f>
        <v>0</v>
      </c>
      <c r="L68" s="31">
        <v>0</v>
      </c>
      <c r="M68" s="24">
        <f>ROUND(G68*L68,P4)</f>
        <v>0</v>
      </c>
      <c r="N68" s="25" t="s">
        <v>2659</v>
      </c>
      <c r="O68" s="32">
        <f>M68*AA68</f>
        <v>0</v>
      </c>
      <c r="P68" s="1">
        <v>3</v>
      </c>
      <c r="AA68" s="1">
        <f>IF(P68=1,$O$3,IF(P68=2,$O$4,$O$5))</f>
        <v>0</v>
      </c>
    </row>
    <row r="69">
      <c r="A69" s="1" t="s">
        <v>306</v>
      </c>
      <c r="E69" s="27" t="s">
        <v>4431</v>
      </c>
    </row>
    <row r="70" ht="51">
      <c r="A70" s="1" t="s">
        <v>308</v>
      </c>
      <c r="E70" s="33" t="s">
        <v>4432</v>
      </c>
    </row>
    <row r="71">
      <c r="A71" s="1" t="s">
        <v>309</v>
      </c>
      <c r="E71" s="27" t="s">
        <v>330</v>
      </c>
    </row>
    <row r="72">
      <c r="A72" s="1" t="s">
        <v>300</v>
      </c>
      <c r="B72" s="1">
        <v>16</v>
      </c>
      <c r="C72" s="26" t="s">
        <v>4441</v>
      </c>
      <c r="D72" t="s">
        <v>298</v>
      </c>
      <c r="E72" s="27" t="s">
        <v>4442</v>
      </c>
      <c r="F72" s="28" t="s">
        <v>327</v>
      </c>
      <c r="G72" s="29">
        <v>40.518000000000001</v>
      </c>
      <c r="H72" s="28">
        <v>0</v>
      </c>
      <c r="I72" s="30">
        <f>ROUND(G72*H72,P4)</f>
        <v>0</v>
      </c>
      <c r="L72" s="31">
        <v>0</v>
      </c>
      <c r="M72" s="24">
        <f>ROUND(G72*L72,P4)</f>
        <v>0</v>
      </c>
      <c r="N72" s="25" t="s">
        <v>2659</v>
      </c>
      <c r="O72" s="32">
        <f>M72*AA72</f>
        <v>0</v>
      </c>
      <c r="P72" s="1">
        <v>3</v>
      </c>
      <c r="AA72" s="1">
        <f>IF(P72=1,$O$3,IF(P72=2,$O$4,$O$5))</f>
        <v>0</v>
      </c>
    </row>
    <row r="73">
      <c r="A73" s="1" t="s">
        <v>306</v>
      </c>
      <c r="E73" s="27" t="s">
        <v>4443</v>
      </c>
    </row>
    <row r="74" ht="25.5">
      <c r="A74" s="1" t="s">
        <v>308</v>
      </c>
      <c r="E74" s="33" t="s">
        <v>4507</v>
      </c>
    </row>
    <row r="75">
      <c r="A75" s="1" t="s">
        <v>309</v>
      </c>
      <c r="E75" s="27" t="s">
        <v>330</v>
      </c>
    </row>
    <row r="76">
      <c r="A76" s="1" t="s">
        <v>297</v>
      </c>
      <c r="C76" s="22" t="s">
        <v>344</v>
      </c>
      <c r="E76" s="23" t="s">
        <v>345</v>
      </c>
      <c r="L76" s="24">
        <f>SUMIFS(L77:L96,A77:A96,"P")</f>
        <v>0</v>
      </c>
      <c r="M76" s="24">
        <f>SUMIFS(M77:M96,A77:A96,"P")</f>
        <v>0</v>
      </c>
      <c r="N76" s="25"/>
    </row>
    <row r="77">
      <c r="A77" s="1" t="s">
        <v>300</v>
      </c>
      <c r="B77" s="1">
        <v>17</v>
      </c>
      <c r="C77" s="26" t="s">
        <v>3399</v>
      </c>
      <c r="D77" t="s">
        <v>323</v>
      </c>
      <c r="E77" s="27" t="s">
        <v>3400</v>
      </c>
      <c r="F77" s="28" t="s">
        <v>327</v>
      </c>
      <c r="G77" s="29">
        <v>9.1999999999999993</v>
      </c>
      <c r="H77" s="28">
        <v>0</v>
      </c>
      <c r="I77" s="30">
        <f>ROUND(G77*H77,P4)</f>
        <v>0</v>
      </c>
      <c r="L77" s="31">
        <v>0</v>
      </c>
      <c r="M77" s="24">
        <f>ROUND(G77*L77,P4)</f>
        <v>0</v>
      </c>
      <c r="N77" s="25" t="s">
        <v>2659</v>
      </c>
      <c r="O77" s="32">
        <f>M77*AA77</f>
        <v>0</v>
      </c>
      <c r="P77" s="1">
        <v>3</v>
      </c>
      <c r="AA77" s="1">
        <f>IF(P77=1,$O$3,IF(P77=2,$O$4,$O$5))</f>
        <v>0</v>
      </c>
    </row>
    <row r="78">
      <c r="A78" s="1" t="s">
        <v>306</v>
      </c>
      <c r="E78" s="27" t="s">
        <v>4445</v>
      </c>
    </row>
    <row r="79" ht="25.5">
      <c r="A79" s="1" t="s">
        <v>308</v>
      </c>
      <c r="E79" s="33" t="s">
        <v>4508</v>
      </c>
    </row>
    <row r="80">
      <c r="A80" s="1" t="s">
        <v>309</v>
      </c>
      <c r="E80" s="27" t="s">
        <v>330</v>
      </c>
    </row>
    <row r="81">
      <c r="A81" s="1" t="s">
        <v>300</v>
      </c>
      <c r="B81" s="1">
        <v>18</v>
      </c>
      <c r="C81" s="26" t="s">
        <v>3399</v>
      </c>
      <c r="D81" t="s">
        <v>336</v>
      </c>
      <c r="E81" s="27" t="s">
        <v>3400</v>
      </c>
      <c r="F81" s="28" t="s">
        <v>327</v>
      </c>
      <c r="G81" s="29">
        <v>5.1050000000000004</v>
      </c>
      <c r="H81" s="28">
        <v>0</v>
      </c>
      <c r="I81" s="30">
        <f>ROUND(G81*H81,P4)</f>
        <v>0</v>
      </c>
      <c r="L81" s="31">
        <v>0</v>
      </c>
      <c r="M81" s="24">
        <f>ROUND(G81*L81,P4)</f>
        <v>0</v>
      </c>
      <c r="N81" s="25" t="s">
        <v>2659</v>
      </c>
      <c r="O81" s="32">
        <f>M81*AA81</f>
        <v>0</v>
      </c>
      <c r="P81" s="1">
        <v>3</v>
      </c>
      <c r="AA81" s="1">
        <f>IF(P81=1,$O$3,IF(P81=2,$O$4,$O$5))</f>
        <v>0</v>
      </c>
    </row>
    <row r="82">
      <c r="A82" s="1" t="s">
        <v>306</v>
      </c>
      <c r="E82" s="27" t="s">
        <v>4447</v>
      </c>
    </row>
    <row r="83" ht="127.5">
      <c r="A83" s="1" t="s">
        <v>308</v>
      </c>
      <c r="E83" s="33" t="s">
        <v>4509</v>
      </c>
    </row>
    <row r="84">
      <c r="A84" s="1" t="s">
        <v>309</v>
      </c>
      <c r="E84" s="27" t="s">
        <v>330</v>
      </c>
    </row>
    <row r="85">
      <c r="A85" s="1" t="s">
        <v>300</v>
      </c>
      <c r="B85" s="1">
        <v>19</v>
      </c>
      <c r="C85" s="26" t="s">
        <v>3399</v>
      </c>
      <c r="D85" t="s">
        <v>923</v>
      </c>
      <c r="E85" s="27" t="s">
        <v>3400</v>
      </c>
      <c r="F85" s="28" t="s">
        <v>327</v>
      </c>
      <c r="G85" s="29">
        <v>10.189</v>
      </c>
      <c r="H85" s="28">
        <v>0</v>
      </c>
      <c r="I85" s="30">
        <f>ROUND(G85*H85,P4)</f>
        <v>0</v>
      </c>
      <c r="L85" s="31">
        <v>0</v>
      </c>
      <c r="M85" s="24">
        <f>ROUND(G85*L85,P4)</f>
        <v>0</v>
      </c>
      <c r="N85" s="25" t="s">
        <v>2659</v>
      </c>
      <c r="O85" s="32">
        <f>M85*AA85</f>
        <v>0</v>
      </c>
      <c r="P85" s="1">
        <v>3</v>
      </c>
      <c r="AA85" s="1">
        <f>IF(P85=1,$O$3,IF(P85=2,$O$4,$O$5))</f>
        <v>0</v>
      </c>
    </row>
    <row r="86">
      <c r="A86" s="1" t="s">
        <v>306</v>
      </c>
      <c r="E86" s="27" t="s">
        <v>4510</v>
      </c>
    </row>
    <row r="87" ht="25.5">
      <c r="A87" s="1" t="s">
        <v>308</v>
      </c>
      <c r="E87" s="33" t="s">
        <v>4511</v>
      </c>
    </row>
    <row r="88">
      <c r="A88" s="1" t="s">
        <v>309</v>
      </c>
      <c r="E88" s="27" t="s">
        <v>330</v>
      </c>
    </row>
    <row r="89">
      <c r="A89" s="1" t="s">
        <v>300</v>
      </c>
      <c r="B89" s="1">
        <v>20</v>
      </c>
      <c r="C89" s="26" t="s">
        <v>4247</v>
      </c>
      <c r="D89" t="s">
        <v>298</v>
      </c>
      <c r="E89" s="27" t="s">
        <v>4248</v>
      </c>
      <c r="F89" s="28" t="s">
        <v>327</v>
      </c>
      <c r="G89" s="29">
        <v>381.02800000000002</v>
      </c>
      <c r="H89" s="28">
        <v>0</v>
      </c>
      <c r="I89" s="30">
        <f>ROUND(G89*H89,P4)</f>
        <v>0</v>
      </c>
      <c r="L89" s="31">
        <v>0</v>
      </c>
      <c r="M89" s="24">
        <f>ROUND(G89*L89,P4)</f>
        <v>0</v>
      </c>
      <c r="N89" s="25" t="s">
        <v>2659</v>
      </c>
      <c r="O89" s="32">
        <f>M89*AA89</f>
        <v>0</v>
      </c>
      <c r="P89" s="1">
        <v>3</v>
      </c>
      <c r="AA89" s="1">
        <f>IF(P89=1,$O$3,IF(P89=2,$O$4,$O$5))</f>
        <v>0</v>
      </c>
    </row>
    <row r="90">
      <c r="A90" s="1" t="s">
        <v>306</v>
      </c>
      <c r="E90" s="27" t="s">
        <v>4249</v>
      </c>
    </row>
    <row r="91" ht="25.5">
      <c r="A91" s="1" t="s">
        <v>308</v>
      </c>
      <c r="E91" s="33" t="s">
        <v>4512</v>
      </c>
    </row>
    <row r="92">
      <c r="A92" s="1" t="s">
        <v>309</v>
      </c>
      <c r="E92" s="27" t="s">
        <v>330</v>
      </c>
    </row>
    <row r="93">
      <c r="A93" s="1" t="s">
        <v>300</v>
      </c>
      <c r="B93" s="1">
        <v>21</v>
      </c>
      <c r="C93" s="26" t="s">
        <v>3408</v>
      </c>
      <c r="D93" t="s">
        <v>298</v>
      </c>
      <c r="E93" s="27" t="s">
        <v>3409</v>
      </c>
      <c r="F93" s="28" t="s">
        <v>327</v>
      </c>
      <c r="G93" s="29">
        <v>19.795999999999999</v>
      </c>
      <c r="H93" s="28">
        <v>0</v>
      </c>
      <c r="I93" s="30">
        <f>ROUND(G93*H93,P4)</f>
        <v>0</v>
      </c>
      <c r="L93" s="31">
        <v>0</v>
      </c>
      <c r="M93" s="24">
        <f>ROUND(G93*L93,P4)</f>
        <v>0</v>
      </c>
      <c r="N93" s="25" t="s">
        <v>2659</v>
      </c>
      <c r="O93" s="32">
        <f>M93*AA93</f>
        <v>0</v>
      </c>
      <c r="P93" s="1">
        <v>3</v>
      </c>
      <c r="AA93" s="1">
        <f>IF(P93=1,$O$3,IF(P93=2,$O$4,$O$5))</f>
        <v>0</v>
      </c>
    </row>
    <row r="94">
      <c r="A94" s="1" t="s">
        <v>306</v>
      </c>
      <c r="E94" s="27" t="s">
        <v>4513</v>
      </c>
    </row>
    <row r="95" ht="153">
      <c r="A95" s="1" t="s">
        <v>308</v>
      </c>
      <c r="E95" s="33" t="s">
        <v>4514</v>
      </c>
    </row>
    <row r="96">
      <c r="A96" s="1" t="s">
        <v>309</v>
      </c>
      <c r="E96" s="27" t="s">
        <v>330</v>
      </c>
    </row>
    <row r="97">
      <c r="A97" s="1" t="s">
        <v>297</v>
      </c>
      <c r="C97" s="22" t="s">
        <v>355</v>
      </c>
      <c r="E97" s="23" t="s">
        <v>356</v>
      </c>
      <c r="L97" s="24">
        <f>SUMIFS(L98:L109,A98:A109,"P")</f>
        <v>0</v>
      </c>
      <c r="M97" s="24">
        <f>SUMIFS(M98:M109,A98:A109,"P")</f>
        <v>0</v>
      </c>
      <c r="N97" s="25"/>
    </row>
    <row r="98" ht="25.5">
      <c r="A98" s="1" t="s">
        <v>300</v>
      </c>
      <c r="B98" s="1">
        <v>22</v>
      </c>
      <c r="C98" s="26" t="s">
        <v>4458</v>
      </c>
      <c r="D98" t="s">
        <v>298</v>
      </c>
      <c r="E98" s="27" t="s">
        <v>4459</v>
      </c>
      <c r="F98" s="28" t="s">
        <v>350</v>
      </c>
      <c r="G98" s="29">
        <v>176.44</v>
      </c>
      <c r="H98" s="28">
        <v>0</v>
      </c>
      <c r="I98" s="30">
        <f>ROUND(G98*H98,P4)</f>
        <v>0</v>
      </c>
      <c r="L98" s="31">
        <v>0</v>
      </c>
      <c r="M98" s="24">
        <f>ROUND(G98*L98,P4)</f>
        <v>0</v>
      </c>
      <c r="N98" s="25" t="s">
        <v>2659</v>
      </c>
      <c r="O98" s="32">
        <f>M98*AA98</f>
        <v>0</v>
      </c>
      <c r="P98" s="1">
        <v>3</v>
      </c>
      <c r="AA98" s="1">
        <f>IF(P98=1,$O$3,IF(P98=2,$O$4,$O$5))</f>
        <v>0</v>
      </c>
    </row>
    <row r="99">
      <c r="A99" s="1" t="s">
        <v>306</v>
      </c>
      <c r="E99" s="27" t="s">
        <v>4515</v>
      </c>
    </row>
    <row r="100" ht="51">
      <c r="A100" s="1" t="s">
        <v>308</v>
      </c>
      <c r="E100" s="33" t="s">
        <v>4516</v>
      </c>
    </row>
    <row r="101">
      <c r="A101" s="1" t="s">
        <v>309</v>
      </c>
      <c r="E101" s="27" t="s">
        <v>330</v>
      </c>
    </row>
    <row r="102" ht="25.5">
      <c r="A102" s="1" t="s">
        <v>300</v>
      </c>
      <c r="B102" s="1">
        <v>23</v>
      </c>
      <c r="C102" s="26" t="s">
        <v>4267</v>
      </c>
      <c r="D102" t="s">
        <v>298</v>
      </c>
      <c r="E102" s="27" t="s">
        <v>4268</v>
      </c>
      <c r="F102" s="28" t="s">
        <v>350</v>
      </c>
      <c r="G102" s="29">
        <v>8.4499999999999993</v>
      </c>
      <c r="H102" s="28">
        <v>0</v>
      </c>
      <c r="I102" s="30">
        <f>ROUND(G102*H102,P4)</f>
        <v>0</v>
      </c>
      <c r="L102" s="31">
        <v>0</v>
      </c>
      <c r="M102" s="24">
        <f>ROUND(G102*L102,P4)</f>
        <v>0</v>
      </c>
      <c r="N102" s="25" t="s">
        <v>2659</v>
      </c>
      <c r="O102" s="32">
        <f>M102*AA102</f>
        <v>0</v>
      </c>
      <c r="P102" s="1">
        <v>3</v>
      </c>
      <c r="AA102" s="1">
        <f>IF(P102=1,$O$3,IF(P102=2,$O$4,$O$5))</f>
        <v>0</v>
      </c>
    </row>
    <row r="103">
      <c r="A103" s="1" t="s">
        <v>306</v>
      </c>
      <c r="E103" s="27" t="s">
        <v>4517</v>
      </c>
    </row>
    <row r="104" ht="51">
      <c r="A104" s="1" t="s">
        <v>308</v>
      </c>
      <c r="E104" s="33" t="s">
        <v>4518</v>
      </c>
    </row>
    <row r="105">
      <c r="A105" s="1" t="s">
        <v>309</v>
      </c>
      <c r="E105" s="27" t="s">
        <v>330</v>
      </c>
    </row>
    <row r="106">
      <c r="A106" s="1" t="s">
        <v>300</v>
      </c>
      <c r="B106" s="1">
        <v>24</v>
      </c>
      <c r="C106" s="26" t="s">
        <v>4271</v>
      </c>
      <c r="D106" t="s">
        <v>298</v>
      </c>
      <c r="E106" s="27" t="s">
        <v>4272</v>
      </c>
      <c r="F106" s="28" t="s">
        <v>350</v>
      </c>
      <c r="G106" s="29">
        <v>8.4499999999999993</v>
      </c>
      <c r="H106" s="28">
        <v>0</v>
      </c>
      <c r="I106" s="30">
        <f>ROUND(G106*H106,P4)</f>
        <v>0</v>
      </c>
      <c r="L106" s="31">
        <v>0</v>
      </c>
      <c r="M106" s="24">
        <f>ROUND(G106*L106,P4)</f>
        <v>0</v>
      </c>
      <c r="N106" s="25" t="s">
        <v>2659</v>
      </c>
      <c r="O106" s="32">
        <f>M106*AA106</f>
        <v>0</v>
      </c>
      <c r="P106" s="1">
        <v>3</v>
      </c>
      <c r="AA106" s="1">
        <f>IF(P106=1,$O$3,IF(P106=2,$O$4,$O$5))</f>
        <v>0</v>
      </c>
    </row>
    <row r="107">
      <c r="A107" s="1" t="s">
        <v>306</v>
      </c>
      <c r="E107" s="27" t="s">
        <v>4464</v>
      </c>
    </row>
    <row r="108" ht="51">
      <c r="A108" s="1" t="s">
        <v>308</v>
      </c>
      <c r="E108" s="33" t="s">
        <v>4518</v>
      </c>
    </row>
    <row r="109">
      <c r="A109" s="1" t="s">
        <v>309</v>
      </c>
      <c r="E109" s="27" t="s">
        <v>330</v>
      </c>
    </row>
    <row r="110">
      <c r="A110" s="1" t="s">
        <v>297</v>
      </c>
      <c r="C110" s="22" t="s">
        <v>643</v>
      </c>
      <c r="E110" s="23" t="s">
        <v>3134</v>
      </c>
      <c r="L110" s="24">
        <f>SUMIFS(L111:L126,A111:A126,"P")</f>
        <v>0</v>
      </c>
      <c r="M110" s="24">
        <f>SUMIFS(M111:M126,A111:A126,"P")</f>
        <v>0</v>
      </c>
      <c r="N110" s="25"/>
    </row>
    <row r="111">
      <c r="A111" s="1" t="s">
        <v>300</v>
      </c>
      <c r="B111" s="1">
        <v>25</v>
      </c>
      <c r="C111" s="26" t="s">
        <v>4519</v>
      </c>
      <c r="D111" t="s">
        <v>298</v>
      </c>
      <c r="E111" s="27" t="s">
        <v>4520</v>
      </c>
      <c r="F111" s="28" t="s">
        <v>333</v>
      </c>
      <c r="G111" s="29">
        <v>13.122999999999999</v>
      </c>
      <c r="H111" s="28">
        <v>0</v>
      </c>
      <c r="I111" s="30">
        <f>ROUND(G111*H111,P4)</f>
        <v>0</v>
      </c>
      <c r="L111" s="31">
        <v>0</v>
      </c>
      <c r="M111" s="24">
        <f>ROUND(G111*L111,P4)</f>
        <v>0</v>
      </c>
      <c r="N111" s="25" t="s">
        <v>2659</v>
      </c>
      <c r="O111" s="32">
        <f>M111*AA111</f>
        <v>0</v>
      </c>
      <c r="P111" s="1">
        <v>3</v>
      </c>
      <c r="AA111" s="1">
        <f>IF(P111=1,$O$3,IF(P111=2,$O$4,$O$5))</f>
        <v>0</v>
      </c>
    </row>
    <row r="112">
      <c r="A112" s="1" t="s">
        <v>306</v>
      </c>
      <c r="E112" s="27" t="s">
        <v>4521</v>
      </c>
    </row>
    <row r="113" ht="51">
      <c r="A113" s="1" t="s">
        <v>308</v>
      </c>
      <c r="E113" s="33" t="s">
        <v>4522</v>
      </c>
    </row>
    <row r="114">
      <c r="A114" s="1" t="s">
        <v>309</v>
      </c>
      <c r="E114" s="27" t="s">
        <v>330</v>
      </c>
    </row>
    <row r="115">
      <c r="A115" s="1" t="s">
        <v>300</v>
      </c>
      <c r="B115" s="1">
        <v>26</v>
      </c>
      <c r="C115" s="26" t="s">
        <v>4310</v>
      </c>
      <c r="D115" t="s">
        <v>298</v>
      </c>
      <c r="E115" s="27" t="s">
        <v>4311</v>
      </c>
      <c r="F115" s="28" t="s">
        <v>327</v>
      </c>
      <c r="G115" s="29">
        <v>0.10000000000000001</v>
      </c>
      <c r="H115" s="28">
        <v>0</v>
      </c>
      <c r="I115" s="30">
        <f>ROUND(G115*H115,P4)</f>
        <v>0</v>
      </c>
      <c r="L115" s="31">
        <v>0</v>
      </c>
      <c r="M115" s="24">
        <f>ROUND(G115*L115,P4)</f>
        <v>0</v>
      </c>
      <c r="N115" s="25" t="s">
        <v>2659</v>
      </c>
      <c r="O115" s="32">
        <f>M115*AA115</f>
        <v>0</v>
      </c>
      <c r="P115" s="1">
        <v>3</v>
      </c>
      <c r="AA115" s="1">
        <f>IF(P115=1,$O$3,IF(P115=2,$O$4,$O$5))</f>
        <v>0</v>
      </c>
    </row>
    <row r="116">
      <c r="A116" s="1" t="s">
        <v>306</v>
      </c>
      <c r="E116" s="27" t="s">
        <v>4523</v>
      </c>
    </row>
    <row r="117">
      <c r="A117" s="1" t="s">
        <v>308</v>
      </c>
      <c r="E117" s="33" t="s">
        <v>4313</v>
      </c>
    </row>
    <row r="118">
      <c r="A118" s="1" t="s">
        <v>309</v>
      </c>
      <c r="E118" s="27" t="s">
        <v>330</v>
      </c>
    </row>
    <row r="119">
      <c r="A119" s="1" t="s">
        <v>300</v>
      </c>
      <c r="B119" s="1">
        <v>27</v>
      </c>
      <c r="C119" s="26" t="s">
        <v>4314</v>
      </c>
      <c r="D119" t="s">
        <v>298</v>
      </c>
      <c r="E119" s="27" t="s">
        <v>4315</v>
      </c>
      <c r="F119" s="28" t="s">
        <v>327</v>
      </c>
      <c r="G119" s="29">
        <v>0.10000000000000001</v>
      </c>
      <c r="H119" s="28">
        <v>0</v>
      </c>
      <c r="I119" s="30">
        <f>ROUND(G119*H119,P4)</f>
        <v>0</v>
      </c>
      <c r="L119" s="31">
        <v>0</v>
      </c>
      <c r="M119" s="24">
        <f>ROUND(G119*L119,P4)</f>
        <v>0</v>
      </c>
      <c r="N119" s="25" t="s">
        <v>2659</v>
      </c>
      <c r="O119" s="32">
        <f>M119*AA119</f>
        <v>0</v>
      </c>
      <c r="P119" s="1">
        <v>3</v>
      </c>
      <c r="AA119" s="1">
        <f>IF(P119=1,$O$3,IF(P119=2,$O$4,$O$5))</f>
        <v>0</v>
      </c>
    </row>
    <row r="120">
      <c r="A120" s="1" t="s">
        <v>306</v>
      </c>
      <c r="E120" s="27" t="s">
        <v>4523</v>
      </c>
    </row>
    <row r="121">
      <c r="A121" s="1" t="s">
        <v>308</v>
      </c>
      <c r="E121" s="33" t="s">
        <v>4313</v>
      </c>
    </row>
    <row r="122">
      <c r="A122" s="1" t="s">
        <v>309</v>
      </c>
      <c r="E122" s="27" t="s">
        <v>330</v>
      </c>
    </row>
    <row r="123">
      <c r="A123" s="1" t="s">
        <v>300</v>
      </c>
      <c r="B123" s="1">
        <v>28</v>
      </c>
      <c r="C123" s="26" t="s">
        <v>4317</v>
      </c>
      <c r="D123" t="s">
        <v>298</v>
      </c>
      <c r="E123" s="27" t="s">
        <v>4318</v>
      </c>
      <c r="F123" s="28" t="s">
        <v>359</v>
      </c>
      <c r="G123" s="29">
        <v>2</v>
      </c>
      <c r="H123" s="28">
        <v>0</v>
      </c>
      <c r="I123" s="30">
        <f>ROUND(G123*H123,P4)</f>
        <v>0</v>
      </c>
      <c r="L123" s="31">
        <v>0</v>
      </c>
      <c r="M123" s="24">
        <f>ROUND(G123*L123,P4)</f>
        <v>0</v>
      </c>
      <c r="N123" s="25" t="s">
        <v>780</v>
      </c>
      <c r="O123" s="32">
        <f>M123*AA123</f>
        <v>0</v>
      </c>
      <c r="P123" s="1">
        <v>3</v>
      </c>
      <c r="AA123" s="1">
        <f>IF(P123=1,$O$3,IF(P123=2,$O$4,$O$5))</f>
        <v>0</v>
      </c>
    </row>
    <row r="124">
      <c r="A124" s="1" t="s">
        <v>306</v>
      </c>
      <c r="E124" s="27" t="s">
        <v>4319</v>
      </c>
    </row>
    <row r="125">
      <c r="A125" s="1" t="s">
        <v>308</v>
      </c>
      <c r="E125" s="33" t="s">
        <v>4320</v>
      </c>
    </row>
    <row r="126">
      <c r="A126" s="1" t="s">
        <v>309</v>
      </c>
      <c r="E126" s="27" t="s">
        <v>4321</v>
      </c>
    </row>
    <row r="127">
      <c r="A127" s="1" t="s">
        <v>297</v>
      </c>
      <c r="C127" s="22" t="s">
        <v>1059</v>
      </c>
      <c r="E127" s="23" t="s">
        <v>1060</v>
      </c>
      <c r="L127" s="24">
        <f>SUMIFS(L128:L151,A128:A151,"P")</f>
        <v>0</v>
      </c>
      <c r="M127" s="24">
        <f>SUMIFS(M128:M151,A128:A151,"P")</f>
        <v>0</v>
      </c>
      <c r="N127" s="25"/>
    </row>
    <row r="128" ht="25.5">
      <c r="A128" s="1" t="s">
        <v>300</v>
      </c>
      <c r="B128" s="1">
        <v>29</v>
      </c>
      <c r="C128" s="26" t="s">
        <v>301</v>
      </c>
      <c r="D128" t="s">
        <v>302</v>
      </c>
      <c r="E128" s="27" t="s">
        <v>303</v>
      </c>
      <c r="F128" s="28" t="s">
        <v>304</v>
      </c>
      <c r="G128" s="29">
        <v>415.21300000000002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63.75">
      <c r="A130" s="1" t="s">
        <v>308</v>
      </c>
      <c r="E130" s="33" t="s">
        <v>4524</v>
      </c>
    </row>
    <row r="131" ht="153">
      <c r="A131" s="1" t="s">
        <v>309</v>
      </c>
      <c r="E131" s="27" t="s">
        <v>310</v>
      </c>
    </row>
    <row r="132" ht="25.5">
      <c r="A132" s="1" t="s">
        <v>300</v>
      </c>
      <c r="B132" s="1">
        <v>30</v>
      </c>
      <c r="C132" s="26" t="s">
        <v>1952</v>
      </c>
      <c r="D132" t="s">
        <v>1953</v>
      </c>
      <c r="E132" s="27" t="s">
        <v>1954</v>
      </c>
      <c r="F132" s="28" t="s">
        <v>304</v>
      </c>
      <c r="G132" s="29">
        <v>1</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c r="A134" s="1" t="s">
        <v>308</v>
      </c>
      <c r="E134" s="33" t="s">
        <v>4183</v>
      </c>
    </row>
    <row r="135" ht="153">
      <c r="A135" s="1" t="s">
        <v>309</v>
      </c>
      <c r="E135" s="27" t="s">
        <v>310</v>
      </c>
    </row>
    <row r="136" ht="25.5">
      <c r="A136" s="1" t="s">
        <v>300</v>
      </c>
      <c r="B136" s="1">
        <v>31</v>
      </c>
      <c r="C136" s="26" t="s">
        <v>3540</v>
      </c>
      <c r="D136" t="s">
        <v>3541</v>
      </c>
      <c r="E136" s="27" t="s">
        <v>3542</v>
      </c>
      <c r="F136" s="28" t="s">
        <v>304</v>
      </c>
      <c r="G136" s="29">
        <v>603.94600000000003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4525</v>
      </c>
    </row>
    <row r="139" ht="153">
      <c r="A139" s="1" t="s">
        <v>309</v>
      </c>
      <c r="E139" s="27" t="s">
        <v>310</v>
      </c>
    </row>
    <row r="140" ht="25.5">
      <c r="A140" s="1" t="s">
        <v>300</v>
      </c>
      <c r="B140" s="1">
        <v>32</v>
      </c>
      <c r="C140" s="26" t="s">
        <v>2722</v>
      </c>
      <c r="D140" t="s">
        <v>2723</v>
      </c>
      <c r="E140" s="27" t="s">
        <v>2724</v>
      </c>
      <c r="F140" s="28" t="s">
        <v>304</v>
      </c>
      <c r="G140" s="29">
        <v>0.10000000000000001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4313</v>
      </c>
    </row>
    <row r="143" ht="153">
      <c r="A143" s="1" t="s">
        <v>309</v>
      </c>
      <c r="E143" s="27" t="s">
        <v>310</v>
      </c>
    </row>
    <row r="144" ht="25.5">
      <c r="A144" s="1" t="s">
        <v>300</v>
      </c>
      <c r="B144" s="1">
        <v>33</v>
      </c>
      <c r="C144" s="26" t="s">
        <v>3546</v>
      </c>
      <c r="D144" t="s">
        <v>3547</v>
      </c>
      <c r="E144" s="27" t="s">
        <v>3548</v>
      </c>
      <c r="F144" s="28" t="s">
        <v>304</v>
      </c>
      <c r="G144" s="29">
        <v>0.10000000000000001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c r="A146" s="1" t="s">
        <v>308</v>
      </c>
      <c r="E146" s="33" t="s">
        <v>4313</v>
      </c>
    </row>
    <row r="147" ht="153">
      <c r="A147" s="1" t="s">
        <v>309</v>
      </c>
      <c r="E147" s="27" t="s">
        <v>310</v>
      </c>
    </row>
    <row r="148" ht="25.5">
      <c r="A148" s="1" t="s">
        <v>300</v>
      </c>
      <c r="B148" s="1">
        <v>34</v>
      </c>
      <c r="C148" s="26" t="s">
        <v>1064</v>
      </c>
      <c r="D148" t="s">
        <v>1065</v>
      </c>
      <c r="E148" s="27" t="s">
        <v>1066</v>
      </c>
      <c r="F148" s="28" t="s">
        <v>304</v>
      </c>
      <c r="G148" s="29">
        <v>0.10000000000000001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4313</v>
      </c>
    </row>
    <row r="151" ht="153">
      <c r="A151" s="1" t="s">
        <v>309</v>
      </c>
      <c r="E151" s="27" t="s">
        <v>310</v>
      </c>
    </row>
  </sheetData>
  <sheetProtection sheet="1" objects="1" scenarios="1" spinCount="100000" saltValue="CDuhy4kTr3H8r7+Tyclfiv1i6Hz+H65qJEvLB8dMFO3pg0AeO5GbM/CEmGDRcNEtpz8QeL7axU6uJwb6sw0Jow==" hashValue="gT0CzKxrCcRUTQvrw9TwDwXys5tJUJyYBLd8bCpBLlM0UAhm6/Z3nu0rcTWGBBDPO3atxrEdEnbymWT+iEKk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COUNTIFS(L8:L160,"=0",A8:A160,"P")+COUNTIFS(L8:L160,"",A8:A160,"P")+SUM(Q8:Q160)</f>
        <v>0</v>
      </c>
    </row>
    <row r="8" ht="25.5">
      <c r="A8" s="1" t="s">
        <v>295</v>
      </c>
      <c r="C8" s="22" t="s">
        <v>4526</v>
      </c>
      <c r="E8" s="23" t="s">
        <v>139</v>
      </c>
      <c r="L8" s="24">
        <f>L9+L46+L63+L80+L105+L118+L135</f>
        <v>0</v>
      </c>
      <c r="M8" s="24">
        <f>M9+M46+M63+M80+M105+M118+M135</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32</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4527</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4391</v>
      </c>
    </row>
    <row r="17">
      <c r="A17" s="1" t="s">
        <v>309</v>
      </c>
      <c r="E17" s="27" t="s">
        <v>330</v>
      </c>
    </row>
    <row r="18">
      <c r="A18" s="1" t="s">
        <v>300</v>
      </c>
      <c r="B18" s="1">
        <v>3</v>
      </c>
      <c r="C18" s="26" t="s">
        <v>4392</v>
      </c>
      <c r="D18" t="s">
        <v>298</v>
      </c>
      <c r="E18" s="27" t="s">
        <v>4393</v>
      </c>
      <c r="F18" s="28" t="s">
        <v>327</v>
      </c>
      <c r="G18" s="29">
        <v>2</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4395</v>
      </c>
    </row>
    <row r="21">
      <c r="A21" s="1" t="s">
        <v>309</v>
      </c>
      <c r="E21" s="27" t="s">
        <v>330</v>
      </c>
    </row>
    <row r="22">
      <c r="A22" s="1" t="s">
        <v>300</v>
      </c>
      <c r="B22" s="1">
        <v>4</v>
      </c>
      <c r="C22" s="26" t="s">
        <v>759</v>
      </c>
      <c r="D22" t="s">
        <v>298</v>
      </c>
      <c r="E22" s="27" t="s">
        <v>760</v>
      </c>
      <c r="F22" s="28" t="s">
        <v>327</v>
      </c>
      <c r="G22" s="29">
        <v>142.76400000000001</v>
      </c>
      <c r="H22" s="28">
        <v>0</v>
      </c>
      <c r="I22" s="30">
        <f>ROUND(G22*H22,P4)</f>
        <v>0</v>
      </c>
      <c r="L22" s="31">
        <v>0</v>
      </c>
      <c r="M22" s="24">
        <f>ROUND(G22*L22,P4)</f>
        <v>0</v>
      </c>
      <c r="N22" s="25" t="s">
        <v>2659</v>
      </c>
      <c r="O22" s="32">
        <f>M22*AA22</f>
        <v>0</v>
      </c>
      <c r="P22" s="1">
        <v>3</v>
      </c>
      <c r="AA22" s="1">
        <f>IF(P22=1,$O$3,IF(P22=2,$O$4,$O$5))</f>
        <v>0</v>
      </c>
    </row>
    <row r="23" ht="25.5">
      <c r="A23" s="1" t="s">
        <v>306</v>
      </c>
      <c r="E23" s="27" t="s">
        <v>4178</v>
      </c>
    </row>
    <row r="24" ht="51">
      <c r="A24" s="1" t="s">
        <v>308</v>
      </c>
      <c r="E24" s="33" t="s">
        <v>4528</v>
      </c>
    </row>
    <row r="25">
      <c r="A25" s="1" t="s">
        <v>309</v>
      </c>
      <c r="E25" s="27" t="s">
        <v>330</v>
      </c>
    </row>
    <row r="26">
      <c r="A26" s="1" t="s">
        <v>300</v>
      </c>
      <c r="B26" s="1">
        <v>5</v>
      </c>
      <c r="C26" s="26" t="s">
        <v>4176</v>
      </c>
      <c r="D26" t="s">
        <v>298</v>
      </c>
      <c r="E26" s="27" t="s">
        <v>4177</v>
      </c>
      <c r="F26" s="28" t="s">
        <v>327</v>
      </c>
      <c r="G26" s="29">
        <v>142.76400000000001</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51">
      <c r="A28" s="1" t="s">
        <v>308</v>
      </c>
      <c r="E28" s="33" t="s">
        <v>4528</v>
      </c>
    </row>
    <row r="29">
      <c r="A29" s="1" t="s">
        <v>309</v>
      </c>
      <c r="E29" s="27" t="s">
        <v>330</v>
      </c>
    </row>
    <row r="30">
      <c r="A30" s="1" t="s">
        <v>300</v>
      </c>
      <c r="B30" s="1">
        <v>6</v>
      </c>
      <c r="C30" s="26" t="s">
        <v>4179</v>
      </c>
      <c r="D30" t="s">
        <v>298</v>
      </c>
      <c r="E30" s="27" t="s">
        <v>4180</v>
      </c>
      <c r="F30" s="28" t="s">
        <v>327</v>
      </c>
      <c r="G30" s="29">
        <v>71.382000000000005</v>
      </c>
      <c r="H30" s="28">
        <v>0</v>
      </c>
      <c r="I30" s="30">
        <f>ROUND(G30*H30,P4)</f>
        <v>0</v>
      </c>
      <c r="L30" s="31">
        <v>0</v>
      </c>
      <c r="M30" s="24">
        <f>ROUND(G30*L30,P4)</f>
        <v>0</v>
      </c>
      <c r="N30" s="25" t="s">
        <v>2659</v>
      </c>
      <c r="O30" s="32">
        <f>M30*AA30</f>
        <v>0</v>
      </c>
      <c r="P30" s="1">
        <v>3</v>
      </c>
      <c r="AA30" s="1">
        <f>IF(P30=1,$O$3,IF(P30=2,$O$4,$O$5))</f>
        <v>0</v>
      </c>
    </row>
    <row r="31" ht="25.5">
      <c r="A31" s="1" t="s">
        <v>306</v>
      </c>
      <c r="E31" s="27" t="s">
        <v>4178</v>
      </c>
    </row>
    <row r="32" ht="51">
      <c r="A32" s="1" t="s">
        <v>308</v>
      </c>
      <c r="E32" s="33" t="s">
        <v>4529</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4391</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15.252000000000001</v>
      </c>
      <c r="H47" s="28">
        <v>0</v>
      </c>
      <c r="I47" s="30">
        <f>ROUND(G47*H47,P4)</f>
        <v>0</v>
      </c>
      <c r="L47" s="31">
        <v>0</v>
      </c>
      <c r="M47" s="24">
        <f>ROUND(G47*L47,P4)</f>
        <v>0</v>
      </c>
      <c r="N47" s="25" t="s">
        <v>2659</v>
      </c>
      <c r="O47" s="32">
        <f>M47*AA47</f>
        <v>0</v>
      </c>
      <c r="P47" s="1">
        <v>3</v>
      </c>
      <c r="AA47" s="1">
        <f>IF(P47=1,$O$3,IF(P47=2,$O$4,$O$5))</f>
        <v>0</v>
      </c>
    </row>
    <row r="48">
      <c r="A48" s="1" t="s">
        <v>306</v>
      </c>
      <c r="E48" s="27" t="s">
        <v>4411</v>
      </c>
    </row>
    <row r="49" ht="51">
      <c r="A49" s="1" t="s">
        <v>308</v>
      </c>
      <c r="E49" s="33" t="s">
        <v>4530</v>
      </c>
    </row>
    <row r="50">
      <c r="A50" s="1" t="s">
        <v>309</v>
      </c>
      <c r="E50" s="27" t="s">
        <v>330</v>
      </c>
    </row>
    <row r="51">
      <c r="A51" s="1" t="s">
        <v>300</v>
      </c>
      <c r="B51" s="1">
        <v>11</v>
      </c>
      <c r="C51" s="26" t="s">
        <v>3704</v>
      </c>
      <c r="D51" t="s">
        <v>298</v>
      </c>
      <c r="E51" s="27" t="s">
        <v>4413</v>
      </c>
      <c r="F51" s="28" t="s">
        <v>304</v>
      </c>
      <c r="G51" s="29">
        <v>2.1779999999999999</v>
      </c>
      <c r="H51" s="28">
        <v>0</v>
      </c>
      <c r="I51" s="30">
        <f>ROUND(G51*H51,P4)</f>
        <v>0</v>
      </c>
      <c r="L51" s="31">
        <v>0</v>
      </c>
      <c r="M51" s="24">
        <f>ROUND(G51*L51,P4)</f>
        <v>0</v>
      </c>
      <c r="N51" s="25" t="s">
        <v>2659</v>
      </c>
      <c r="O51" s="32">
        <f>M51*AA51</f>
        <v>0</v>
      </c>
      <c r="P51" s="1">
        <v>3</v>
      </c>
      <c r="AA51" s="1">
        <f>IF(P51=1,$O$3,IF(P51=2,$O$4,$O$5))</f>
        <v>0</v>
      </c>
    </row>
    <row r="52">
      <c r="A52" s="1" t="s">
        <v>306</v>
      </c>
      <c r="E52" s="27" t="s">
        <v>4414</v>
      </c>
    </row>
    <row r="53">
      <c r="A53" s="1" t="s">
        <v>308</v>
      </c>
      <c r="E53" s="33" t="s">
        <v>4415</v>
      </c>
    </row>
    <row r="54">
      <c r="A54" s="1" t="s">
        <v>309</v>
      </c>
      <c r="E54" s="27" t="s">
        <v>330</v>
      </c>
    </row>
    <row r="55">
      <c r="A55" s="1" t="s">
        <v>300</v>
      </c>
      <c r="B55" s="1">
        <v>12</v>
      </c>
      <c r="C55" s="26" t="s">
        <v>4416</v>
      </c>
      <c r="D55" t="s">
        <v>298</v>
      </c>
      <c r="E55" s="27" t="s">
        <v>4417</v>
      </c>
      <c r="F55" s="28" t="s">
        <v>304</v>
      </c>
      <c r="G55" s="29">
        <v>0.58899999999999997</v>
      </c>
      <c r="H55" s="28">
        <v>0</v>
      </c>
      <c r="I55" s="30">
        <f>ROUND(G55*H55,P4)</f>
        <v>0</v>
      </c>
      <c r="L55" s="31">
        <v>0</v>
      </c>
      <c r="M55" s="24">
        <f>ROUND(G55*L55,P4)</f>
        <v>0</v>
      </c>
      <c r="N55" s="25" t="s">
        <v>2659</v>
      </c>
      <c r="O55" s="32">
        <f>M55*AA55</f>
        <v>0</v>
      </c>
      <c r="P55" s="1">
        <v>3</v>
      </c>
      <c r="AA55" s="1">
        <f>IF(P55=1,$O$3,IF(P55=2,$O$4,$O$5))</f>
        <v>0</v>
      </c>
    </row>
    <row r="56">
      <c r="A56" s="1" t="s">
        <v>306</v>
      </c>
      <c r="E56" s="27" t="s">
        <v>4414</v>
      </c>
    </row>
    <row r="57">
      <c r="A57" s="1" t="s">
        <v>308</v>
      </c>
      <c r="E57" s="33" t="s">
        <v>4531</v>
      </c>
    </row>
    <row r="58">
      <c r="A58" s="1" t="s">
        <v>309</v>
      </c>
      <c r="E58" s="27" t="s">
        <v>330</v>
      </c>
    </row>
    <row r="59">
      <c r="A59" s="1" t="s">
        <v>300</v>
      </c>
      <c r="B59" s="1">
        <v>13</v>
      </c>
      <c r="C59" s="26" t="s">
        <v>4420</v>
      </c>
      <c r="D59" t="s">
        <v>298</v>
      </c>
      <c r="E59" s="27" t="s">
        <v>4421</v>
      </c>
      <c r="F59" s="28" t="s">
        <v>350</v>
      </c>
      <c r="G59" s="29">
        <v>3</v>
      </c>
      <c r="H59" s="28">
        <v>0</v>
      </c>
      <c r="I59" s="30">
        <f>ROUND(G59*H59,P4)</f>
        <v>0</v>
      </c>
      <c r="L59" s="31">
        <v>0</v>
      </c>
      <c r="M59" s="24">
        <f>ROUND(G59*L59,P4)</f>
        <v>0</v>
      </c>
      <c r="N59" s="25" t="s">
        <v>780</v>
      </c>
      <c r="O59" s="32">
        <f>M59*AA59</f>
        <v>0</v>
      </c>
      <c r="P59" s="1">
        <v>3</v>
      </c>
      <c r="AA59" s="1">
        <f>IF(P59=1,$O$3,IF(P59=2,$O$4,$O$5))</f>
        <v>0</v>
      </c>
    </row>
    <row r="60" ht="25.5">
      <c r="A60" s="1" t="s">
        <v>306</v>
      </c>
      <c r="E60" s="27" t="s">
        <v>4422</v>
      </c>
    </row>
    <row r="61">
      <c r="A61" s="1" t="s">
        <v>308</v>
      </c>
      <c r="E61" s="33" t="s">
        <v>4506</v>
      </c>
    </row>
    <row r="62" ht="38.25">
      <c r="A62" s="1" t="s">
        <v>309</v>
      </c>
      <c r="E62" s="27" t="s">
        <v>4424</v>
      </c>
    </row>
    <row r="63">
      <c r="A63" s="1" t="s">
        <v>297</v>
      </c>
      <c r="C63" s="22" t="s">
        <v>923</v>
      </c>
      <c r="E63" s="23" t="s">
        <v>3729</v>
      </c>
      <c r="L63" s="24">
        <f>SUMIFS(L64:L79,A64:A79,"P")</f>
        <v>0</v>
      </c>
      <c r="M63" s="24">
        <f>SUMIFS(M64:M79,A64:A79,"P")</f>
        <v>0</v>
      </c>
      <c r="N63" s="25"/>
    </row>
    <row r="64">
      <c r="A64" s="1" t="s">
        <v>300</v>
      </c>
      <c r="B64" s="1">
        <v>14</v>
      </c>
      <c r="C64" s="26" t="s">
        <v>4219</v>
      </c>
      <c r="D64" t="s">
        <v>298</v>
      </c>
      <c r="E64" s="27" t="s">
        <v>4220</v>
      </c>
      <c r="F64" s="28" t="s">
        <v>327</v>
      </c>
      <c r="G64" s="29">
        <v>1.9419999999999999</v>
      </c>
      <c r="H64" s="28">
        <v>0</v>
      </c>
      <c r="I64" s="30">
        <f>ROUND(G64*H64,P4)</f>
        <v>0</v>
      </c>
      <c r="L64" s="31">
        <v>0</v>
      </c>
      <c r="M64" s="24">
        <f>ROUND(G64*L64,P4)</f>
        <v>0</v>
      </c>
      <c r="N64" s="25" t="s">
        <v>2659</v>
      </c>
      <c r="O64" s="32">
        <f>M64*AA64</f>
        <v>0</v>
      </c>
      <c r="P64" s="1">
        <v>3</v>
      </c>
      <c r="AA64" s="1">
        <f>IF(P64=1,$O$3,IF(P64=2,$O$4,$O$5))</f>
        <v>0</v>
      </c>
    </row>
    <row r="65">
      <c r="A65" s="1" t="s">
        <v>306</v>
      </c>
      <c r="E65" s="27" t="s">
        <v>4425</v>
      </c>
    </row>
    <row r="66" ht="51">
      <c r="A66" s="1" t="s">
        <v>308</v>
      </c>
      <c r="E66" s="33" t="s">
        <v>4532</v>
      </c>
    </row>
    <row r="67">
      <c r="A67" s="1" t="s">
        <v>309</v>
      </c>
      <c r="E67" s="27" t="s">
        <v>330</v>
      </c>
    </row>
    <row r="68">
      <c r="A68" s="1" t="s">
        <v>300</v>
      </c>
      <c r="B68" s="1">
        <v>15</v>
      </c>
      <c r="C68" s="26" t="s">
        <v>4223</v>
      </c>
      <c r="D68" t="s">
        <v>298</v>
      </c>
      <c r="E68" s="27" t="s">
        <v>4224</v>
      </c>
      <c r="F68" s="28" t="s">
        <v>304</v>
      </c>
      <c r="G68" s="29">
        <v>0.48599999999999999</v>
      </c>
      <c r="H68" s="28">
        <v>0</v>
      </c>
      <c r="I68" s="30">
        <f>ROUND(G68*H68,P4)</f>
        <v>0</v>
      </c>
      <c r="L68" s="31">
        <v>0</v>
      </c>
      <c r="M68" s="24">
        <f>ROUND(G68*L68,P4)</f>
        <v>0</v>
      </c>
      <c r="N68" s="25" t="s">
        <v>2659</v>
      </c>
      <c r="O68" s="32">
        <f>M68*AA68</f>
        <v>0</v>
      </c>
      <c r="P68" s="1">
        <v>3</v>
      </c>
      <c r="AA68" s="1">
        <f>IF(P68=1,$O$3,IF(P68=2,$O$4,$O$5))</f>
        <v>0</v>
      </c>
    </row>
    <row r="69">
      <c r="A69" s="1" t="s">
        <v>306</v>
      </c>
      <c r="E69" s="27" t="s">
        <v>4427</v>
      </c>
    </row>
    <row r="70">
      <c r="A70" s="1" t="s">
        <v>308</v>
      </c>
      <c r="E70" s="33" t="s">
        <v>4533</v>
      </c>
    </row>
    <row r="71">
      <c r="A71" s="1" t="s">
        <v>309</v>
      </c>
      <c r="E71" s="27" t="s">
        <v>330</v>
      </c>
    </row>
    <row r="72">
      <c r="A72" s="1" t="s">
        <v>300</v>
      </c>
      <c r="B72" s="1">
        <v>16</v>
      </c>
      <c r="C72" s="26" t="s">
        <v>4429</v>
      </c>
      <c r="D72" t="s">
        <v>298</v>
      </c>
      <c r="E72" s="27" t="s">
        <v>4430</v>
      </c>
      <c r="F72" s="28" t="s">
        <v>327</v>
      </c>
      <c r="G72" s="29">
        <v>9.0069999999999997</v>
      </c>
      <c r="H72" s="28">
        <v>0</v>
      </c>
      <c r="I72" s="30">
        <f>ROUND(G72*H72,P4)</f>
        <v>0</v>
      </c>
      <c r="L72" s="31">
        <v>0</v>
      </c>
      <c r="M72" s="24">
        <f>ROUND(G72*L72,P4)</f>
        <v>0</v>
      </c>
      <c r="N72" s="25" t="s">
        <v>2659</v>
      </c>
      <c r="O72" s="32">
        <f>M72*AA72</f>
        <v>0</v>
      </c>
      <c r="P72" s="1">
        <v>3</v>
      </c>
      <c r="AA72" s="1">
        <f>IF(P72=1,$O$3,IF(P72=2,$O$4,$O$5))</f>
        <v>0</v>
      </c>
    </row>
    <row r="73">
      <c r="A73" s="1" t="s">
        <v>306</v>
      </c>
      <c r="E73" s="27" t="s">
        <v>4431</v>
      </c>
    </row>
    <row r="74" ht="51">
      <c r="A74" s="1" t="s">
        <v>308</v>
      </c>
      <c r="E74" s="33" t="s">
        <v>4534</v>
      </c>
    </row>
    <row r="75">
      <c r="A75" s="1" t="s">
        <v>309</v>
      </c>
      <c r="E75" s="27" t="s">
        <v>330</v>
      </c>
    </row>
    <row r="76">
      <c r="A76" s="1" t="s">
        <v>300</v>
      </c>
      <c r="B76" s="1">
        <v>17</v>
      </c>
      <c r="C76" s="26" t="s">
        <v>4441</v>
      </c>
      <c r="D76" t="s">
        <v>298</v>
      </c>
      <c r="E76" s="27" t="s">
        <v>4442</v>
      </c>
      <c r="F76" s="28" t="s">
        <v>327</v>
      </c>
      <c r="G76" s="29">
        <v>21.178999999999998</v>
      </c>
      <c r="H76" s="28">
        <v>0</v>
      </c>
      <c r="I76" s="30">
        <f>ROUND(G76*H76,P4)</f>
        <v>0</v>
      </c>
      <c r="L76" s="31">
        <v>0</v>
      </c>
      <c r="M76" s="24">
        <f>ROUND(G76*L76,P4)</f>
        <v>0</v>
      </c>
      <c r="N76" s="25" t="s">
        <v>2659</v>
      </c>
      <c r="O76" s="32">
        <f>M76*AA76</f>
        <v>0</v>
      </c>
      <c r="P76" s="1">
        <v>3</v>
      </c>
      <c r="AA76" s="1">
        <f>IF(P76=1,$O$3,IF(P76=2,$O$4,$O$5))</f>
        <v>0</v>
      </c>
    </row>
    <row r="77">
      <c r="A77" s="1" t="s">
        <v>306</v>
      </c>
      <c r="E77" s="27" t="s">
        <v>4443</v>
      </c>
    </row>
    <row r="78" ht="25.5">
      <c r="A78" s="1" t="s">
        <v>308</v>
      </c>
      <c r="E78" s="33" t="s">
        <v>4535</v>
      </c>
    </row>
    <row r="79">
      <c r="A79" s="1" t="s">
        <v>309</v>
      </c>
      <c r="E79" s="27" t="s">
        <v>330</v>
      </c>
    </row>
    <row r="80">
      <c r="A80" s="1" t="s">
        <v>297</v>
      </c>
      <c r="C80" s="22" t="s">
        <v>344</v>
      </c>
      <c r="E80" s="23" t="s">
        <v>345</v>
      </c>
      <c r="L80" s="24">
        <f>SUMIFS(L81:L104,A81:A104,"P")</f>
        <v>0</v>
      </c>
      <c r="M80" s="24">
        <f>SUMIFS(M81:M104,A81:A104,"P")</f>
        <v>0</v>
      </c>
      <c r="N80" s="25"/>
    </row>
    <row r="81">
      <c r="A81" s="1" t="s">
        <v>300</v>
      </c>
      <c r="B81" s="1">
        <v>18</v>
      </c>
      <c r="C81" s="26" t="s">
        <v>3399</v>
      </c>
      <c r="D81" t="s">
        <v>323</v>
      </c>
      <c r="E81" s="27" t="s">
        <v>3400</v>
      </c>
      <c r="F81" s="28" t="s">
        <v>327</v>
      </c>
      <c r="G81" s="29">
        <v>48</v>
      </c>
      <c r="H81" s="28">
        <v>0</v>
      </c>
      <c r="I81" s="30">
        <f>ROUND(G81*H81,P4)</f>
        <v>0</v>
      </c>
      <c r="L81" s="31">
        <v>0</v>
      </c>
      <c r="M81" s="24">
        <f>ROUND(G81*L81,P4)</f>
        <v>0</v>
      </c>
      <c r="N81" s="25" t="s">
        <v>2659</v>
      </c>
      <c r="O81" s="32">
        <f>M81*AA81</f>
        <v>0</v>
      </c>
      <c r="P81" s="1">
        <v>3</v>
      </c>
      <c r="AA81" s="1">
        <f>IF(P81=1,$O$3,IF(P81=2,$O$4,$O$5))</f>
        <v>0</v>
      </c>
    </row>
    <row r="82">
      <c r="A82" s="1" t="s">
        <v>306</v>
      </c>
      <c r="E82" s="27" t="s">
        <v>4445</v>
      </c>
    </row>
    <row r="83" ht="25.5">
      <c r="A83" s="1" t="s">
        <v>308</v>
      </c>
      <c r="E83" s="33" t="s">
        <v>4536</v>
      </c>
    </row>
    <row r="84">
      <c r="A84" s="1" t="s">
        <v>309</v>
      </c>
      <c r="E84" s="27" t="s">
        <v>330</v>
      </c>
    </row>
    <row r="85">
      <c r="A85" s="1" t="s">
        <v>300</v>
      </c>
      <c r="B85" s="1">
        <v>19</v>
      </c>
      <c r="C85" s="26" t="s">
        <v>3399</v>
      </c>
      <c r="D85" t="s">
        <v>336</v>
      </c>
      <c r="E85" s="27" t="s">
        <v>3400</v>
      </c>
      <c r="F85" s="28" t="s">
        <v>327</v>
      </c>
      <c r="G85" s="29">
        <v>10.220000000000001</v>
      </c>
      <c r="H85" s="28">
        <v>0</v>
      </c>
      <c r="I85" s="30">
        <f>ROUND(G85*H85,P4)</f>
        <v>0</v>
      </c>
      <c r="L85" s="31">
        <v>0</v>
      </c>
      <c r="M85" s="24">
        <f>ROUND(G85*L85,P4)</f>
        <v>0</v>
      </c>
      <c r="N85" s="25" t="s">
        <v>2659</v>
      </c>
      <c r="O85" s="32">
        <f>M85*AA85</f>
        <v>0</v>
      </c>
      <c r="P85" s="1">
        <v>3</v>
      </c>
      <c r="AA85" s="1">
        <f>IF(P85=1,$O$3,IF(P85=2,$O$4,$O$5))</f>
        <v>0</v>
      </c>
    </row>
    <row r="86">
      <c r="A86" s="1" t="s">
        <v>306</v>
      </c>
      <c r="E86" s="27" t="s">
        <v>4447</v>
      </c>
    </row>
    <row r="87" ht="153">
      <c r="A87" s="1" t="s">
        <v>308</v>
      </c>
      <c r="E87" s="33" t="s">
        <v>4537</v>
      </c>
    </row>
    <row r="88">
      <c r="A88" s="1" t="s">
        <v>309</v>
      </c>
      <c r="E88" s="27" t="s">
        <v>330</v>
      </c>
    </row>
    <row r="89">
      <c r="A89" s="1" t="s">
        <v>300</v>
      </c>
      <c r="B89" s="1">
        <v>20</v>
      </c>
      <c r="C89" s="26" t="s">
        <v>3399</v>
      </c>
      <c r="D89" t="s">
        <v>923</v>
      </c>
      <c r="E89" s="27" t="s">
        <v>3400</v>
      </c>
      <c r="F89" s="28" t="s">
        <v>327</v>
      </c>
      <c r="G89" s="29">
        <v>5.3159999999999998</v>
      </c>
      <c r="H89" s="28">
        <v>0</v>
      </c>
      <c r="I89" s="30">
        <f>ROUND(G89*H89,P4)</f>
        <v>0</v>
      </c>
      <c r="L89" s="31">
        <v>0</v>
      </c>
      <c r="M89" s="24">
        <f>ROUND(G89*L89,P4)</f>
        <v>0</v>
      </c>
      <c r="N89" s="25" t="s">
        <v>2659</v>
      </c>
      <c r="O89" s="32">
        <f>M89*AA89</f>
        <v>0</v>
      </c>
      <c r="P89" s="1">
        <v>3</v>
      </c>
      <c r="AA89" s="1">
        <f>IF(P89=1,$O$3,IF(P89=2,$O$4,$O$5))</f>
        <v>0</v>
      </c>
    </row>
    <row r="90">
      <c r="A90" s="1" t="s">
        <v>306</v>
      </c>
      <c r="E90" s="27" t="s">
        <v>4510</v>
      </c>
    </row>
    <row r="91" ht="25.5">
      <c r="A91" s="1" t="s">
        <v>308</v>
      </c>
      <c r="E91" s="33" t="s">
        <v>4538</v>
      </c>
    </row>
    <row r="92">
      <c r="A92" s="1" t="s">
        <v>309</v>
      </c>
      <c r="E92" s="27" t="s">
        <v>330</v>
      </c>
    </row>
    <row r="93">
      <c r="A93" s="1" t="s">
        <v>300</v>
      </c>
      <c r="B93" s="1">
        <v>21</v>
      </c>
      <c r="C93" s="26" t="s">
        <v>4247</v>
      </c>
      <c r="D93" t="s">
        <v>298</v>
      </c>
      <c r="E93" s="27" t="s">
        <v>4248</v>
      </c>
      <c r="F93" s="28" t="s">
        <v>327</v>
      </c>
      <c r="G93" s="29">
        <v>177.62799999999999</v>
      </c>
      <c r="H93" s="28">
        <v>0</v>
      </c>
      <c r="I93" s="30">
        <f>ROUND(G93*H93,P4)</f>
        <v>0</v>
      </c>
      <c r="L93" s="31">
        <v>0</v>
      </c>
      <c r="M93" s="24">
        <f>ROUND(G93*L93,P4)</f>
        <v>0</v>
      </c>
      <c r="N93" s="25" t="s">
        <v>2659</v>
      </c>
      <c r="O93" s="32">
        <f>M93*AA93</f>
        <v>0</v>
      </c>
      <c r="P93" s="1">
        <v>3</v>
      </c>
      <c r="AA93" s="1">
        <f>IF(P93=1,$O$3,IF(P93=2,$O$4,$O$5))</f>
        <v>0</v>
      </c>
    </row>
    <row r="94">
      <c r="A94" s="1" t="s">
        <v>306</v>
      </c>
      <c r="E94" s="27" t="s">
        <v>4249</v>
      </c>
    </row>
    <row r="95" ht="25.5">
      <c r="A95" s="1" t="s">
        <v>308</v>
      </c>
      <c r="E95" s="33" t="s">
        <v>4539</v>
      </c>
    </row>
    <row r="96">
      <c r="A96" s="1" t="s">
        <v>309</v>
      </c>
      <c r="E96" s="27" t="s">
        <v>330</v>
      </c>
    </row>
    <row r="97">
      <c r="A97" s="1" t="s">
        <v>300</v>
      </c>
      <c r="B97" s="1">
        <v>22</v>
      </c>
      <c r="C97" s="26" t="s">
        <v>4452</v>
      </c>
      <c r="D97" t="s">
        <v>298</v>
      </c>
      <c r="E97" s="27" t="s">
        <v>4453</v>
      </c>
      <c r="F97" s="28" t="s">
        <v>327</v>
      </c>
      <c r="G97" s="29">
        <v>0.59999999999999998</v>
      </c>
      <c r="H97" s="28">
        <v>0</v>
      </c>
      <c r="I97" s="30">
        <f>ROUND(G97*H97,P4)</f>
        <v>0</v>
      </c>
      <c r="L97" s="31">
        <v>0</v>
      </c>
      <c r="M97" s="24">
        <f>ROUND(G97*L97,P4)</f>
        <v>0</v>
      </c>
      <c r="N97" s="25" t="s">
        <v>2659</v>
      </c>
      <c r="O97" s="32">
        <f>M97*AA97</f>
        <v>0</v>
      </c>
      <c r="P97" s="1">
        <v>3</v>
      </c>
      <c r="AA97" s="1">
        <f>IF(P97=1,$O$3,IF(P97=2,$O$4,$O$5))</f>
        <v>0</v>
      </c>
    </row>
    <row r="98">
      <c r="A98" s="1" t="s">
        <v>306</v>
      </c>
      <c r="E98" s="27" t="s">
        <v>4540</v>
      </c>
    </row>
    <row r="99" ht="25.5">
      <c r="A99" s="1" t="s">
        <v>308</v>
      </c>
      <c r="E99" s="33" t="s">
        <v>4541</v>
      </c>
    </row>
    <row r="100">
      <c r="A100" s="1" t="s">
        <v>309</v>
      </c>
      <c r="E100" s="27" t="s">
        <v>330</v>
      </c>
    </row>
    <row r="101">
      <c r="A101" s="1" t="s">
        <v>300</v>
      </c>
      <c r="B101" s="1">
        <v>23</v>
      </c>
      <c r="C101" s="26" t="s">
        <v>3408</v>
      </c>
      <c r="D101" t="s">
        <v>298</v>
      </c>
      <c r="E101" s="27" t="s">
        <v>3409</v>
      </c>
      <c r="F101" s="28" t="s">
        <v>327</v>
      </c>
      <c r="G101" s="29">
        <v>20.965</v>
      </c>
      <c r="H101" s="28">
        <v>0</v>
      </c>
      <c r="I101" s="30">
        <f>ROUND(G101*H101,P4)</f>
        <v>0</v>
      </c>
      <c r="L101" s="31">
        <v>0</v>
      </c>
      <c r="M101" s="24">
        <f>ROUND(G101*L101,P4)</f>
        <v>0</v>
      </c>
      <c r="N101" s="25" t="s">
        <v>2659</v>
      </c>
      <c r="O101" s="32">
        <f>M101*AA101</f>
        <v>0</v>
      </c>
      <c r="P101" s="1">
        <v>3</v>
      </c>
      <c r="AA101" s="1">
        <f>IF(P101=1,$O$3,IF(P101=2,$O$4,$O$5))</f>
        <v>0</v>
      </c>
    </row>
    <row r="102">
      <c r="A102" s="1" t="s">
        <v>306</v>
      </c>
      <c r="E102" s="27" t="s">
        <v>4513</v>
      </c>
    </row>
    <row r="103" ht="140.25">
      <c r="A103" s="1" t="s">
        <v>308</v>
      </c>
      <c r="E103" s="33" t="s">
        <v>4542</v>
      </c>
    </row>
    <row r="104">
      <c r="A104" s="1" t="s">
        <v>309</v>
      </c>
      <c r="E104" s="27" t="s">
        <v>330</v>
      </c>
    </row>
    <row r="105">
      <c r="A105" s="1" t="s">
        <v>297</v>
      </c>
      <c r="C105" s="22" t="s">
        <v>355</v>
      </c>
      <c r="E105" s="23" t="s">
        <v>356</v>
      </c>
      <c r="L105" s="24">
        <f>SUMIFS(L106:L117,A106:A117,"P")</f>
        <v>0</v>
      </c>
      <c r="M105" s="24">
        <f>SUMIFS(M106:M117,A106:A117,"P")</f>
        <v>0</v>
      </c>
      <c r="N105" s="25"/>
    </row>
    <row r="106" ht="25.5">
      <c r="A106" s="1" t="s">
        <v>300</v>
      </c>
      <c r="B106" s="1">
        <v>24</v>
      </c>
      <c r="C106" s="26" t="s">
        <v>4458</v>
      </c>
      <c r="D106" t="s">
        <v>298</v>
      </c>
      <c r="E106" s="27" t="s">
        <v>4459</v>
      </c>
      <c r="F106" s="28" t="s">
        <v>350</v>
      </c>
      <c r="G106" s="29">
        <v>123.492</v>
      </c>
      <c r="H106" s="28">
        <v>0</v>
      </c>
      <c r="I106" s="30">
        <f>ROUND(G106*H106,P4)</f>
        <v>0</v>
      </c>
      <c r="L106" s="31">
        <v>0</v>
      </c>
      <c r="M106" s="24">
        <f>ROUND(G106*L106,P4)</f>
        <v>0</v>
      </c>
      <c r="N106" s="25" t="s">
        <v>2659</v>
      </c>
      <c r="O106" s="32">
        <f>M106*AA106</f>
        <v>0</v>
      </c>
      <c r="P106" s="1">
        <v>3</v>
      </c>
      <c r="AA106" s="1">
        <f>IF(P106=1,$O$3,IF(P106=2,$O$4,$O$5))</f>
        <v>0</v>
      </c>
    </row>
    <row r="107">
      <c r="A107" s="1" t="s">
        <v>306</v>
      </c>
      <c r="E107" s="27" t="s">
        <v>4515</v>
      </c>
    </row>
    <row r="108" ht="63.75">
      <c r="A108" s="1" t="s">
        <v>308</v>
      </c>
      <c r="E108" s="33" t="s">
        <v>4543</v>
      </c>
    </row>
    <row r="109">
      <c r="A109" s="1" t="s">
        <v>309</v>
      </c>
      <c r="E109" s="27" t="s">
        <v>330</v>
      </c>
    </row>
    <row r="110" ht="25.5">
      <c r="A110" s="1" t="s">
        <v>300</v>
      </c>
      <c r="B110" s="1">
        <v>25</v>
      </c>
      <c r="C110" s="26" t="s">
        <v>4267</v>
      </c>
      <c r="D110" t="s">
        <v>298</v>
      </c>
      <c r="E110" s="27" t="s">
        <v>4268</v>
      </c>
      <c r="F110" s="28" t="s">
        <v>350</v>
      </c>
      <c r="G110" s="29">
        <v>10.598000000000001</v>
      </c>
      <c r="H110" s="28">
        <v>0</v>
      </c>
      <c r="I110" s="30">
        <f>ROUND(G110*H110,P4)</f>
        <v>0</v>
      </c>
      <c r="L110" s="31">
        <v>0</v>
      </c>
      <c r="M110" s="24">
        <f>ROUND(G110*L110,P4)</f>
        <v>0</v>
      </c>
      <c r="N110" s="25" t="s">
        <v>2659</v>
      </c>
      <c r="O110" s="32">
        <f>M110*AA110</f>
        <v>0</v>
      </c>
      <c r="P110" s="1">
        <v>3</v>
      </c>
      <c r="AA110" s="1">
        <f>IF(P110=1,$O$3,IF(P110=2,$O$4,$O$5))</f>
        <v>0</v>
      </c>
    </row>
    <row r="111">
      <c r="A111" s="1" t="s">
        <v>306</v>
      </c>
      <c r="E111" s="27" t="s">
        <v>4544</v>
      </c>
    </row>
    <row r="112" ht="63.75">
      <c r="A112" s="1" t="s">
        <v>308</v>
      </c>
      <c r="E112" s="33" t="s">
        <v>4545</v>
      </c>
    </row>
    <row r="113">
      <c r="A113" s="1" t="s">
        <v>309</v>
      </c>
      <c r="E113" s="27" t="s">
        <v>330</v>
      </c>
    </row>
    <row r="114">
      <c r="A114" s="1" t="s">
        <v>300</v>
      </c>
      <c r="B114" s="1">
        <v>26</v>
      </c>
      <c r="C114" s="26" t="s">
        <v>4271</v>
      </c>
      <c r="D114" t="s">
        <v>298</v>
      </c>
      <c r="E114" s="27" t="s">
        <v>4272</v>
      </c>
      <c r="F114" s="28" t="s">
        <v>350</v>
      </c>
      <c r="G114" s="29">
        <v>10.598000000000001</v>
      </c>
      <c r="H114" s="28">
        <v>0</v>
      </c>
      <c r="I114" s="30">
        <f>ROUND(G114*H114,P4)</f>
        <v>0</v>
      </c>
      <c r="L114" s="31">
        <v>0</v>
      </c>
      <c r="M114" s="24">
        <f>ROUND(G114*L114,P4)</f>
        <v>0</v>
      </c>
      <c r="N114" s="25" t="s">
        <v>2659</v>
      </c>
      <c r="O114" s="32">
        <f>M114*AA114</f>
        <v>0</v>
      </c>
      <c r="P114" s="1">
        <v>3</v>
      </c>
      <c r="AA114" s="1">
        <f>IF(P114=1,$O$3,IF(P114=2,$O$4,$O$5))</f>
        <v>0</v>
      </c>
    </row>
    <row r="115">
      <c r="A115" s="1" t="s">
        <v>306</v>
      </c>
      <c r="E115" s="27" t="s">
        <v>4464</v>
      </c>
    </row>
    <row r="116" ht="63.75">
      <c r="A116" s="1" t="s">
        <v>308</v>
      </c>
      <c r="E116" s="33" t="s">
        <v>4545</v>
      </c>
    </row>
    <row r="117">
      <c r="A117" s="1" t="s">
        <v>309</v>
      </c>
      <c r="E117" s="27" t="s">
        <v>330</v>
      </c>
    </row>
    <row r="118">
      <c r="A118" s="1" t="s">
        <v>297</v>
      </c>
      <c r="C118" s="22" t="s">
        <v>643</v>
      </c>
      <c r="E118" s="23" t="s">
        <v>3134</v>
      </c>
      <c r="L118" s="24">
        <f>SUMIFS(L119:L134,A119:A134,"P")</f>
        <v>0</v>
      </c>
      <c r="M118" s="24">
        <f>SUMIFS(M119:M134,A119:A134,"P")</f>
        <v>0</v>
      </c>
      <c r="N118" s="25"/>
    </row>
    <row r="119">
      <c r="A119" s="1" t="s">
        <v>300</v>
      </c>
      <c r="B119" s="1">
        <v>27</v>
      </c>
      <c r="C119" s="26" t="s">
        <v>4519</v>
      </c>
      <c r="D119" t="s">
        <v>298</v>
      </c>
      <c r="E119" s="27" t="s">
        <v>4520</v>
      </c>
      <c r="F119" s="28" t="s">
        <v>333</v>
      </c>
      <c r="G119" s="29">
        <v>14.48</v>
      </c>
      <c r="H119" s="28">
        <v>0</v>
      </c>
      <c r="I119" s="30">
        <f>ROUND(G119*H119,P4)</f>
        <v>0</v>
      </c>
      <c r="L119" s="31">
        <v>0</v>
      </c>
      <c r="M119" s="24">
        <f>ROUND(G119*L119,P4)</f>
        <v>0</v>
      </c>
      <c r="N119" s="25" t="s">
        <v>2659</v>
      </c>
      <c r="O119" s="32">
        <f>M119*AA119</f>
        <v>0</v>
      </c>
      <c r="P119" s="1">
        <v>3</v>
      </c>
      <c r="AA119" s="1">
        <f>IF(P119=1,$O$3,IF(P119=2,$O$4,$O$5))</f>
        <v>0</v>
      </c>
    </row>
    <row r="120">
      <c r="A120" s="1" t="s">
        <v>306</v>
      </c>
      <c r="E120" s="27" t="s">
        <v>4521</v>
      </c>
    </row>
    <row r="121" ht="51">
      <c r="A121" s="1" t="s">
        <v>308</v>
      </c>
      <c r="E121" s="33" t="s">
        <v>4546</v>
      </c>
    </row>
    <row r="122">
      <c r="A122" s="1" t="s">
        <v>309</v>
      </c>
      <c r="E122" s="27" t="s">
        <v>330</v>
      </c>
    </row>
    <row r="123">
      <c r="A123" s="1" t="s">
        <v>300</v>
      </c>
      <c r="B123" s="1">
        <v>28</v>
      </c>
      <c r="C123" s="26" t="s">
        <v>4310</v>
      </c>
      <c r="D123" t="s">
        <v>298</v>
      </c>
      <c r="E123" s="27" t="s">
        <v>4311</v>
      </c>
      <c r="F123" s="28" t="s">
        <v>327</v>
      </c>
      <c r="G123" s="29">
        <v>0.10000000000000001</v>
      </c>
      <c r="H123" s="28">
        <v>0</v>
      </c>
      <c r="I123" s="30">
        <f>ROUND(G123*H123,P4)</f>
        <v>0</v>
      </c>
      <c r="L123" s="31">
        <v>0</v>
      </c>
      <c r="M123" s="24">
        <f>ROUND(G123*L123,P4)</f>
        <v>0</v>
      </c>
      <c r="N123" s="25" t="s">
        <v>2659</v>
      </c>
      <c r="O123" s="32">
        <f>M123*AA123</f>
        <v>0</v>
      </c>
      <c r="P123" s="1">
        <v>3</v>
      </c>
      <c r="AA123" s="1">
        <f>IF(P123=1,$O$3,IF(P123=2,$O$4,$O$5))</f>
        <v>0</v>
      </c>
    </row>
    <row r="124">
      <c r="A124" s="1" t="s">
        <v>306</v>
      </c>
      <c r="E124" s="27" t="s">
        <v>4523</v>
      </c>
    </row>
    <row r="125">
      <c r="A125" s="1" t="s">
        <v>308</v>
      </c>
      <c r="E125" s="33" t="s">
        <v>4313</v>
      </c>
    </row>
    <row r="126">
      <c r="A126" s="1" t="s">
        <v>309</v>
      </c>
      <c r="E126" s="27" t="s">
        <v>330</v>
      </c>
    </row>
    <row r="127">
      <c r="A127" s="1" t="s">
        <v>300</v>
      </c>
      <c r="B127" s="1">
        <v>29</v>
      </c>
      <c r="C127" s="26" t="s">
        <v>4314</v>
      </c>
      <c r="D127" t="s">
        <v>298</v>
      </c>
      <c r="E127" s="27" t="s">
        <v>4315</v>
      </c>
      <c r="F127" s="28" t="s">
        <v>327</v>
      </c>
      <c r="G127" s="29">
        <v>0.10000000000000001</v>
      </c>
      <c r="H127" s="28">
        <v>0</v>
      </c>
      <c r="I127" s="30">
        <f>ROUND(G127*H127,P4)</f>
        <v>0</v>
      </c>
      <c r="L127" s="31">
        <v>0</v>
      </c>
      <c r="M127" s="24">
        <f>ROUND(G127*L127,P4)</f>
        <v>0</v>
      </c>
      <c r="N127" s="25" t="s">
        <v>2659</v>
      </c>
      <c r="O127" s="32">
        <f>M127*AA127</f>
        <v>0</v>
      </c>
      <c r="P127" s="1">
        <v>3</v>
      </c>
      <c r="AA127" s="1">
        <f>IF(P127=1,$O$3,IF(P127=2,$O$4,$O$5))</f>
        <v>0</v>
      </c>
    </row>
    <row r="128">
      <c r="A128" s="1" t="s">
        <v>306</v>
      </c>
      <c r="E128" s="27" t="s">
        <v>4523</v>
      </c>
    </row>
    <row r="129">
      <c r="A129" s="1" t="s">
        <v>308</v>
      </c>
      <c r="E129" s="33" t="s">
        <v>4313</v>
      </c>
    </row>
    <row r="130">
      <c r="A130" s="1" t="s">
        <v>309</v>
      </c>
      <c r="E130" s="27" t="s">
        <v>330</v>
      </c>
    </row>
    <row r="131">
      <c r="A131" s="1" t="s">
        <v>300</v>
      </c>
      <c r="B131" s="1">
        <v>30</v>
      </c>
      <c r="C131" s="26" t="s">
        <v>4317</v>
      </c>
      <c r="D131" t="s">
        <v>298</v>
      </c>
      <c r="E131" s="27" t="s">
        <v>4318</v>
      </c>
      <c r="F131" s="28" t="s">
        <v>359</v>
      </c>
      <c r="G131" s="29">
        <v>2</v>
      </c>
      <c r="H131" s="28">
        <v>0</v>
      </c>
      <c r="I131" s="30">
        <f>ROUND(G131*H131,P4)</f>
        <v>0</v>
      </c>
      <c r="L131" s="31">
        <v>0</v>
      </c>
      <c r="M131" s="24">
        <f>ROUND(G131*L131,P4)</f>
        <v>0</v>
      </c>
      <c r="N131" s="25" t="s">
        <v>780</v>
      </c>
      <c r="O131" s="32">
        <f>M131*AA131</f>
        <v>0</v>
      </c>
      <c r="P131" s="1">
        <v>3</v>
      </c>
      <c r="AA131" s="1">
        <f>IF(P131=1,$O$3,IF(P131=2,$O$4,$O$5))</f>
        <v>0</v>
      </c>
    </row>
    <row r="132">
      <c r="A132" s="1" t="s">
        <v>306</v>
      </c>
      <c r="E132" s="27" t="s">
        <v>4319</v>
      </c>
    </row>
    <row r="133">
      <c r="A133" s="1" t="s">
        <v>308</v>
      </c>
      <c r="E133" s="33" t="s">
        <v>4320</v>
      </c>
    </row>
    <row r="134">
      <c r="A134" s="1" t="s">
        <v>309</v>
      </c>
      <c r="E134" s="27" t="s">
        <v>4321</v>
      </c>
    </row>
    <row r="135">
      <c r="A135" s="1" t="s">
        <v>297</v>
      </c>
      <c r="C135" s="22" t="s">
        <v>1059</v>
      </c>
      <c r="E135" s="23" t="s">
        <v>1060</v>
      </c>
      <c r="L135" s="24">
        <f>SUMIFS(L136:L159,A136:A159,"P")</f>
        <v>0</v>
      </c>
      <c r="M135" s="24">
        <f>SUMIFS(M136:M159,A136:A159,"P")</f>
        <v>0</v>
      </c>
      <c r="N135" s="25"/>
    </row>
    <row r="136" ht="25.5">
      <c r="A136" s="1" t="s">
        <v>300</v>
      </c>
      <c r="B136" s="1">
        <v>31</v>
      </c>
      <c r="C136" s="26" t="s">
        <v>301</v>
      </c>
      <c r="D136" t="s">
        <v>302</v>
      </c>
      <c r="E136" s="27" t="s">
        <v>303</v>
      </c>
      <c r="F136" s="28" t="s">
        <v>304</v>
      </c>
      <c r="G136" s="29">
        <v>314.08100000000002</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63.75">
      <c r="A138" s="1" t="s">
        <v>308</v>
      </c>
      <c r="E138" s="33" t="s">
        <v>4547</v>
      </c>
    </row>
    <row r="139" ht="153">
      <c r="A139" s="1" t="s">
        <v>309</v>
      </c>
      <c r="E139" s="27" t="s">
        <v>310</v>
      </c>
    </row>
    <row r="140" ht="25.5">
      <c r="A140" s="1" t="s">
        <v>300</v>
      </c>
      <c r="B140" s="1">
        <v>32</v>
      </c>
      <c r="C140" s="26" t="s">
        <v>1952</v>
      </c>
      <c r="D140" t="s">
        <v>1953</v>
      </c>
      <c r="E140" s="27" t="s">
        <v>1954</v>
      </c>
      <c r="F140" s="28" t="s">
        <v>304</v>
      </c>
      <c r="G140" s="29">
        <v>1</v>
      </c>
      <c r="H140" s="28">
        <v>0</v>
      </c>
      <c r="I140" s="30">
        <f>ROUND(G140*H140,P4)</f>
        <v>0</v>
      </c>
      <c r="L140" s="31">
        <v>0</v>
      </c>
      <c r="M140" s="24">
        <f>ROUND(G140*L140,P4)</f>
        <v>0</v>
      </c>
      <c r="N140" s="25" t="s">
        <v>305</v>
      </c>
      <c r="O140" s="32">
        <f>M140*AA140</f>
        <v>0</v>
      </c>
      <c r="P140" s="1">
        <v>3</v>
      </c>
      <c r="AA140" s="1">
        <f>IF(P140=1,$O$3,IF(P140=2,$O$4,$O$5))</f>
        <v>0</v>
      </c>
    </row>
    <row r="141">
      <c r="A141" s="1" t="s">
        <v>306</v>
      </c>
      <c r="E141" s="27" t="s">
        <v>307</v>
      </c>
    </row>
    <row r="142">
      <c r="A142" s="1" t="s">
        <v>308</v>
      </c>
      <c r="E142" s="33" t="s">
        <v>4183</v>
      </c>
    </row>
    <row r="143" ht="153">
      <c r="A143" s="1" t="s">
        <v>309</v>
      </c>
      <c r="E143" s="27" t="s">
        <v>310</v>
      </c>
    </row>
    <row r="144" ht="25.5">
      <c r="A144" s="1" t="s">
        <v>300</v>
      </c>
      <c r="B144" s="1">
        <v>33</v>
      </c>
      <c r="C144" s="26" t="s">
        <v>3540</v>
      </c>
      <c r="D144" t="s">
        <v>3541</v>
      </c>
      <c r="E144" s="27" t="s">
        <v>3542</v>
      </c>
      <c r="F144" s="28" t="s">
        <v>304</v>
      </c>
      <c r="G144" s="29">
        <v>171.31700000000001</v>
      </c>
      <c r="H144" s="28">
        <v>0</v>
      </c>
      <c r="I144" s="30">
        <f>ROUND(G144*H144,P4)</f>
        <v>0</v>
      </c>
      <c r="L144" s="31">
        <v>0</v>
      </c>
      <c r="M144" s="24">
        <f>ROUND(G144*L144,P4)</f>
        <v>0</v>
      </c>
      <c r="N144" s="25" t="s">
        <v>305</v>
      </c>
      <c r="O144" s="32">
        <f>M144*AA144</f>
        <v>0</v>
      </c>
      <c r="P144" s="1">
        <v>3</v>
      </c>
      <c r="AA144" s="1">
        <f>IF(P144=1,$O$3,IF(P144=2,$O$4,$O$5))</f>
        <v>0</v>
      </c>
    </row>
    <row r="145">
      <c r="A145" s="1" t="s">
        <v>306</v>
      </c>
      <c r="E145" s="27" t="s">
        <v>307</v>
      </c>
    </row>
    <row r="146" ht="63.75">
      <c r="A146" s="1" t="s">
        <v>308</v>
      </c>
      <c r="E146" s="33" t="s">
        <v>4548</v>
      </c>
    </row>
    <row r="147" ht="153">
      <c r="A147" s="1" t="s">
        <v>309</v>
      </c>
      <c r="E147" s="27" t="s">
        <v>310</v>
      </c>
    </row>
    <row r="148" ht="25.5">
      <c r="A148" s="1" t="s">
        <v>300</v>
      </c>
      <c r="B148" s="1">
        <v>34</v>
      </c>
      <c r="C148" s="26" t="s">
        <v>2722</v>
      </c>
      <c r="D148" t="s">
        <v>2723</v>
      </c>
      <c r="E148" s="27" t="s">
        <v>2724</v>
      </c>
      <c r="F148" s="28" t="s">
        <v>304</v>
      </c>
      <c r="G148" s="29">
        <v>1</v>
      </c>
      <c r="H148" s="28">
        <v>0</v>
      </c>
      <c r="I148" s="30">
        <f>ROUND(G148*H148,P4)</f>
        <v>0</v>
      </c>
      <c r="L148" s="31">
        <v>0</v>
      </c>
      <c r="M148" s="24">
        <f>ROUND(G148*L148,P4)</f>
        <v>0</v>
      </c>
      <c r="N148" s="25" t="s">
        <v>305</v>
      </c>
      <c r="O148" s="32">
        <f>M148*AA148</f>
        <v>0</v>
      </c>
      <c r="P148" s="1">
        <v>3</v>
      </c>
      <c r="AA148" s="1">
        <f>IF(P148=1,$O$3,IF(P148=2,$O$4,$O$5))</f>
        <v>0</v>
      </c>
    </row>
    <row r="149">
      <c r="A149" s="1" t="s">
        <v>306</v>
      </c>
      <c r="E149" s="27" t="s">
        <v>307</v>
      </c>
    </row>
    <row r="150">
      <c r="A150" s="1" t="s">
        <v>308</v>
      </c>
      <c r="E150" s="33" t="s">
        <v>4183</v>
      </c>
    </row>
    <row r="151" ht="153">
      <c r="A151" s="1" t="s">
        <v>309</v>
      </c>
      <c r="E151" s="27" t="s">
        <v>310</v>
      </c>
    </row>
    <row r="152" ht="25.5">
      <c r="A152" s="1" t="s">
        <v>300</v>
      </c>
      <c r="B152" s="1">
        <v>35</v>
      </c>
      <c r="C152" s="26" t="s">
        <v>3546</v>
      </c>
      <c r="D152" t="s">
        <v>3547</v>
      </c>
      <c r="E152" s="27" t="s">
        <v>3548</v>
      </c>
      <c r="F152" s="28" t="s">
        <v>304</v>
      </c>
      <c r="G152" s="29">
        <v>1</v>
      </c>
      <c r="H152" s="28">
        <v>0</v>
      </c>
      <c r="I152" s="30">
        <f>ROUND(G152*H152,P4)</f>
        <v>0</v>
      </c>
      <c r="L152" s="31">
        <v>0</v>
      </c>
      <c r="M152" s="24">
        <f>ROUND(G152*L152,P4)</f>
        <v>0</v>
      </c>
      <c r="N152" s="25" t="s">
        <v>305</v>
      </c>
      <c r="O152" s="32">
        <f>M152*AA152</f>
        <v>0</v>
      </c>
      <c r="P152" s="1">
        <v>3</v>
      </c>
      <c r="AA152" s="1">
        <f>IF(P152=1,$O$3,IF(P152=2,$O$4,$O$5))</f>
        <v>0</v>
      </c>
    </row>
    <row r="153">
      <c r="A153" s="1" t="s">
        <v>306</v>
      </c>
      <c r="E153" s="27" t="s">
        <v>307</v>
      </c>
    </row>
    <row r="154">
      <c r="A154" s="1" t="s">
        <v>308</v>
      </c>
      <c r="E154" s="33" t="s">
        <v>4183</v>
      </c>
    </row>
    <row r="155" ht="153">
      <c r="A155" s="1" t="s">
        <v>309</v>
      </c>
      <c r="E155" s="27" t="s">
        <v>310</v>
      </c>
    </row>
    <row r="156" ht="25.5">
      <c r="A156" s="1" t="s">
        <v>300</v>
      </c>
      <c r="B156" s="1">
        <v>36</v>
      </c>
      <c r="C156" s="26" t="s">
        <v>1064</v>
      </c>
      <c r="D156" t="s">
        <v>1065</v>
      </c>
      <c r="E156" s="27" t="s">
        <v>1066</v>
      </c>
      <c r="F156" s="28" t="s">
        <v>304</v>
      </c>
      <c r="G156" s="29">
        <v>0.10000000000000001</v>
      </c>
      <c r="H156" s="28">
        <v>0</v>
      </c>
      <c r="I156" s="30">
        <f>ROUND(G156*H156,P4)</f>
        <v>0</v>
      </c>
      <c r="L156" s="31">
        <v>0</v>
      </c>
      <c r="M156" s="24">
        <f>ROUND(G156*L156,P4)</f>
        <v>0</v>
      </c>
      <c r="N156" s="25" t="s">
        <v>305</v>
      </c>
      <c r="O156" s="32">
        <f>M156*AA156</f>
        <v>0</v>
      </c>
      <c r="P156" s="1">
        <v>3</v>
      </c>
      <c r="AA156" s="1">
        <f>IF(P156=1,$O$3,IF(P156=2,$O$4,$O$5))</f>
        <v>0</v>
      </c>
    </row>
    <row r="157">
      <c r="A157" s="1" t="s">
        <v>306</v>
      </c>
      <c r="E157" s="27" t="s">
        <v>307</v>
      </c>
    </row>
    <row r="158">
      <c r="A158" s="1" t="s">
        <v>308</v>
      </c>
      <c r="E158" s="33" t="s">
        <v>4313</v>
      </c>
    </row>
    <row r="159" ht="153">
      <c r="A159" s="1" t="s">
        <v>309</v>
      </c>
      <c r="E159" s="27" t="s">
        <v>310</v>
      </c>
    </row>
  </sheetData>
  <sheetProtection sheet="1" objects="1" scenarios="1" spinCount="100000" saltValue="yy+I4g7YXR/HtQxJtiuESRdF03C9t/KW0inkCnu8e3Xt9PvustSAgrWqsJD6EjxSbmBLs/whCCWv3l2Ui14fzQ==" hashValue="lUf/GeEBHzLdmJWemKaJTvfJIbv7YbAMm+V3+1ieTodXoy9m85Iv5BJvQKijpzE99JqVSd+tmBNRid/Q1H2y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COUNTIFS(L8:L153,"=0",A8:A153,"P")+COUNTIFS(L8:L153,"",A8:A153,"P")+SUM(Q8:Q153)</f>
        <v>0</v>
      </c>
    </row>
    <row r="8">
      <c r="A8" s="1" t="s">
        <v>295</v>
      </c>
      <c r="C8" s="22" t="s">
        <v>4549</v>
      </c>
      <c r="E8" s="23" t="s">
        <v>141</v>
      </c>
      <c r="L8" s="24">
        <f>L9+L46+L63+L68+L93+L102+L107+L128</f>
        <v>0</v>
      </c>
      <c r="M8" s="24">
        <f>M9+M46+M63+M68+M93+M102+M107+M128</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23</v>
      </c>
      <c r="H10" s="28">
        <v>0</v>
      </c>
      <c r="I10" s="30">
        <f>ROUND(G10*H10,P4)</f>
        <v>0</v>
      </c>
      <c r="L10" s="31">
        <v>0</v>
      </c>
      <c r="M10" s="24">
        <f>ROUND(G10*L10,P4)</f>
        <v>0</v>
      </c>
      <c r="N10" s="25" t="s">
        <v>2659</v>
      </c>
      <c r="O10" s="32">
        <f>M10*AA10</f>
        <v>0</v>
      </c>
      <c r="P10" s="1">
        <v>3</v>
      </c>
      <c r="AA10" s="1">
        <f>IF(P10=1,$O$3,IF(P10=2,$O$4,$O$5))</f>
        <v>0</v>
      </c>
    </row>
    <row r="11">
      <c r="A11" s="1" t="s">
        <v>306</v>
      </c>
      <c r="E11" s="27" t="s">
        <v>4389</v>
      </c>
    </row>
    <row r="12" ht="25.5">
      <c r="A12" s="1" t="s">
        <v>308</v>
      </c>
      <c r="E12" s="33" t="s">
        <v>4550</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4551</v>
      </c>
    </row>
    <row r="17">
      <c r="A17" s="1" t="s">
        <v>309</v>
      </c>
      <c r="E17" s="27" t="s">
        <v>330</v>
      </c>
    </row>
    <row r="18">
      <c r="A18" s="1" t="s">
        <v>300</v>
      </c>
      <c r="B18" s="1">
        <v>3</v>
      </c>
      <c r="C18" s="26" t="s">
        <v>4392</v>
      </c>
      <c r="D18" t="s">
        <v>298</v>
      </c>
      <c r="E18" s="27" t="s">
        <v>4393</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4552</v>
      </c>
    </row>
    <row r="21">
      <c r="A21" s="1" t="s">
        <v>309</v>
      </c>
      <c r="E21" s="27" t="s">
        <v>330</v>
      </c>
    </row>
    <row r="22">
      <c r="A22" s="1" t="s">
        <v>300</v>
      </c>
      <c r="B22" s="1">
        <v>4</v>
      </c>
      <c r="C22" s="26" t="s">
        <v>759</v>
      </c>
      <c r="D22" t="s">
        <v>298</v>
      </c>
      <c r="E22" s="27" t="s">
        <v>760</v>
      </c>
      <c r="F22" s="28" t="s">
        <v>327</v>
      </c>
      <c r="G22" s="29">
        <v>68</v>
      </c>
      <c r="H22" s="28">
        <v>0</v>
      </c>
      <c r="I22" s="30">
        <f>ROUND(G22*H22,P4)</f>
        <v>0</v>
      </c>
      <c r="L22" s="31">
        <v>0</v>
      </c>
      <c r="M22" s="24">
        <f>ROUND(G22*L22,P4)</f>
        <v>0</v>
      </c>
      <c r="N22" s="25" t="s">
        <v>2659</v>
      </c>
      <c r="O22" s="32">
        <f>M22*AA22</f>
        <v>0</v>
      </c>
      <c r="P22" s="1">
        <v>3</v>
      </c>
      <c r="AA22" s="1">
        <f>IF(P22=1,$O$3,IF(P22=2,$O$4,$O$5))</f>
        <v>0</v>
      </c>
    </row>
    <row r="23" ht="25.5">
      <c r="A23" s="1" t="s">
        <v>306</v>
      </c>
      <c r="E23" s="27" t="s">
        <v>4553</v>
      </c>
    </row>
    <row r="24" ht="38.25">
      <c r="A24" s="1" t="s">
        <v>308</v>
      </c>
      <c r="E24" s="33" t="s">
        <v>4554</v>
      </c>
    </row>
    <row r="25">
      <c r="A25" s="1" t="s">
        <v>309</v>
      </c>
      <c r="E25" s="27" t="s">
        <v>330</v>
      </c>
    </row>
    <row r="26">
      <c r="A26" s="1" t="s">
        <v>300</v>
      </c>
      <c r="B26" s="1">
        <v>5</v>
      </c>
      <c r="C26" s="26" t="s">
        <v>4176</v>
      </c>
      <c r="D26" t="s">
        <v>298</v>
      </c>
      <c r="E26" s="27" t="s">
        <v>4177</v>
      </c>
      <c r="F26" s="28" t="s">
        <v>327</v>
      </c>
      <c r="G26" s="29">
        <v>54.399999999999999</v>
      </c>
      <c r="H26" s="28">
        <v>0</v>
      </c>
      <c r="I26" s="30">
        <f>ROUND(G26*H26,P4)</f>
        <v>0</v>
      </c>
      <c r="L26" s="31">
        <v>0</v>
      </c>
      <c r="M26" s="24">
        <f>ROUND(G26*L26,P4)</f>
        <v>0</v>
      </c>
      <c r="N26" s="25" t="s">
        <v>2659</v>
      </c>
      <c r="O26" s="32">
        <f>M26*AA26</f>
        <v>0</v>
      </c>
      <c r="P26" s="1">
        <v>3</v>
      </c>
      <c r="AA26" s="1">
        <f>IF(P26=1,$O$3,IF(P26=2,$O$4,$O$5))</f>
        <v>0</v>
      </c>
    </row>
    <row r="27" ht="25.5">
      <c r="A27" s="1" t="s">
        <v>306</v>
      </c>
      <c r="E27" s="27" t="s">
        <v>4555</v>
      </c>
    </row>
    <row r="28" ht="38.25">
      <c r="A28" s="1" t="s">
        <v>308</v>
      </c>
      <c r="E28" s="33" t="s">
        <v>4556</v>
      </c>
    </row>
    <row r="29">
      <c r="A29" s="1" t="s">
        <v>309</v>
      </c>
      <c r="E29" s="27" t="s">
        <v>330</v>
      </c>
    </row>
    <row r="30">
      <c r="A30" s="1" t="s">
        <v>300</v>
      </c>
      <c r="B30" s="1">
        <v>6</v>
      </c>
      <c r="C30" s="26" t="s">
        <v>4179</v>
      </c>
      <c r="D30" t="s">
        <v>298</v>
      </c>
      <c r="E30" s="27" t="s">
        <v>4180</v>
      </c>
      <c r="F30" s="28" t="s">
        <v>327</v>
      </c>
      <c r="G30" s="29">
        <v>13.6</v>
      </c>
      <c r="H30" s="28">
        <v>0</v>
      </c>
      <c r="I30" s="30">
        <f>ROUND(G30*H30,P4)</f>
        <v>0</v>
      </c>
      <c r="L30" s="31">
        <v>0</v>
      </c>
      <c r="M30" s="24">
        <f>ROUND(G30*L30,P4)</f>
        <v>0</v>
      </c>
      <c r="N30" s="25" t="s">
        <v>2659</v>
      </c>
      <c r="O30" s="32">
        <f>M30*AA30</f>
        <v>0</v>
      </c>
      <c r="P30" s="1">
        <v>3</v>
      </c>
      <c r="AA30" s="1">
        <f>IF(P30=1,$O$3,IF(P30=2,$O$4,$O$5))</f>
        <v>0</v>
      </c>
    </row>
    <row r="31" ht="25.5">
      <c r="A31" s="1" t="s">
        <v>306</v>
      </c>
      <c r="E31" s="27" t="s">
        <v>4557</v>
      </c>
    </row>
    <row r="32" ht="38.25">
      <c r="A32" s="1" t="s">
        <v>308</v>
      </c>
      <c r="E32" s="33" t="s">
        <v>4558</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4183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10.92</v>
      </c>
      <c r="H47" s="28">
        <v>0</v>
      </c>
      <c r="I47" s="30">
        <f>ROUND(G47*H47,P4)</f>
        <v>0</v>
      </c>
      <c r="L47" s="31">
        <v>0</v>
      </c>
      <c r="M47" s="24">
        <f>ROUND(G47*L47,P4)</f>
        <v>0</v>
      </c>
      <c r="N47" s="25" t="s">
        <v>2659</v>
      </c>
      <c r="O47" s="32">
        <f>M47*AA47</f>
        <v>0</v>
      </c>
      <c r="P47" s="1">
        <v>3</v>
      </c>
      <c r="AA47" s="1">
        <f>IF(P47=1,$O$3,IF(P47=2,$O$4,$O$5))</f>
        <v>0</v>
      </c>
    </row>
    <row r="48">
      <c r="A48" s="1" t="s">
        <v>306</v>
      </c>
      <c r="E48" s="27" t="s">
        <v>4411</v>
      </c>
    </row>
    <row r="49" ht="51">
      <c r="A49" s="1" t="s">
        <v>308</v>
      </c>
      <c r="E49" s="33" t="s">
        <v>4559</v>
      </c>
    </row>
    <row r="50">
      <c r="A50" s="1" t="s">
        <v>309</v>
      </c>
      <c r="E50" s="27" t="s">
        <v>330</v>
      </c>
    </row>
    <row r="51">
      <c r="A51" s="1" t="s">
        <v>300</v>
      </c>
      <c r="B51" s="1">
        <v>11</v>
      </c>
      <c r="C51" s="26" t="s">
        <v>3704</v>
      </c>
      <c r="D51" t="s">
        <v>298</v>
      </c>
      <c r="E51" s="27" t="s">
        <v>4413</v>
      </c>
      <c r="F51" s="28" t="s">
        <v>304</v>
      </c>
      <c r="G51" s="29">
        <v>1.3129999999999999</v>
      </c>
      <c r="H51" s="28">
        <v>0</v>
      </c>
      <c r="I51" s="30">
        <f>ROUND(G51*H51,P4)</f>
        <v>0</v>
      </c>
      <c r="L51" s="31">
        <v>0</v>
      </c>
      <c r="M51" s="24">
        <f>ROUND(G51*L51,P4)</f>
        <v>0</v>
      </c>
      <c r="N51" s="25" t="s">
        <v>2659</v>
      </c>
      <c r="O51" s="32">
        <f>M51*AA51</f>
        <v>0</v>
      </c>
      <c r="P51" s="1">
        <v>3</v>
      </c>
      <c r="AA51" s="1">
        <f>IF(P51=1,$O$3,IF(P51=2,$O$4,$O$5))</f>
        <v>0</v>
      </c>
    </row>
    <row r="52">
      <c r="A52" s="1" t="s">
        <v>306</v>
      </c>
      <c r="E52" s="27" t="s">
        <v>4414</v>
      </c>
    </row>
    <row r="53" ht="25.5">
      <c r="A53" s="1" t="s">
        <v>308</v>
      </c>
      <c r="E53" s="33" t="s">
        <v>4560</v>
      </c>
    </row>
    <row r="54">
      <c r="A54" s="1" t="s">
        <v>309</v>
      </c>
      <c r="E54" s="27" t="s">
        <v>330</v>
      </c>
    </row>
    <row r="55">
      <c r="A55" s="1" t="s">
        <v>300</v>
      </c>
      <c r="B55" s="1">
        <v>12</v>
      </c>
      <c r="C55" s="26" t="s">
        <v>4416</v>
      </c>
      <c r="D55" t="s">
        <v>298</v>
      </c>
      <c r="E55" s="27" t="s">
        <v>4417</v>
      </c>
      <c r="F55" s="28" t="s">
        <v>304</v>
      </c>
      <c r="G55" s="29">
        <v>0.97799999999999998</v>
      </c>
      <c r="H55" s="28">
        <v>0</v>
      </c>
      <c r="I55" s="30">
        <f>ROUND(G55*H55,P4)</f>
        <v>0</v>
      </c>
      <c r="L55" s="31">
        <v>0</v>
      </c>
      <c r="M55" s="24">
        <f>ROUND(G55*L55,P4)</f>
        <v>0</v>
      </c>
      <c r="N55" s="25" t="s">
        <v>2659</v>
      </c>
      <c r="O55" s="32">
        <f>M55*AA55</f>
        <v>0</v>
      </c>
      <c r="P55" s="1">
        <v>3</v>
      </c>
      <c r="AA55" s="1">
        <f>IF(P55=1,$O$3,IF(P55=2,$O$4,$O$5))</f>
        <v>0</v>
      </c>
    </row>
    <row r="56">
      <c r="A56" s="1" t="s">
        <v>306</v>
      </c>
      <c r="E56" s="27" t="s">
        <v>4414</v>
      </c>
    </row>
    <row r="57" ht="25.5">
      <c r="A57" s="1" t="s">
        <v>308</v>
      </c>
      <c r="E57" s="33" t="s">
        <v>4561</v>
      </c>
    </row>
    <row r="58">
      <c r="A58" s="1" t="s">
        <v>309</v>
      </c>
      <c r="E58" s="27" t="s">
        <v>330</v>
      </c>
    </row>
    <row r="59">
      <c r="A59" s="1" t="s">
        <v>300</v>
      </c>
      <c r="B59" s="1">
        <v>13</v>
      </c>
      <c r="C59" s="26" t="s">
        <v>4420</v>
      </c>
      <c r="D59" t="s">
        <v>298</v>
      </c>
      <c r="E59" s="27" t="s">
        <v>4421</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4422</v>
      </c>
    </row>
    <row r="61">
      <c r="A61" s="1" t="s">
        <v>308</v>
      </c>
      <c r="E61" s="33" t="s">
        <v>4423</v>
      </c>
    </row>
    <row r="62" ht="38.25">
      <c r="A62" s="1" t="s">
        <v>309</v>
      </c>
      <c r="E62" s="27" t="s">
        <v>4424</v>
      </c>
    </row>
    <row r="63">
      <c r="A63" s="1" t="s">
        <v>297</v>
      </c>
      <c r="C63" s="22" t="s">
        <v>923</v>
      </c>
      <c r="E63" s="23" t="s">
        <v>3729</v>
      </c>
      <c r="L63" s="24">
        <f>SUMIFS(L64:L67,A64:A67,"P")</f>
        <v>0</v>
      </c>
      <c r="M63" s="24">
        <f>SUMIFS(M64:M67,A64:A67,"P")</f>
        <v>0</v>
      </c>
      <c r="N63" s="25"/>
    </row>
    <row r="64">
      <c r="A64" s="1" t="s">
        <v>300</v>
      </c>
      <c r="B64" s="1">
        <v>14</v>
      </c>
      <c r="C64" s="26" t="s">
        <v>4441</v>
      </c>
      <c r="D64" t="s">
        <v>298</v>
      </c>
      <c r="E64" s="27" t="s">
        <v>4442</v>
      </c>
      <c r="F64" s="28" t="s">
        <v>327</v>
      </c>
      <c r="G64" s="29">
        <v>19.02</v>
      </c>
      <c r="H64" s="28">
        <v>0</v>
      </c>
      <c r="I64" s="30">
        <f>ROUND(G64*H64,P4)</f>
        <v>0</v>
      </c>
      <c r="L64" s="31">
        <v>0</v>
      </c>
      <c r="M64" s="24">
        <f>ROUND(G64*L64,P4)</f>
        <v>0</v>
      </c>
      <c r="N64" s="25" t="s">
        <v>2659</v>
      </c>
      <c r="O64" s="32">
        <f>M64*AA64</f>
        <v>0</v>
      </c>
      <c r="P64" s="1">
        <v>3</v>
      </c>
      <c r="AA64" s="1">
        <f>IF(P64=1,$O$3,IF(P64=2,$O$4,$O$5))</f>
        <v>0</v>
      </c>
    </row>
    <row r="65">
      <c r="A65" s="1" t="s">
        <v>306</v>
      </c>
      <c r="E65" s="27" t="s">
        <v>4443</v>
      </c>
    </row>
    <row r="66" ht="25.5">
      <c r="A66" s="1" t="s">
        <v>308</v>
      </c>
      <c r="E66" s="33" t="s">
        <v>4562</v>
      </c>
    </row>
    <row r="67">
      <c r="A67" s="1" t="s">
        <v>309</v>
      </c>
      <c r="E67" s="27" t="s">
        <v>330</v>
      </c>
    </row>
    <row r="68">
      <c r="A68" s="1" t="s">
        <v>297</v>
      </c>
      <c r="C68" s="22" t="s">
        <v>344</v>
      </c>
      <c r="E68" s="23" t="s">
        <v>345</v>
      </c>
      <c r="L68" s="24">
        <f>SUMIFS(L69:L92,A69:A92,"P")</f>
        <v>0</v>
      </c>
      <c r="M68" s="24">
        <f>SUMIFS(M69:M92,A69:A92,"P")</f>
        <v>0</v>
      </c>
      <c r="N68" s="25"/>
    </row>
    <row r="69">
      <c r="A69" s="1" t="s">
        <v>300</v>
      </c>
      <c r="B69" s="1">
        <v>15</v>
      </c>
      <c r="C69" s="26" t="s">
        <v>3399</v>
      </c>
      <c r="D69" t="s">
        <v>323</v>
      </c>
      <c r="E69" s="27" t="s">
        <v>3400</v>
      </c>
      <c r="F69" s="28" t="s">
        <v>327</v>
      </c>
      <c r="G69" s="29">
        <v>5.2779999999999996</v>
      </c>
      <c r="H69" s="28">
        <v>0</v>
      </c>
      <c r="I69" s="30">
        <f>ROUND(G69*H69,P4)</f>
        <v>0</v>
      </c>
      <c r="L69" s="31">
        <v>0</v>
      </c>
      <c r="M69" s="24">
        <f>ROUND(G69*L69,P4)</f>
        <v>0</v>
      </c>
      <c r="N69" s="25" t="s">
        <v>2659</v>
      </c>
      <c r="O69" s="32">
        <f>M69*AA69</f>
        <v>0</v>
      </c>
      <c r="P69" s="1">
        <v>3</v>
      </c>
      <c r="AA69" s="1">
        <f>IF(P69=1,$O$3,IF(P69=2,$O$4,$O$5))</f>
        <v>0</v>
      </c>
    </row>
    <row r="70">
      <c r="A70" s="1" t="s">
        <v>306</v>
      </c>
      <c r="E70" s="27" t="s">
        <v>4445</v>
      </c>
    </row>
    <row r="71" ht="25.5">
      <c r="A71" s="1" t="s">
        <v>308</v>
      </c>
      <c r="E71" s="33" t="s">
        <v>4563</v>
      </c>
    </row>
    <row r="72">
      <c r="A72" s="1" t="s">
        <v>309</v>
      </c>
      <c r="E72" s="27" t="s">
        <v>330</v>
      </c>
    </row>
    <row r="73">
      <c r="A73" s="1" t="s">
        <v>300</v>
      </c>
      <c r="B73" s="1">
        <v>16</v>
      </c>
      <c r="C73" s="26" t="s">
        <v>3399</v>
      </c>
      <c r="D73" t="s">
        <v>336</v>
      </c>
      <c r="E73" s="27" t="s">
        <v>3400</v>
      </c>
      <c r="F73" s="28" t="s">
        <v>327</v>
      </c>
      <c r="G73" s="29">
        <v>2.9849999999999999</v>
      </c>
      <c r="H73" s="28">
        <v>0</v>
      </c>
      <c r="I73" s="30">
        <f>ROUND(G73*H73,P4)</f>
        <v>0</v>
      </c>
      <c r="L73" s="31">
        <v>0</v>
      </c>
      <c r="M73" s="24">
        <f>ROUND(G73*L73,P4)</f>
        <v>0</v>
      </c>
      <c r="N73" s="25" t="s">
        <v>2659</v>
      </c>
      <c r="O73" s="32">
        <f>M73*AA73</f>
        <v>0</v>
      </c>
      <c r="P73" s="1">
        <v>3</v>
      </c>
      <c r="AA73" s="1">
        <f>IF(P73=1,$O$3,IF(P73=2,$O$4,$O$5))</f>
        <v>0</v>
      </c>
    </row>
    <row r="74">
      <c r="A74" s="1" t="s">
        <v>306</v>
      </c>
      <c r="E74" s="27" t="s">
        <v>4564</v>
      </c>
    </row>
    <row r="75" ht="76.5">
      <c r="A75" s="1" t="s">
        <v>308</v>
      </c>
      <c r="E75" s="33" t="s">
        <v>4565</v>
      </c>
    </row>
    <row r="76">
      <c r="A76" s="1" t="s">
        <v>309</v>
      </c>
      <c r="E76" s="27" t="s">
        <v>330</v>
      </c>
    </row>
    <row r="77">
      <c r="A77" s="1" t="s">
        <v>300</v>
      </c>
      <c r="B77" s="1">
        <v>17</v>
      </c>
      <c r="C77" s="26" t="s">
        <v>4566</v>
      </c>
      <c r="D77" t="s">
        <v>298</v>
      </c>
      <c r="E77" s="27" t="s">
        <v>4567</v>
      </c>
      <c r="F77" s="28" t="s">
        <v>327</v>
      </c>
      <c r="G77" s="29">
        <v>0.66000000000000003</v>
      </c>
      <c r="H77" s="28">
        <v>0</v>
      </c>
      <c r="I77" s="30">
        <f>ROUND(G77*H77,P4)</f>
        <v>0</v>
      </c>
      <c r="L77" s="31">
        <v>0</v>
      </c>
      <c r="M77" s="24">
        <f>ROUND(G77*L77,P4)</f>
        <v>0</v>
      </c>
      <c r="N77" s="25" t="s">
        <v>2659</v>
      </c>
      <c r="O77" s="32">
        <f>M77*AA77</f>
        <v>0</v>
      </c>
      <c r="P77" s="1">
        <v>3</v>
      </c>
      <c r="AA77" s="1">
        <f>IF(P77=1,$O$3,IF(P77=2,$O$4,$O$5))</f>
        <v>0</v>
      </c>
    </row>
    <row r="78">
      <c r="A78" s="1" t="s">
        <v>306</v>
      </c>
      <c r="E78" s="27" t="s">
        <v>4568</v>
      </c>
    </row>
    <row r="79" ht="25.5">
      <c r="A79" s="1" t="s">
        <v>308</v>
      </c>
      <c r="E79" s="33" t="s">
        <v>4569</v>
      </c>
    </row>
    <row r="80">
      <c r="A80" s="1" t="s">
        <v>309</v>
      </c>
      <c r="E80" s="27" t="s">
        <v>330</v>
      </c>
    </row>
    <row r="81">
      <c r="A81" s="1" t="s">
        <v>300</v>
      </c>
      <c r="B81" s="1">
        <v>18</v>
      </c>
      <c r="C81" s="26" t="s">
        <v>4247</v>
      </c>
      <c r="D81" t="s">
        <v>298</v>
      </c>
      <c r="E81" s="27" t="s">
        <v>4248</v>
      </c>
      <c r="F81" s="28" t="s">
        <v>327</v>
      </c>
      <c r="G81" s="29">
        <v>59.462000000000003</v>
      </c>
      <c r="H81" s="28">
        <v>0</v>
      </c>
      <c r="I81" s="30">
        <f>ROUND(G81*H81,P4)</f>
        <v>0</v>
      </c>
      <c r="L81" s="31">
        <v>0</v>
      </c>
      <c r="M81" s="24">
        <f>ROUND(G81*L81,P4)</f>
        <v>0</v>
      </c>
      <c r="N81" s="25" t="s">
        <v>2659</v>
      </c>
      <c r="O81" s="32">
        <f>M81*AA81</f>
        <v>0</v>
      </c>
      <c r="P81" s="1">
        <v>3</v>
      </c>
      <c r="AA81" s="1">
        <f>IF(P81=1,$O$3,IF(P81=2,$O$4,$O$5))</f>
        <v>0</v>
      </c>
    </row>
    <row r="82">
      <c r="A82" s="1" t="s">
        <v>306</v>
      </c>
      <c r="E82" s="27" t="s">
        <v>4249</v>
      </c>
    </row>
    <row r="83" ht="25.5">
      <c r="A83" s="1" t="s">
        <v>308</v>
      </c>
      <c r="E83" s="33" t="s">
        <v>4570</v>
      </c>
    </row>
    <row r="84">
      <c r="A84" s="1" t="s">
        <v>309</v>
      </c>
      <c r="E84" s="27" t="s">
        <v>330</v>
      </c>
    </row>
    <row r="85">
      <c r="A85" s="1" t="s">
        <v>300</v>
      </c>
      <c r="B85" s="1">
        <v>19</v>
      </c>
      <c r="C85" s="26" t="s">
        <v>4452</v>
      </c>
      <c r="D85" t="s">
        <v>298</v>
      </c>
      <c r="E85" s="27" t="s">
        <v>4453</v>
      </c>
      <c r="F85" s="28" t="s">
        <v>327</v>
      </c>
      <c r="G85" s="29">
        <v>0.87</v>
      </c>
      <c r="H85" s="28">
        <v>0</v>
      </c>
      <c r="I85" s="30">
        <f>ROUND(G85*H85,P4)</f>
        <v>0</v>
      </c>
      <c r="L85" s="31">
        <v>0</v>
      </c>
      <c r="M85" s="24">
        <f>ROUND(G85*L85,P4)</f>
        <v>0</v>
      </c>
      <c r="N85" s="25" t="s">
        <v>2659</v>
      </c>
      <c r="O85" s="32">
        <f>M85*AA85</f>
        <v>0</v>
      </c>
      <c r="P85" s="1">
        <v>3</v>
      </c>
      <c r="AA85" s="1">
        <f>IF(P85=1,$O$3,IF(P85=2,$O$4,$O$5))</f>
        <v>0</v>
      </c>
    </row>
    <row r="86">
      <c r="A86" s="1" t="s">
        <v>306</v>
      </c>
      <c r="E86" s="27" t="s">
        <v>4571</v>
      </c>
    </row>
    <row r="87" ht="25.5">
      <c r="A87" s="1" t="s">
        <v>308</v>
      </c>
      <c r="E87" s="33" t="s">
        <v>4572</v>
      </c>
    </row>
    <row r="88">
      <c r="A88" s="1" t="s">
        <v>309</v>
      </c>
      <c r="E88" s="27" t="s">
        <v>330</v>
      </c>
    </row>
    <row r="89">
      <c r="A89" s="1" t="s">
        <v>300</v>
      </c>
      <c r="B89" s="1">
        <v>20</v>
      </c>
      <c r="C89" s="26" t="s">
        <v>3408</v>
      </c>
      <c r="D89" t="s">
        <v>298</v>
      </c>
      <c r="E89" s="27" t="s">
        <v>3409</v>
      </c>
      <c r="F89" s="28" t="s">
        <v>327</v>
      </c>
      <c r="G89" s="29">
        <v>3.79</v>
      </c>
      <c r="H89" s="28">
        <v>0</v>
      </c>
      <c r="I89" s="30">
        <f>ROUND(G89*H89,P4)</f>
        <v>0</v>
      </c>
      <c r="L89" s="31">
        <v>0</v>
      </c>
      <c r="M89" s="24">
        <f>ROUND(G89*L89,P4)</f>
        <v>0</v>
      </c>
      <c r="N89" s="25" t="s">
        <v>2659</v>
      </c>
      <c r="O89" s="32">
        <f>M89*AA89</f>
        <v>0</v>
      </c>
      <c r="P89" s="1">
        <v>3</v>
      </c>
      <c r="AA89" s="1">
        <f>IF(P89=1,$O$3,IF(P89=2,$O$4,$O$5))</f>
        <v>0</v>
      </c>
    </row>
    <row r="90">
      <c r="A90" s="1" t="s">
        <v>306</v>
      </c>
      <c r="E90" s="27" t="s">
        <v>4513</v>
      </c>
    </row>
    <row r="91" ht="51">
      <c r="A91" s="1" t="s">
        <v>308</v>
      </c>
      <c r="E91" s="33" t="s">
        <v>4573</v>
      </c>
    </row>
    <row r="92">
      <c r="A92" s="1" t="s">
        <v>309</v>
      </c>
      <c r="E92" s="27" t="s">
        <v>330</v>
      </c>
    </row>
    <row r="93">
      <c r="A93" s="1" t="s">
        <v>297</v>
      </c>
      <c r="C93" s="22" t="s">
        <v>351</v>
      </c>
      <c r="E93" s="23" t="s">
        <v>352</v>
      </c>
      <c r="L93" s="24">
        <f>SUMIFS(L94:L101,A94:A101,"P")</f>
        <v>0</v>
      </c>
      <c r="M93" s="24">
        <f>SUMIFS(M94:M101,A94:A101,"P")</f>
        <v>0</v>
      </c>
      <c r="N93" s="25"/>
    </row>
    <row r="94">
      <c r="A94" s="1" t="s">
        <v>300</v>
      </c>
      <c r="B94" s="1">
        <v>21</v>
      </c>
      <c r="C94" s="26" t="s">
        <v>4255</v>
      </c>
      <c r="D94" t="s">
        <v>298</v>
      </c>
      <c r="E94" s="27" t="s">
        <v>4256</v>
      </c>
      <c r="F94" s="28" t="s">
        <v>327</v>
      </c>
      <c r="G94" s="29">
        <v>26.600000000000001</v>
      </c>
      <c r="H94" s="28">
        <v>0</v>
      </c>
      <c r="I94" s="30">
        <f>ROUND(G94*H94,P4)</f>
        <v>0</v>
      </c>
      <c r="L94" s="31">
        <v>0</v>
      </c>
      <c r="M94" s="24">
        <f>ROUND(G94*L94,P4)</f>
        <v>0</v>
      </c>
      <c r="N94" s="25" t="s">
        <v>2659</v>
      </c>
      <c r="O94" s="32">
        <f>M94*AA94</f>
        <v>0</v>
      </c>
      <c r="P94" s="1">
        <v>3</v>
      </c>
      <c r="AA94" s="1">
        <f>IF(P94=1,$O$3,IF(P94=2,$O$4,$O$5))</f>
        <v>0</v>
      </c>
    </row>
    <row r="95">
      <c r="A95" s="1" t="s">
        <v>306</v>
      </c>
      <c r="E95" s="27" t="s">
        <v>4574</v>
      </c>
    </row>
    <row r="96" ht="25.5">
      <c r="A96" s="1" t="s">
        <v>308</v>
      </c>
      <c r="E96" s="33" t="s">
        <v>4575</v>
      </c>
    </row>
    <row r="97">
      <c r="A97" s="1" t="s">
        <v>309</v>
      </c>
      <c r="E97" s="27" t="s">
        <v>330</v>
      </c>
    </row>
    <row r="98">
      <c r="A98" s="1" t="s">
        <v>300</v>
      </c>
      <c r="B98" s="1">
        <v>22</v>
      </c>
      <c r="C98" s="26" t="s">
        <v>4259</v>
      </c>
      <c r="D98" t="s">
        <v>298</v>
      </c>
      <c r="E98" s="27" t="s">
        <v>4260</v>
      </c>
      <c r="F98" s="28" t="s">
        <v>327</v>
      </c>
      <c r="G98" s="29">
        <v>2.2080000000000002</v>
      </c>
      <c r="H98" s="28">
        <v>0</v>
      </c>
      <c r="I98" s="30">
        <f>ROUND(G98*H98,P4)</f>
        <v>0</v>
      </c>
      <c r="L98" s="31">
        <v>0</v>
      </c>
      <c r="M98" s="24">
        <f>ROUND(G98*L98,P4)</f>
        <v>0</v>
      </c>
      <c r="N98" s="25" t="s">
        <v>2659</v>
      </c>
      <c r="O98" s="32">
        <f>M98*AA98</f>
        <v>0</v>
      </c>
      <c r="P98" s="1">
        <v>3</v>
      </c>
      <c r="AA98" s="1">
        <f>IF(P98=1,$O$3,IF(P98=2,$O$4,$O$5))</f>
        <v>0</v>
      </c>
    </row>
    <row r="99" ht="25.5">
      <c r="A99" s="1" t="s">
        <v>306</v>
      </c>
      <c r="E99" s="27" t="s">
        <v>4576</v>
      </c>
    </row>
    <row r="100" ht="25.5">
      <c r="A100" s="1" t="s">
        <v>308</v>
      </c>
      <c r="E100" s="33" t="s">
        <v>4577</v>
      </c>
    </row>
    <row r="101">
      <c r="A101" s="1" t="s">
        <v>309</v>
      </c>
      <c r="E101" s="27" t="s">
        <v>330</v>
      </c>
    </row>
    <row r="102">
      <c r="A102" s="1" t="s">
        <v>297</v>
      </c>
      <c r="C102" s="22" t="s">
        <v>355</v>
      </c>
      <c r="E102" s="23" t="s">
        <v>356</v>
      </c>
      <c r="L102" s="24">
        <f>SUMIFS(L103:L106,A103:A106,"P")</f>
        <v>0</v>
      </c>
      <c r="M102" s="24">
        <f>SUMIFS(M103:M106,A103:A106,"P")</f>
        <v>0</v>
      </c>
      <c r="N102" s="25"/>
    </row>
    <row r="103" ht="25.5">
      <c r="A103" s="1" t="s">
        <v>300</v>
      </c>
      <c r="B103" s="1">
        <v>23</v>
      </c>
      <c r="C103" s="26" t="s">
        <v>4458</v>
      </c>
      <c r="D103" t="s">
        <v>298</v>
      </c>
      <c r="E103" s="27" t="s">
        <v>4459</v>
      </c>
      <c r="F103" s="28" t="s">
        <v>350</v>
      </c>
      <c r="G103" s="29">
        <v>69.739999999999995</v>
      </c>
      <c r="H103" s="28">
        <v>0</v>
      </c>
      <c r="I103" s="30">
        <f>ROUND(G103*H103,P4)</f>
        <v>0</v>
      </c>
      <c r="L103" s="31">
        <v>0</v>
      </c>
      <c r="M103" s="24">
        <f>ROUND(G103*L103,P4)</f>
        <v>0</v>
      </c>
      <c r="N103" s="25" t="s">
        <v>2659</v>
      </c>
      <c r="O103" s="32">
        <f>M103*AA103</f>
        <v>0</v>
      </c>
      <c r="P103" s="1">
        <v>3</v>
      </c>
      <c r="AA103" s="1">
        <f>IF(P103=1,$O$3,IF(P103=2,$O$4,$O$5))</f>
        <v>0</v>
      </c>
    </row>
    <row r="104">
      <c r="A104" s="1" t="s">
        <v>306</v>
      </c>
      <c r="E104" s="27" t="s">
        <v>4578</v>
      </c>
    </row>
    <row r="105" ht="51">
      <c r="A105" s="1" t="s">
        <v>308</v>
      </c>
      <c r="E105" s="33" t="s">
        <v>4579</v>
      </c>
    </row>
    <row r="106">
      <c r="A106" s="1" t="s">
        <v>309</v>
      </c>
      <c r="E106" s="27" t="s">
        <v>330</v>
      </c>
    </row>
    <row r="107">
      <c r="A107" s="1" t="s">
        <v>297</v>
      </c>
      <c r="C107" s="22" t="s">
        <v>643</v>
      </c>
      <c r="E107" s="23" t="s">
        <v>3134</v>
      </c>
      <c r="L107" s="24">
        <f>SUMIFS(L108:L127,A108:A127,"P")</f>
        <v>0</v>
      </c>
      <c r="M107" s="24">
        <f>SUMIFS(M108:M127,A108:A127,"P")</f>
        <v>0</v>
      </c>
      <c r="N107" s="25"/>
    </row>
    <row r="108">
      <c r="A108" s="1" t="s">
        <v>300</v>
      </c>
      <c r="B108" s="1">
        <v>24</v>
      </c>
      <c r="C108" s="26" t="s">
        <v>4310</v>
      </c>
      <c r="D108" t="s">
        <v>298</v>
      </c>
      <c r="E108" s="27" t="s">
        <v>4311</v>
      </c>
      <c r="F108" s="28" t="s">
        <v>327</v>
      </c>
      <c r="G108" s="29">
        <v>0.10000000000000001</v>
      </c>
      <c r="H108" s="28">
        <v>0</v>
      </c>
      <c r="I108" s="30">
        <f>ROUND(G108*H108,P4)</f>
        <v>0</v>
      </c>
      <c r="L108" s="31">
        <v>0</v>
      </c>
      <c r="M108" s="24">
        <f>ROUND(G108*L108,P4)</f>
        <v>0</v>
      </c>
      <c r="N108" s="25" t="s">
        <v>2659</v>
      </c>
      <c r="O108" s="32">
        <f>M108*AA108</f>
        <v>0</v>
      </c>
      <c r="P108" s="1">
        <v>3</v>
      </c>
      <c r="AA108" s="1">
        <f>IF(P108=1,$O$3,IF(P108=2,$O$4,$O$5))</f>
        <v>0</v>
      </c>
    </row>
    <row r="109" ht="25.5">
      <c r="A109" s="1" t="s">
        <v>306</v>
      </c>
      <c r="E109" s="27" t="s">
        <v>4580</v>
      </c>
    </row>
    <row r="110">
      <c r="A110" s="1" t="s">
        <v>308</v>
      </c>
      <c r="E110" s="33" t="s">
        <v>4313</v>
      </c>
    </row>
    <row r="111">
      <c r="A111" s="1" t="s">
        <v>309</v>
      </c>
      <c r="E111" s="27" t="s">
        <v>330</v>
      </c>
    </row>
    <row r="112">
      <c r="A112" s="1" t="s">
        <v>300</v>
      </c>
      <c r="B112" s="1">
        <v>25</v>
      </c>
      <c r="C112" s="26" t="s">
        <v>4314</v>
      </c>
      <c r="D112" t="s">
        <v>298</v>
      </c>
      <c r="E112" s="27" t="s">
        <v>4315</v>
      </c>
      <c r="F112" s="28" t="s">
        <v>327</v>
      </c>
      <c r="G112" s="29">
        <v>7.0830000000000002</v>
      </c>
      <c r="H112" s="28">
        <v>0</v>
      </c>
      <c r="I112" s="30">
        <f>ROUND(G112*H112,P4)</f>
        <v>0</v>
      </c>
      <c r="L112" s="31">
        <v>0</v>
      </c>
      <c r="M112" s="24">
        <f>ROUND(G112*L112,P4)</f>
        <v>0</v>
      </c>
      <c r="N112" s="25" t="s">
        <v>2659</v>
      </c>
      <c r="O112" s="32">
        <f>M112*AA112</f>
        <v>0</v>
      </c>
      <c r="P112" s="1">
        <v>3</v>
      </c>
      <c r="AA112" s="1">
        <f>IF(P112=1,$O$3,IF(P112=2,$O$4,$O$5))</f>
        <v>0</v>
      </c>
    </row>
    <row r="113" ht="25.5">
      <c r="A113" s="1" t="s">
        <v>306</v>
      </c>
      <c r="E113" s="27" t="s">
        <v>4581</v>
      </c>
    </row>
    <row r="114" ht="51">
      <c r="A114" s="1" t="s">
        <v>308</v>
      </c>
      <c r="E114" s="33" t="s">
        <v>4582</v>
      </c>
    </row>
    <row r="115">
      <c r="A115" s="1" t="s">
        <v>309</v>
      </c>
      <c r="E115" s="27" t="s">
        <v>330</v>
      </c>
    </row>
    <row r="116">
      <c r="A116" s="1" t="s">
        <v>300</v>
      </c>
      <c r="B116" s="1">
        <v>26</v>
      </c>
      <c r="C116" s="26" t="s">
        <v>4583</v>
      </c>
      <c r="D116" t="s">
        <v>298</v>
      </c>
      <c r="E116" s="27" t="s">
        <v>4584</v>
      </c>
      <c r="F116" s="28" t="s">
        <v>333</v>
      </c>
      <c r="G116" s="29">
        <v>7</v>
      </c>
      <c r="H116" s="28">
        <v>0</v>
      </c>
      <c r="I116" s="30">
        <f>ROUND(G116*H116,P4)</f>
        <v>0</v>
      </c>
      <c r="L116" s="31">
        <v>0</v>
      </c>
      <c r="M116" s="24">
        <f>ROUND(G116*L116,P4)</f>
        <v>0</v>
      </c>
      <c r="N116" s="25" t="s">
        <v>2659</v>
      </c>
      <c r="O116" s="32">
        <f>M116*AA116</f>
        <v>0</v>
      </c>
      <c r="P116" s="1">
        <v>3</v>
      </c>
      <c r="AA116" s="1">
        <f>IF(P116=1,$O$3,IF(P116=2,$O$4,$O$5))</f>
        <v>0</v>
      </c>
    </row>
    <row r="117" ht="25.5">
      <c r="A117" s="1" t="s">
        <v>306</v>
      </c>
      <c r="E117" s="27" t="s">
        <v>4487</v>
      </c>
    </row>
    <row r="118" ht="25.5">
      <c r="A118" s="1" t="s">
        <v>308</v>
      </c>
      <c r="E118" s="33" t="s">
        <v>4585</v>
      </c>
    </row>
    <row r="119">
      <c r="A119" s="1" t="s">
        <v>309</v>
      </c>
      <c r="E119" s="27" t="s">
        <v>330</v>
      </c>
    </row>
    <row r="120">
      <c r="A120" s="1" t="s">
        <v>300</v>
      </c>
      <c r="B120" s="1">
        <v>27</v>
      </c>
      <c r="C120" s="26" t="s">
        <v>4489</v>
      </c>
      <c r="D120" t="s">
        <v>298</v>
      </c>
      <c r="E120" s="27" t="s">
        <v>4490</v>
      </c>
      <c r="F120" s="28" t="s">
        <v>350</v>
      </c>
      <c r="G120" s="29">
        <v>12.07</v>
      </c>
      <c r="H120" s="28">
        <v>0</v>
      </c>
      <c r="I120" s="30">
        <f>ROUND(G120*H120,P4)</f>
        <v>0</v>
      </c>
      <c r="L120" s="31">
        <v>0</v>
      </c>
      <c r="M120" s="24">
        <f>ROUND(G120*L120,P4)</f>
        <v>0</v>
      </c>
      <c r="N120" s="25" t="s">
        <v>2659</v>
      </c>
      <c r="O120" s="32">
        <f>M120*AA120</f>
        <v>0</v>
      </c>
      <c r="P120" s="1">
        <v>3</v>
      </c>
      <c r="AA120" s="1">
        <f>IF(P120=1,$O$3,IF(P120=2,$O$4,$O$5))</f>
        <v>0</v>
      </c>
    </row>
    <row r="121" ht="25.5">
      <c r="A121" s="1" t="s">
        <v>306</v>
      </c>
      <c r="E121" s="27" t="s">
        <v>4491</v>
      </c>
    </row>
    <row r="122" ht="25.5">
      <c r="A122" s="1" t="s">
        <v>308</v>
      </c>
      <c r="E122" s="33" t="s">
        <v>4586</v>
      </c>
    </row>
    <row r="123">
      <c r="A123" s="1" t="s">
        <v>309</v>
      </c>
      <c r="E123" s="27" t="s">
        <v>330</v>
      </c>
    </row>
    <row r="124">
      <c r="A124" s="1" t="s">
        <v>300</v>
      </c>
      <c r="B124" s="1">
        <v>28</v>
      </c>
      <c r="C124" s="26" t="s">
        <v>4317</v>
      </c>
      <c r="D124" t="s">
        <v>298</v>
      </c>
      <c r="E124" s="27" t="s">
        <v>4318</v>
      </c>
      <c r="F124" s="28" t="s">
        <v>359</v>
      </c>
      <c r="G124" s="29">
        <v>2</v>
      </c>
      <c r="H124" s="28">
        <v>0</v>
      </c>
      <c r="I124" s="30">
        <f>ROUND(G124*H124,P4)</f>
        <v>0</v>
      </c>
      <c r="L124" s="31">
        <v>0</v>
      </c>
      <c r="M124" s="24">
        <f>ROUND(G124*L124,P4)</f>
        <v>0</v>
      </c>
      <c r="N124" s="25" t="s">
        <v>780</v>
      </c>
      <c r="O124" s="32">
        <f>M124*AA124</f>
        <v>0</v>
      </c>
      <c r="P124" s="1">
        <v>3</v>
      </c>
      <c r="AA124" s="1">
        <f>IF(P124=1,$O$3,IF(P124=2,$O$4,$O$5))</f>
        <v>0</v>
      </c>
    </row>
    <row r="125">
      <c r="A125" s="1" t="s">
        <v>306</v>
      </c>
      <c r="E125" s="27" t="s">
        <v>4319</v>
      </c>
    </row>
    <row r="126">
      <c r="A126" s="1" t="s">
        <v>308</v>
      </c>
      <c r="E126" s="33" t="s">
        <v>4320</v>
      </c>
    </row>
    <row r="127">
      <c r="A127" s="1" t="s">
        <v>309</v>
      </c>
      <c r="E127" s="27" t="s">
        <v>4321</v>
      </c>
    </row>
    <row r="128">
      <c r="A128" s="1" t="s">
        <v>297</v>
      </c>
      <c r="C128" s="22" t="s">
        <v>1059</v>
      </c>
      <c r="E128" s="23" t="s">
        <v>1060</v>
      </c>
      <c r="L128" s="24">
        <f>SUMIFS(L129:L152,A129:A152,"P")</f>
        <v>0</v>
      </c>
      <c r="M128" s="24">
        <f>SUMIFS(M129:M152,A129:A152,"P")</f>
        <v>0</v>
      </c>
      <c r="N128" s="25"/>
    </row>
    <row r="129" ht="25.5">
      <c r="A129" s="1" t="s">
        <v>300</v>
      </c>
      <c r="B129" s="1">
        <v>29</v>
      </c>
      <c r="C129" s="26" t="s">
        <v>301</v>
      </c>
      <c r="D129" t="s">
        <v>302</v>
      </c>
      <c r="E129" s="27" t="s">
        <v>303</v>
      </c>
      <c r="F129" s="28" t="s">
        <v>304</v>
      </c>
      <c r="G129" s="29">
        <v>149.59999999999999</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ht="51">
      <c r="A131" s="1" t="s">
        <v>308</v>
      </c>
      <c r="E131" s="33" t="s">
        <v>4587</v>
      </c>
    </row>
    <row r="132" ht="153">
      <c r="A132" s="1" t="s">
        <v>309</v>
      </c>
      <c r="E132" s="27" t="s">
        <v>310</v>
      </c>
    </row>
    <row r="133" ht="25.5">
      <c r="A133" s="1" t="s">
        <v>300</v>
      </c>
      <c r="B133" s="1">
        <v>30</v>
      </c>
      <c r="C133" s="26" t="s">
        <v>1952</v>
      </c>
      <c r="D133" t="s">
        <v>1953</v>
      </c>
      <c r="E133" s="27" t="s">
        <v>1954</v>
      </c>
      <c r="F133" s="28" t="s">
        <v>304</v>
      </c>
      <c r="G133" s="29">
        <v>1</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c r="A135" s="1" t="s">
        <v>308</v>
      </c>
      <c r="E135" s="33" t="s">
        <v>4183</v>
      </c>
    </row>
    <row r="136" ht="153">
      <c r="A136" s="1" t="s">
        <v>309</v>
      </c>
      <c r="E136" s="27" t="s">
        <v>310</v>
      </c>
    </row>
    <row r="137" ht="25.5">
      <c r="A137" s="1" t="s">
        <v>300</v>
      </c>
      <c r="B137" s="1">
        <v>31</v>
      </c>
      <c r="C137" s="26" t="s">
        <v>3540</v>
      </c>
      <c r="D137" t="s">
        <v>3541</v>
      </c>
      <c r="E137" s="27" t="s">
        <v>3542</v>
      </c>
      <c r="F137" s="28" t="s">
        <v>304</v>
      </c>
      <c r="G137" s="29">
        <v>32.640000000000001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51">
      <c r="A139" s="1" t="s">
        <v>308</v>
      </c>
      <c r="E139" s="33" t="s">
        <v>4588</v>
      </c>
    </row>
    <row r="140" ht="153">
      <c r="A140" s="1" t="s">
        <v>309</v>
      </c>
      <c r="E140" s="27" t="s">
        <v>310</v>
      </c>
    </row>
    <row r="141" ht="25.5">
      <c r="A141" s="1" t="s">
        <v>300</v>
      </c>
      <c r="B141" s="1">
        <v>32</v>
      </c>
      <c r="C141" s="26" t="s">
        <v>2722</v>
      </c>
      <c r="D141" t="s">
        <v>2723</v>
      </c>
      <c r="E141" s="27" t="s">
        <v>2724</v>
      </c>
      <c r="F141" s="28" t="s">
        <v>304</v>
      </c>
      <c r="G141" s="29">
        <v>24.983000000000001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ht="76.5">
      <c r="A143" s="1" t="s">
        <v>308</v>
      </c>
      <c r="E143" s="33" t="s">
        <v>4589</v>
      </c>
    </row>
    <row r="144" ht="153">
      <c r="A144" s="1" t="s">
        <v>309</v>
      </c>
      <c r="E144" s="27" t="s">
        <v>310</v>
      </c>
    </row>
    <row r="145" ht="25.5">
      <c r="A145" s="1" t="s">
        <v>300</v>
      </c>
      <c r="B145" s="1">
        <v>33</v>
      </c>
      <c r="C145" s="26" t="s">
        <v>3546</v>
      </c>
      <c r="D145" t="s">
        <v>3547</v>
      </c>
      <c r="E145" s="27" t="s">
        <v>3548</v>
      </c>
      <c r="F145" s="28" t="s">
        <v>304</v>
      </c>
      <c r="G145" s="29">
        <v>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c r="A147" s="1" t="s">
        <v>308</v>
      </c>
      <c r="E147" s="33" t="s">
        <v>4183</v>
      </c>
    </row>
    <row r="148" ht="153">
      <c r="A148" s="1" t="s">
        <v>309</v>
      </c>
      <c r="E148" s="27" t="s">
        <v>310</v>
      </c>
    </row>
    <row r="149" ht="25.5">
      <c r="A149" s="1" t="s">
        <v>300</v>
      </c>
      <c r="B149" s="1">
        <v>34</v>
      </c>
      <c r="C149" s="26" t="s">
        <v>1064</v>
      </c>
      <c r="D149" t="s">
        <v>1065</v>
      </c>
      <c r="E149" s="27" t="s">
        <v>1066</v>
      </c>
      <c r="F149" s="28" t="s">
        <v>304</v>
      </c>
      <c r="G149" s="29">
        <v>0.57799999999999996</v>
      </c>
      <c r="H149" s="28">
        <v>0</v>
      </c>
      <c r="I149" s="30">
        <f>ROUND(G149*H149,P4)</f>
        <v>0</v>
      </c>
      <c r="L149" s="31">
        <v>0</v>
      </c>
      <c r="M149" s="24">
        <f>ROUND(G149*L149,P4)</f>
        <v>0</v>
      </c>
      <c r="N149" s="25" t="s">
        <v>305</v>
      </c>
      <c r="O149" s="32">
        <f>M149*AA149</f>
        <v>0</v>
      </c>
      <c r="P149" s="1">
        <v>3</v>
      </c>
      <c r="AA149" s="1">
        <f>IF(P149=1,$O$3,IF(P149=2,$O$4,$O$5))</f>
        <v>0</v>
      </c>
    </row>
    <row r="150">
      <c r="A150" s="1" t="s">
        <v>306</v>
      </c>
      <c r="E150" s="27" t="s">
        <v>307</v>
      </c>
    </row>
    <row r="151" ht="38.25">
      <c r="A151" s="1" t="s">
        <v>308</v>
      </c>
      <c r="E151" s="33" t="s">
        <v>4590</v>
      </c>
    </row>
    <row r="152" ht="153">
      <c r="A152" s="1" t="s">
        <v>309</v>
      </c>
      <c r="E152" s="27" t="s">
        <v>310</v>
      </c>
    </row>
  </sheetData>
  <sheetProtection sheet="1" objects="1" scenarios="1" spinCount="100000" saltValue="gtAg3dYloiLDzMYkdUl9UcLb6aXR5AGJ1FyQLBCJ/e4/9Who4BOfhLS5QnX0wI2bR14fDifwmbgKc9405Epkkg==" hashValue="qlh0juvf8JStvY9tInf/SgIBiOEJobOGzVpRv7lHl/YPFbG4l/878SL6lyfyXZV1jEGDO7trSsNMSPy5oszL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COUNTIFS(L8:L205,"=0",A8:A205,"P")+COUNTIFS(L8:L205,"",A8:A205,"P")+SUM(Q8:Q205)</f>
        <v>0</v>
      </c>
    </row>
    <row r="8">
      <c r="A8" s="1" t="s">
        <v>295</v>
      </c>
      <c r="C8" s="22" t="s">
        <v>4591</v>
      </c>
      <c r="E8" s="23" t="s">
        <v>143</v>
      </c>
      <c r="L8" s="24">
        <f>L9+L46+L99+L108+L129+L142+L151+L180</f>
        <v>0</v>
      </c>
      <c r="M8" s="24">
        <f>M9+M46+M99+M108+M129+M142+M151+M180</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25</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4592</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4551</v>
      </c>
    </row>
    <row r="17">
      <c r="A17" s="1" t="s">
        <v>309</v>
      </c>
      <c r="E17" s="27" t="s">
        <v>330</v>
      </c>
    </row>
    <row r="18">
      <c r="A18" s="1" t="s">
        <v>300</v>
      </c>
      <c r="B18" s="1">
        <v>3</v>
      </c>
      <c r="C18" s="26" t="s">
        <v>4392</v>
      </c>
      <c r="D18" t="s">
        <v>298</v>
      </c>
      <c r="E18" s="27" t="s">
        <v>4393</v>
      </c>
      <c r="F18" s="28" t="s">
        <v>327</v>
      </c>
      <c r="G18" s="29">
        <v>2</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4395</v>
      </c>
    </row>
    <row r="21">
      <c r="A21" s="1" t="s">
        <v>309</v>
      </c>
      <c r="E21" s="27" t="s">
        <v>330</v>
      </c>
    </row>
    <row r="22">
      <c r="A22" s="1" t="s">
        <v>300</v>
      </c>
      <c r="B22" s="1">
        <v>4</v>
      </c>
      <c r="C22" s="26" t="s">
        <v>759</v>
      </c>
      <c r="D22" t="s">
        <v>298</v>
      </c>
      <c r="E22" s="27" t="s">
        <v>760</v>
      </c>
      <c r="F22" s="28" t="s">
        <v>327</v>
      </c>
      <c r="G22" s="29">
        <v>128.05000000000001</v>
      </c>
      <c r="H22" s="28">
        <v>0</v>
      </c>
      <c r="I22" s="30">
        <f>ROUND(G22*H22,P4)</f>
        <v>0</v>
      </c>
      <c r="L22" s="31">
        <v>0</v>
      </c>
      <c r="M22" s="24">
        <f>ROUND(G22*L22,P4)</f>
        <v>0</v>
      </c>
      <c r="N22" s="25" t="s">
        <v>2659</v>
      </c>
      <c r="O22" s="32">
        <f>M22*AA22</f>
        <v>0</v>
      </c>
      <c r="P22" s="1">
        <v>3</v>
      </c>
      <c r="AA22" s="1">
        <f>IF(P22=1,$O$3,IF(P22=2,$O$4,$O$5))</f>
        <v>0</v>
      </c>
    </row>
    <row r="23" ht="25.5">
      <c r="A23" s="1" t="s">
        <v>306</v>
      </c>
      <c r="E23" s="27" t="s">
        <v>4178</v>
      </c>
    </row>
    <row r="24" ht="51">
      <c r="A24" s="1" t="s">
        <v>308</v>
      </c>
      <c r="E24" s="33" t="s">
        <v>4593</v>
      </c>
    </row>
    <row r="25">
      <c r="A25" s="1" t="s">
        <v>309</v>
      </c>
      <c r="E25" s="27" t="s">
        <v>330</v>
      </c>
    </row>
    <row r="26">
      <c r="A26" s="1" t="s">
        <v>300</v>
      </c>
      <c r="B26" s="1">
        <v>5</v>
      </c>
      <c r="C26" s="26" t="s">
        <v>4176</v>
      </c>
      <c r="D26" t="s">
        <v>298</v>
      </c>
      <c r="E26" s="27" t="s">
        <v>4177</v>
      </c>
      <c r="F26" s="28" t="s">
        <v>327</v>
      </c>
      <c r="G26" s="29">
        <v>81.640000000000001</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51">
      <c r="A28" s="1" t="s">
        <v>308</v>
      </c>
      <c r="E28" s="33" t="s">
        <v>4594</v>
      </c>
    </row>
    <row r="29">
      <c r="A29" s="1" t="s">
        <v>309</v>
      </c>
      <c r="E29" s="27" t="s">
        <v>330</v>
      </c>
    </row>
    <row r="30">
      <c r="A30" s="1" t="s">
        <v>300</v>
      </c>
      <c r="B30" s="1">
        <v>6</v>
      </c>
      <c r="C30" s="26" t="s">
        <v>4179</v>
      </c>
      <c r="D30" t="s">
        <v>298</v>
      </c>
      <c r="E30" s="27" t="s">
        <v>4180</v>
      </c>
      <c r="F30" s="28" t="s">
        <v>327</v>
      </c>
      <c r="G30" s="29">
        <v>14.41</v>
      </c>
      <c r="H30" s="28">
        <v>0</v>
      </c>
      <c r="I30" s="30">
        <f>ROUND(G30*H30,P4)</f>
        <v>0</v>
      </c>
      <c r="L30" s="31">
        <v>0</v>
      </c>
      <c r="M30" s="24">
        <f>ROUND(G30*L30,P4)</f>
        <v>0</v>
      </c>
      <c r="N30" s="25" t="s">
        <v>2659</v>
      </c>
      <c r="O30" s="32">
        <f>M30*AA30</f>
        <v>0</v>
      </c>
      <c r="P30" s="1">
        <v>3</v>
      </c>
      <c r="AA30" s="1">
        <f>IF(P30=1,$O$3,IF(P30=2,$O$4,$O$5))</f>
        <v>0</v>
      </c>
    </row>
    <row r="31" ht="25.5">
      <c r="A31" s="1" t="s">
        <v>306</v>
      </c>
      <c r="E31" s="27" t="s">
        <v>4557</v>
      </c>
    </row>
    <row r="32" ht="51">
      <c r="A32" s="1" t="s">
        <v>308</v>
      </c>
      <c r="E32" s="33" t="s">
        <v>4595</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4183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SUMIFS(L47:L98,A47:A98,"P")</f>
        <v>0</v>
      </c>
      <c r="M46" s="24">
        <f>SUMIFS(M47:M98,A47:A98,"P")</f>
        <v>0</v>
      </c>
      <c r="N46" s="25"/>
    </row>
    <row r="47">
      <c r="A47" s="1" t="s">
        <v>300</v>
      </c>
      <c r="B47" s="1">
        <v>10</v>
      </c>
      <c r="C47" s="26" t="s">
        <v>4187</v>
      </c>
      <c r="D47" t="s">
        <v>298</v>
      </c>
      <c r="E47" s="27" t="s">
        <v>4188</v>
      </c>
      <c r="F47" s="28" t="s">
        <v>304</v>
      </c>
      <c r="G47" s="29">
        <v>6.8200000000000003</v>
      </c>
      <c r="H47" s="28">
        <v>0</v>
      </c>
      <c r="I47" s="30">
        <f>ROUND(G47*H47,P4)</f>
        <v>0</v>
      </c>
      <c r="L47" s="31">
        <v>0</v>
      </c>
      <c r="M47" s="24">
        <f>ROUND(G47*L47,P4)</f>
        <v>0</v>
      </c>
      <c r="N47" s="25" t="s">
        <v>2659</v>
      </c>
      <c r="O47" s="32">
        <f>M47*AA47</f>
        <v>0</v>
      </c>
      <c r="P47" s="1">
        <v>3</v>
      </c>
      <c r="AA47" s="1">
        <f>IF(P47=1,$O$3,IF(P47=2,$O$4,$O$5))</f>
        <v>0</v>
      </c>
    </row>
    <row r="48">
      <c r="A48" s="1" t="s">
        <v>306</v>
      </c>
      <c r="E48" s="27" t="s">
        <v>4596</v>
      </c>
    </row>
    <row r="49" ht="38.25">
      <c r="A49" s="1" t="s">
        <v>308</v>
      </c>
      <c r="E49" s="33" t="s">
        <v>4597</v>
      </c>
    </row>
    <row r="50">
      <c r="A50" s="1" t="s">
        <v>309</v>
      </c>
      <c r="E50" s="27" t="s">
        <v>330</v>
      </c>
    </row>
    <row r="51">
      <c r="A51" s="1" t="s">
        <v>300</v>
      </c>
      <c r="B51" s="1">
        <v>11</v>
      </c>
      <c r="C51" s="26" t="s">
        <v>4191</v>
      </c>
      <c r="D51" t="s">
        <v>298</v>
      </c>
      <c r="E51" s="27" t="s">
        <v>4192</v>
      </c>
      <c r="F51" s="28" t="s">
        <v>350</v>
      </c>
      <c r="G51" s="29">
        <v>42.479999999999997</v>
      </c>
      <c r="H51" s="28">
        <v>0</v>
      </c>
      <c r="I51" s="30">
        <f>ROUND(G51*H51,P4)</f>
        <v>0</v>
      </c>
      <c r="L51" s="31">
        <v>0</v>
      </c>
      <c r="M51" s="24">
        <f>ROUND(G51*L51,P4)</f>
        <v>0</v>
      </c>
      <c r="N51" s="25" t="s">
        <v>2659</v>
      </c>
      <c r="O51" s="32">
        <f>M51*AA51</f>
        <v>0</v>
      </c>
      <c r="P51" s="1">
        <v>3</v>
      </c>
      <c r="AA51" s="1">
        <f>IF(P51=1,$O$3,IF(P51=2,$O$4,$O$5))</f>
        <v>0</v>
      </c>
    </row>
    <row r="52">
      <c r="A52" s="1" t="s">
        <v>306</v>
      </c>
      <c r="E52" s="27" t="s">
        <v>4193</v>
      </c>
    </row>
    <row r="53" ht="51">
      <c r="A53" s="1" t="s">
        <v>308</v>
      </c>
      <c r="E53" s="33" t="s">
        <v>4598</v>
      </c>
    </row>
    <row r="54">
      <c r="A54" s="1" t="s">
        <v>309</v>
      </c>
      <c r="E54" s="27" t="s">
        <v>330</v>
      </c>
    </row>
    <row r="55">
      <c r="A55" s="1" t="s">
        <v>300</v>
      </c>
      <c r="B55" s="1">
        <v>12</v>
      </c>
      <c r="C55" s="26" t="s">
        <v>4195</v>
      </c>
      <c r="D55" t="s">
        <v>298</v>
      </c>
      <c r="E55" s="27" t="s">
        <v>4196</v>
      </c>
      <c r="F55" s="28" t="s">
        <v>333</v>
      </c>
      <c r="G55" s="29">
        <v>50.399999999999999</v>
      </c>
      <c r="H55" s="28">
        <v>0</v>
      </c>
      <c r="I55" s="30">
        <f>ROUND(G55*H55,P4)</f>
        <v>0</v>
      </c>
      <c r="L55" s="31">
        <v>0</v>
      </c>
      <c r="M55" s="24">
        <f>ROUND(G55*L55,P4)</f>
        <v>0</v>
      </c>
      <c r="N55" s="25" t="s">
        <v>2659</v>
      </c>
      <c r="O55" s="32">
        <f>M55*AA55</f>
        <v>0</v>
      </c>
      <c r="P55" s="1">
        <v>3</v>
      </c>
      <c r="AA55" s="1">
        <f>IF(P55=1,$O$3,IF(P55=2,$O$4,$O$5))</f>
        <v>0</v>
      </c>
    </row>
    <row r="56">
      <c r="A56" s="1" t="s">
        <v>306</v>
      </c>
      <c r="E56" s="27" t="s">
        <v>4401</v>
      </c>
    </row>
    <row r="57" ht="38.25">
      <c r="A57" s="1" t="s">
        <v>308</v>
      </c>
      <c r="E57" s="33" t="s">
        <v>4599</v>
      </c>
    </row>
    <row r="58">
      <c r="A58" s="1" t="s">
        <v>309</v>
      </c>
      <c r="E58" s="27" t="s">
        <v>330</v>
      </c>
    </row>
    <row r="59">
      <c r="A59" s="1" t="s">
        <v>300</v>
      </c>
      <c r="B59" s="1">
        <v>13</v>
      </c>
      <c r="C59" s="26" t="s">
        <v>4199</v>
      </c>
      <c r="D59" t="s">
        <v>298</v>
      </c>
      <c r="E59" s="27" t="s">
        <v>4200</v>
      </c>
      <c r="F59" s="28" t="s">
        <v>333</v>
      </c>
      <c r="G59" s="29">
        <v>18.562999999999999</v>
      </c>
      <c r="H59" s="28">
        <v>0</v>
      </c>
      <c r="I59" s="30">
        <f>ROUND(G59*H59,P4)</f>
        <v>0</v>
      </c>
      <c r="L59" s="31">
        <v>0</v>
      </c>
      <c r="M59" s="24">
        <f>ROUND(G59*L59,P4)</f>
        <v>0</v>
      </c>
      <c r="N59" s="25" t="s">
        <v>2659</v>
      </c>
      <c r="O59" s="32">
        <f>M59*AA59</f>
        <v>0</v>
      </c>
      <c r="P59" s="1">
        <v>3</v>
      </c>
      <c r="AA59" s="1">
        <f>IF(P59=1,$O$3,IF(P59=2,$O$4,$O$5))</f>
        <v>0</v>
      </c>
    </row>
    <row r="60">
      <c r="A60" s="1" t="s">
        <v>306</v>
      </c>
      <c r="E60" s="27" t="s">
        <v>4403</v>
      </c>
    </row>
    <row r="61" ht="51">
      <c r="A61" s="1" t="s">
        <v>308</v>
      </c>
      <c r="E61" s="33" t="s">
        <v>4600</v>
      </c>
    </row>
    <row r="62">
      <c r="A62" s="1" t="s">
        <v>309</v>
      </c>
      <c r="E62" s="27" t="s">
        <v>330</v>
      </c>
    </row>
    <row r="63">
      <c r="A63" s="1" t="s">
        <v>300</v>
      </c>
      <c r="B63" s="1">
        <v>14</v>
      </c>
      <c r="C63" s="26" t="s">
        <v>4203</v>
      </c>
      <c r="D63" t="s">
        <v>298</v>
      </c>
      <c r="E63" s="27" t="s">
        <v>4204</v>
      </c>
      <c r="F63" s="28" t="s">
        <v>333</v>
      </c>
      <c r="G63" s="29">
        <v>14.4</v>
      </c>
      <c r="H63" s="28">
        <v>0</v>
      </c>
      <c r="I63" s="30">
        <f>ROUND(G63*H63,P4)</f>
        <v>0</v>
      </c>
      <c r="L63" s="31">
        <v>0</v>
      </c>
      <c r="M63" s="24">
        <f>ROUND(G63*L63,P4)</f>
        <v>0</v>
      </c>
      <c r="N63" s="25" t="s">
        <v>2659</v>
      </c>
      <c r="O63" s="32">
        <f>M63*AA63</f>
        <v>0</v>
      </c>
      <c r="P63" s="1">
        <v>3</v>
      </c>
      <c r="AA63" s="1">
        <f>IF(P63=1,$O$3,IF(P63=2,$O$4,$O$5))</f>
        <v>0</v>
      </c>
    </row>
    <row r="64">
      <c r="A64" s="1" t="s">
        <v>306</v>
      </c>
      <c r="E64" s="27" t="s">
        <v>4405</v>
      </c>
    </row>
    <row r="65" ht="38.25">
      <c r="A65" s="1" t="s">
        <v>308</v>
      </c>
      <c r="E65" s="33" t="s">
        <v>4601</v>
      </c>
    </row>
    <row r="66">
      <c r="A66" s="1" t="s">
        <v>309</v>
      </c>
      <c r="E66" s="27" t="s">
        <v>330</v>
      </c>
    </row>
    <row r="67">
      <c r="A67" s="1" t="s">
        <v>300</v>
      </c>
      <c r="B67" s="1">
        <v>15</v>
      </c>
      <c r="C67" s="26" t="s">
        <v>4205</v>
      </c>
      <c r="D67" t="s">
        <v>298</v>
      </c>
      <c r="E67" s="27" t="s">
        <v>4206</v>
      </c>
      <c r="F67" s="28" t="s">
        <v>333</v>
      </c>
      <c r="G67" s="29">
        <v>18.562999999999999</v>
      </c>
      <c r="H67" s="28">
        <v>0</v>
      </c>
      <c r="I67" s="30">
        <f>ROUND(G67*H67,P4)</f>
        <v>0</v>
      </c>
      <c r="L67" s="31">
        <v>0</v>
      </c>
      <c r="M67" s="24">
        <f>ROUND(G67*L67,P4)</f>
        <v>0</v>
      </c>
      <c r="N67" s="25" t="s">
        <v>2659</v>
      </c>
      <c r="O67" s="32">
        <f>M67*AA67</f>
        <v>0</v>
      </c>
      <c r="P67" s="1">
        <v>3</v>
      </c>
      <c r="AA67" s="1">
        <f>IF(P67=1,$O$3,IF(P67=2,$O$4,$O$5))</f>
        <v>0</v>
      </c>
    </row>
    <row r="68">
      <c r="A68" s="1" t="s">
        <v>306</v>
      </c>
      <c r="E68" s="27" t="s">
        <v>4403</v>
      </c>
    </row>
    <row r="69" ht="51">
      <c r="A69" s="1" t="s">
        <v>308</v>
      </c>
      <c r="E69" s="33" t="s">
        <v>4600</v>
      </c>
    </row>
    <row r="70" ht="63.75">
      <c r="A70" s="1" t="s">
        <v>309</v>
      </c>
      <c r="E70" s="27" t="s">
        <v>4602</v>
      </c>
    </row>
    <row r="71">
      <c r="A71" s="1" t="s">
        <v>300</v>
      </c>
      <c r="B71" s="1">
        <v>16</v>
      </c>
      <c r="C71" s="26" t="s">
        <v>4207</v>
      </c>
      <c r="D71" t="s">
        <v>298</v>
      </c>
      <c r="E71" s="27" t="s">
        <v>4208</v>
      </c>
      <c r="F71" s="28" t="s">
        <v>333</v>
      </c>
      <c r="G71" s="29">
        <v>7.2000000000000002</v>
      </c>
      <c r="H71" s="28">
        <v>0</v>
      </c>
      <c r="I71" s="30">
        <f>ROUND(G71*H71,P4)</f>
        <v>0</v>
      </c>
      <c r="L71" s="31">
        <v>0</v>
      </c>
      <c r="M71" s="24">
        <f>ROUND(G71*L71,P4)</f>
        <v>0</v>
      </c>
      <c r="N71" s="25" t="s">
        <v>2659</v>
      </c>
      <c r="O71" s="32">
        <f>M71*AA71</f>
        <v>0</v>
      </c>
      <c r="P71" s="1">
        <v>3</v>
      </c>
      <c r="AA71" s="1">
        <f>IF(P71=1,$O$3,IF(P71=2,$O$4,$O$5))</f>
        <v>0</v>
      </c>
    </row>
    <row r="72">
      <c r="A72" s="1" t="s">
        <v>306</v>
      </c>
      <c r="E72" s="27" t="s">
        <v>4407</v>
      </c>
    </row>
    <row r="73" ht="38.25">
      <c r="A73" s="1" t="s">
        <v>308</v>
      </c>
      <c r="E73" s="33" t="s">
        <v>4603</v>
      </c>
    </row>
    <row r="74">
      <c r="A74" s="1" t="s">
        <v>309</v>
      </c>
      <c r="E74" s="27" t="s">
        <v>330</v>
      </c>
    </row>
    <row r="75">
      <c r="A75" s="1" t="s">
        <v>300</v>
      </c>
      <c r="B75" s="1">
        <v>17</v>
      </c>
      <c r="C75" s="26" t="s">
        <v>4211</v>
      </c>
      <c r="D75" t="s">
        <v>298</v>
      </c>
      <c r="E75" s="27" t="s">
        <v>4212</v>
      </c>
      <c r="F75" s="28" t="s">
        <v>333</v>
      </c>
      <c r="G75" s="29">
        <v>44.549999999999997</v>
      </c>
      <c r="H75" s="28">
        <v>0</v>
      </c>
      <c r="I75" s="30">
        <f>ROUND(G75*H75,P4)</f>
        <v>0</v>
      </c>
      <c r="L75" s="31">
        <v>0</v>
      </c>
      <c r="M75" s="24">
        <f>ROUND(G75*L75,P4)</f>
        <v>0</v>
      </c>
      <c r="N75" s="25" t="s">
        <v>2659</v>
      </c>
      <c r="O75" s="32">
        <f>M75*AA75</f>
        <v>0</v>
      </c>
      <c r="P75" s="1">
        <v>3</v>
      </c>
      <c r="AA75" s="1">
        <f>IF(P75=1,$O$3,IF(P75=2,$O$4,$O$5))</f>
        <v>0</v>
      </c>
    </row>
    <row r="76">
      <c r="A76" s="1" t="s">
        <v>306</v>
      </c>
      <c r="E76" s="27" t="s">
        <v>4604</v>
      </c>
    </row>
    <row r="77" ht="51">
      <c r="A77" s="1" t="s">
        <v>308</v>
      </c>
      <c r="E77" s="33" t="s">
        <v>4605</v>
      </c>
    </row>
    <row r="78">
      <c r="A78" s="1" t="s">
        <v>309</v>
      </c>
      <c r="E78" s="27" t="s">
        <v>330</v>
      </c>
    </row>
    <row r="79">
      <c r="A79" s="1" t="s">
        <v>300</v>
      </c>
      <c r="B79" s="1">
        <v>18</v>
      </c>
      <c r="C79" s="26" t="s">
        <v>3699</v>
      </c>
      <c r="D79" t="s">
        <v>298</v>
      </c>
      <c r="E79" s="27" t="s">
        <v>3700</v>
      </c>
      <c r="F79" s="28" t="s">
        <v>327</v>
      </c>
      <c r="G79" s="29">
        <v>12.702</v>
      </c>
      <c r="H79" s="28">
        <v>0</v>
      </c>
      <c r="I79" s="30">
        <f>ROUND(G79*H79,P4)</f>
        <v>0</v>
      </c>
      <c r="L79" s="31">
        <v>0</v>
      </c>
      <c r="M79" s="24">
        <f>ROUND(G79*L79,P4)</f>
        <v>0</v>
      </c>
      <c r="N79" s="25" t="s">
        <v>2659</v>
      </c>
      <c r="O79" s="32">
        <f>M79*AA79</f>
        <v>0</v>
      </c>
      <c r="P79" s="1">
        <v>3</v>
      </c>
      <c r="AA79" s="1">
        <f>IF(P79=1,$O$3,IF(P79=2,$O$4,$O$5))</f>
        <v>0</v>
      </c>
    </row>
    <row r="80">
      <c r="A80" s="1" t="s">
        <v>306</v>
      </c>
      <c r="E80" s="27" t="s">
        <v>4411</v>
      </c>
    </row>
    <row r="81" ht="76.5">
      <c r="A81" s="1" t="s">
        <v>308</v>
      </c>
      <c r="E81" s="33" t="s">
        <v>4606</v>
      </c>
    </row>
    <row r="82">
      <c r="A82" s="1" t="s">
        <v>309</v>
      </c>
      <c r="E82" s="27" t="s">
        <v>330</v>
      </c>
    </row>
    <row r="83">
      <c r="A83" s="1" t="s">
        <v>300</v>
      </c>
      <c r="B83" s="1">
        <v>19</v>
      </c>
      <c r="C83" s="26" t="s">
        <v>3704</v>
      </c>
      <c r="D83" t="s">
        <v>298</v>
      </c>
      <c r="E83" s="27" t="s">
        <v>4413</v>
      </c>
      <c r="F83" s="28" t="s">
        <v>304</v>
      </c>
      <c r="G83" s="29">
        <v>0.46000000000000002</v>
      </c>
      <c r="H83" s="28">
        <v>0</v>
      </c>
      <c r="I83" s="30">
        <f>ROUND(G83*H83,P4)</f>
        <v>0</v>
      </c>
      <c r="L83" s="31">
        <v>0</v>
      </c>
      <c r="M83" s="24">
        <f>ROUND(G83*L83,P4)</f>
        <v>0</v>
      </c>
      <c r="N83" s="25" t="s">
        <v>2659</v>
      </c>
      <c r="O83" s="32">
        <f>M83*AA83</f>
        <v>0</v>
      </c>
      <c r="P83" s="1">
        <v>3</v>
      </c>
      <c r="AA83" s="1">
        <f>IF(P83=1,$O$3,IF(P83=2,$O$4,$O$5))</f>
        <v>0</v>
      </c>
    </row>
    <row r="84">
      <c r="A84" s="1" t="s">
        <v>306</v>
      </c>
      <c r="E84" s="27" t="s">
        <v>4414</v>
      </c>
    </row>
    <row r="85" ht="25.5">
      <c r="A85" s="1" t="s">
        <v>308</v>
      </c>
      <c r="E85" s="33" t="s">
        <v>4607</v>
      </c>
    </row>
    <row r="86">
      <c r="A86" s="1" t="s">
        <v>309</v>
      </c>
      <c r="E86" s="27" t="s">
        <v>330</v>
      </c>
    </row>
    <row r="87">
      <c r="A87" s="1" t="s">
        <v>300</v>
      </c>
      <c r="B87" s="1">
        <v>20</v>
      </c>
      <c r="C87" s="26" t="s">
        <v>4416</v>
      </c>
      <c r="D87" t="s">
        <v>298</v>
      </c>
      <c r="E87" s="27" t="s">
        <v>4417</v>
      </c>
      <c r="F87" s="28" t="s">
        <v>304</v>
      </c>
      <c r="G87" s="29">
        <v>1.05</v>
      </c>
      <c r="H87" s="28">
        <v>0</v>
      </c>
      <c r="I87" s="30">
        <f>ROUND(G87*H87,P4)</f>
        <v>0</v>
      </c>
      <c r="L87" s="31">
        <v>0</v>
      </c>
      <c r="M87" s="24">
        <f>ROUND(G87*L87,P4)</f>
        <v>0</v>
      </c>
      <c r="N87" s="25" t="s">
        <v>2659</v>
      </c>
      <c r="O87" s="32">
        <f>M87*AA87</f>
        <v>0</v>
      </c>
      <c r="P87" s="1">
        <v>3</v>
      </c>
      <c r="AA87" s="1">
        <f>IF(P87=1,$O$3,IF(P87=2,$O$4,$O$5))</f>
        <v>0</v>
      </c>
    </row>
    <row r="88">
      <c r="A88" s="1" t="s">
        <v>306</v>
      </c>
      <c r="E88" s="27" t="s">
        <v>4414</v>
      </c>
    </row>
    <row r="89" ht="25.5">
      <c r="A89" s="1" t="s">
        <v>308</v>
      </c>
      <c r="E89" s="33" t="s">
        <v>4608</v>
      </c>
    </row>
    <row r="90">
      <c r="A90" s="1" t="s">
        <v>309</v>
      </c>
      <c r="E90" s="27" t="s">
        <v>330</v>
      </c>
    </row>
    <row r="91">
      <c r="A91" s="1" t="s">
        <v>300</v>
      </c>
      <c r="B91" s="1">
        <v>21</v>
      </c>
      <c r="C91" s="26" t="s">
        <v>4215</v>
      </c>
      <c r="D91" t="s">
        <v>298</v>
      </c>
      <c r="E91" s="27" t="s">
        <v>4216</v>
      </c>
      <c r="F91" s="28" t="s">
        <v>359</v>
      </c>
      <c r="G91" s="29">
        <v>8</v>
      </c>
      <c r="H91" s="28">
        <v>0</v>
      </c>
      <c r="I91" s="30">
        <f>ROUND(G91*H91,P4)</f>
        <v>0</v>
      </c>
      <c r="L91" s="31">
        <v>0</v>
      </c>
      <c r="M91" s="24">
        <f>ROUND(G91*L91,P4)</f>
        <v>0</v>
      </c>
      <c r="N91" s="25" t="s">
        <v>2659</v>
      </c>
      <c r="O91" s="32">
        <f>M91*AA91</f>
        <v>0</v>
      </c>
      <c r="P91" s="1">
        <v>3</v>
      </c>
      <c r="AA91" s="1">
        <f>IF(P91=1,$O$3,IF(P91=2,$O$4,$O$5))</f>
        <v>0</v>
      </c>
    </row>
    <row r="92">
      <c r="A92" s="1" t="s">
        <v>306</v>
      </c>
      <c r="E92" s="27" t="s">
        <v>4217</v>
      </c>
    </row>
    <row r="93" ht="38.25">
      <c r="A93" s="1" t="s">
        <v>308</v>
      </c>
      <c r="E93" s="33" t="s">
        <v>4609</v>
      </c>
    </row>
    <row r="94">
      <c r="A94" s="1" t="s">
        <v>309</v>
      </c>
      <c r="E94" s="27" t="s">
        <v>330</v>
      </c>
    </row>
    <row r="95">
      <c r="A95" s="1" t="s">
        <v>300</v>
      </c>
      <c r="B95" s="1">
        <v>22</v>
      </c>
      <c r="C95" s="26" t="s">
        <v>4420</v>
      </c>
      <c r="D95" t="s">
        <v>298</v>
      </c>
      <c r="E95" s="27" t="s">
        <v>4421</v>
      </c>
      <c r="F95" s="28" t="s">
        <v>350</v>
      </c>
      <c r="G95" s="29">
        <v>6</v>
      </c>
      <c r="H95" s="28">
        <v>0</v>
      </c>
      <c r="I95" s="30">
        <f>ROUND(G95*H95,P4)</f>
        <v>0</v>
      </c>
      <c r="L95" s="31">
        <v>0</v>
      </c>
      <c r="M95" s="24">
        <f>ROUND(G95*L95,P4)</f>
        <v>0</v>
      </c>
      <c r="N95" s="25" t="s">
        <v>780</v>
      </c>
      <c r="O95" s="32">
        <f>M95*AA95</f>
        <v>0</v>
      </c>
      <c r="P95" s="1">
        <v>3</v>
      </c>
      <c r="AA95" s="1">
        <f>IF(P95=1,$O$3,IF(P95=2,$O$4,$O$5))</f>
        <v>0</v>
      </c>
    </row>
    <row r="96" ht="25.5">
      <c r="A96" s="1" t="s">
        <v>306</v>
      </c>
      <c r="E96" s="27" t="s">
        <v>4422</v>
      </c>
    </row>
    <row r="97">
      <c r="A97" s="1" t="s">
        <v>308</v>
      </c>
      <c r="E97" s="33" t="s">
        <v>4423</v>
      </c>
    </row>
    <row r="98" ht="38.25">
      <c r="A98" s="1" t="s">
        <v>309</v>
      </c>
      <c r="E98" s="27" t="s">
        <v>4424</v>
      </c>
    </row>
    <row r="99">
      <c r="A99" s="1" t="s">
        <v>297</v>
      </c>
      <c r="C99" s="22" t="s">
        <v>923</v>
      </c>
      <c r="E99" s="23" t="s">
        <v>3729</v>
      </c>
      <c r="L99" s="24">
        <f>SUMIFS(L100:L107,A100:A107,"P")</f>
        <v>0</v>
      </c>
      <c r="M99" s="24">
        <f>SUMIFS(M100:M107,A100:A107,"P")</f>
        <v>0</v>
      </c>
      <c r="N99" s="25"/>
    </row>
    <row r="100">
      <c r="A100" s="1" t="s">
        <v>300</v>
      </c>
      <c r="B100" s="1">
        <v>23</v>
      </c>
      <c r="C100" s="26" t="s">
        <v>4227</v>
      </c>
      <c r="D100" t="s">
        <v>298</v>
      </c>
      <c r="E100" s="27" t="s">
        <v>4228</v>
      </c>
      <c r="F100" s="28" t="s">
        <v>327</v>
      </c>
      <c r="G100" s="29">
        <v>6.0640000000000001</v>
      </c>
      <c r="H100" s="28">
        <v>0</v>
      </c>
      <c r="I100" s="30">
        <f>ROUND(G100*H100,P4)</f>
        <v>0</v>
      </c>
      <c r="L100" s="31">
        <v>0</v>
      </c>
      <c r="M100" s="24">
        <f>ROUND(G100*L100,P4)</f>
        <v>0</v>
      </c>
      <c r="N100" s="25" t="s">
        <v>2659</v>
      </c>
      <c r="O100" s="32">
        <f>M100*AA100</f>
        <v>0</v>
      </c>
      <c r="P100" s="1">
        <v>3</v>
      </c>
      <c r="AA100" s="1">
        <f>IF(P100=1,$O$3,IF(P100=2,$O$4,$O$5))</f>
        <v>0</v>
      </c>
    </row>
    <row r="101">
      <c r="A101" s="1" t="s">
        <v>306</v>
      </c>
      <c r="E101" s="27" t="s">
        <v>4610</v>
      </c>
    </row>
    <row r="102" ht="63.75">
      <c r="A102" s="1" t="s">
        <v>308</v>
      </c>
      <c r="E102" s="33" t="s">
        <v>4611</v>
      </c>
    </row>
    <row r="103">
      <c r="A103" s="1" t="s">
        <v>309</v>
      </c>
      <c r="E103" s="27" t="s">
        <v>330</v>
      </c>
    </row>
    <row r="104">
      <c r="A104" s="1" t="s">
        <v>300</v>
      </c>
      <c r="B104" s="1">
        <v>24</v>
      </c>
      <c r="C104" s="26" t="s">
        <v>4231</v>
      </c>
      <c r="D104" t="s">
        <v>298</v>
      </c>
      <c r="E104" s="27" t="s">
        <v>4232</v>
      </c>
      <c r="F104" s="28" t="s">
        <v>304</v>
      </c>
      <c r="G104" s="29">
        <v>0.81899999999999995</v>
      </c>
      <c r="H104" s="28">
        <v>0</v>
      </c>
      <c r="I104" s="30">
        <f>ROUND(G104*H104,P4)</f>
        <v>0</v>
      </c>
      <c r="L104" s="31">
        <v>0</v>
      </c>
      <c r="M104" s="24">
        <f>ROUND(G104*L104,P4)</f>
        <v>0</v>
      </c>
      <c r="N104" s="25" t="s">
        <v>2659</v>
      </c>
      <c r="O104" s="32">
        <f>M104*AA104</f>
        <v>0</v>
      </c>
      <c r="P104" s="1">
        <v>3</v>
      </c>
      <c r="AA104" s="1">
        <f>IF(P104=1,$O$3,IF(P104=2,$O$4,$O$5))</f>
        <v>0</v>
      </c>
    </row>
    <row r="105">
      <c r="A105" s="1" t="s">
        <v>306</v>
      </c>
      <c r="E105" s="27" t="s">
        <v>4612</v>
      </c>
    </row>
    <row r="106">
      <c r="A106" s="1" t="s">
        <v>308</v>
      </c>
      <c r="E106" s="33" t="s">
        <v>4613</v>
      </c>
    </row>
    <row r="107">
      <c r="A107" s="1" t="s">
        <v>309</v>
      </c>
      <c r="E107" s="27" t="s">
        <v>330</v>
      </c>
    </row>
    <row r="108">
      <c r="A108" s="1" t="s">
        <v>297</v>
      </c>
      <c r="C108" s="22" t="s">
        <v>344</v>
      </c>
      <c r="E108" s="23" t="s">
        <v>345</v>
      </c>
      <c r="L108" s="24">
        <f>SUMIFS(L109:L128,A109:A128,"P")</f>
        <v>0</v>
      </c>
      <c r="M108" s="24">
        <f>SUMIFS(M109:M128,A109:A128,"P")</f>
        <v>0</v>
      </c>
      <c r="N108" s="25"/>
    </row>
    <row r="109">
      <c r="A109" s="1" t="s">
        <v>300</v>
      </c>
      <c r="B109" s="1">
        <v>25</v>
      </c>
      <c r="C109" s="26" t="s">
        <v>3399</v>
      </c>
      <c r="D109" t="s">
        <v>323</v>
      </c>
      <c r="E109" s="27" t="s">
        <v>3400</v>
      </c>
      <c r="F109" s="28" t="s">
        <v>327</v>
      </c>
      <c r="G109" s="29">
        <v>7.3339999999999996</v>
      </c>
      <c r="H109" s="28">
        <v>0</v>
      </c>
      <c r="I109" s="30">
        <f>ROUND(G109*H109,P4)</f>
        <v>0</v>
      </c>
      <c r="L109" s="31">
        <v>0</v>
      </c>
      <c r="M109" s="24">
        <f>ROUND(G109*L109,P4)</f>
        <v>0</v>
      </c>
      <c r="N109" s="25" t="s">
        <v>2659</v>
      </c>
      <c r="O109" s="32">
        <f>M109*AA109</f>
        <v>0</v>
      </c>
      <c r="P109" s="1">
        <v>3</v>
      </c>
      <c r="AA109" s="1">
        <f>IF(P109=1,$O$3,IF(P109=2,$O$4,$O$5))</f>
        <v>0</v>
      </c>
    </row>
    <row r="110">
      <c r="A110" s="1" t="s">
        <v>306</v>
      </c>
      <c r="E110" s="27" t="s">
        <v>4614</v>
      </c>
    </row>
    <row r="111" ht="51">
      <c r="A111" s="1" t="s">
        <v>308</v>
      </c>
      <c r="E111" s="33" t="s">
        <v>4615</v>
      </c>
    </row>
    <row r="112">
      <c r="A112" s="1" t="s">
        <v>309</v>
      </c>
      <c r="E112" s="27" t="s">
        <v>330</v>
      </c>
    </row>
    <row r="113">
      <c r="A113" s="1" t="s">
        <v>300</v>
      </c>
      <c r="B113" s="1">
        <v>26</v>
      </c>
      <c r="C113" s="26" t="s">
        <v>3399</v>
      </c>
      <c r="D113" t="s">
        <v>336</v>
      </c>
      <c r="E113" s="27" t="s">
        <v>3400</v>
      </c>
      <c r="F113" s="28" t="s">
        <v>327</v>
      </c>
      <c r="G113" s="29">
        <v>2.6619999999999999</v>
      </c>
      <c r="H113" s="28">
        <v>0</v>
      </c>
      <c r="I113" s="30">
        <f>ROUND(G113*H113,P4)</f>
        <v>0</v>
      </c>
      <c r="L113" s="31">
        <v>0</v>
      </c>
      <c r="M113" s="24">
        <f>ROUND(G113*L113,P4)</f>
        <v>0</v>
      </c>
      <c r="N113" s="25" t="s">
        <v>2659</v>
      </c>
      <c r="O113" s="32">
        <f>M113*AA113</f>
        <v>0</v>
      </c>
      <c r="P113" s="1">
        <v>3</v>
      </c>
      <c r="AA113" s="1">
        <f>IF(P113=1,$O$3,IF(P113=2,$O$4,$O$5))</f>
        <v>0</v>
      </c>
    </row>
    <row r="114">
      <c r="A114" s="1" t="s">
        <v>306</v>
      </c>
      <c r="E114" s="27" t="s">
        <v>4564</v>
      </c>
    </row>
    <row r="115" ht="89.25">
      <c r="A115" s="1" t="s">
        <v>308</v>
      </c>
      <c r="E115" s="33" t="s">
        <v>4616</v>
      </c>
    </row>
    <row r="116">
      <c r="A116" s="1" t="s">
        <v>309</v>
      </c>
      <c r="E116" s="27" t="s">
        <v>330</v>
      </c>
    </row>
    <row r="117">
      <c r="A117" s="1" t="s">
        <v>300</v>
      </c>
      <c r="B117" s="1">
        <v>27</v>
      </c>
      <c r="C117" s="26" t="s">
        <v>4247</v>
      </c>
      <c r="D117" t="s">
        <v>298</v>
      </c>
      <c r="E117" s="27" t="s">
        <v>4248</v>
      </c>
      <c r="F117" s="28" t="s">
        <v>327</v>
      </c>
      <c r="G117" s="29">
        <v>198.99199999999999</v>
      </c>
      <c r="H117" s="28">
        <v>0</v>
      </c>
      <c r="I117" s="30">
        <f>ROUND(G117*H117,P4)</f>
        <v>0</v>
      </c>
      <c r="L117" s="31">
        <v>0</v>
      </c>
      <c r="M117" s="24">
        <f>ROUND(G117*L117,P4)</f>
        <v>0</v>
      </c>
      <c r="N117" s="25" t="s">
        <v>2659</v>
      </c>
      <c r="O117" s="32">
        <f>M117*AA117</f>
        <v>0</v>
      </c>
      <c r="P117" s="1">
        <v>3</v>
      </c>
      <c r="AA117" s="1">
        <f>IF(P117=1,$O$3,IF(P117=2,$O$4,$O$5))</f>
        <v>0</v>
      </c>
    </row>
    <row r="118">
      <c r="A118" s="1" t="s">
        <v>306</v>
      </c>
      <c r="E118" s="27" t="s">
        <v>4249</v>
      </c>
    </row>
    <row r="119" ht="63.75">
      <c r="A119" s="1" t="s">
        <v>308</v>
      </c>
      <c r="E119" s="33" t="s">
        <v>4617</v>
      </c>
    </row>
    <row r="120">
      <c r="A120" s="1" t="s">
        <v>309</v>
      </c>
      <c r="E120" s="27" t="s">
        <v>330</v>
      </c>
    </row>
    <row r="121">
      <c r="A121" s="1" t="s">
        <v>300</v>
      </c>
      <c r="B121" s="1">
        <v>28</v>
      </c>
      <c r="C121" s="26" t="s">
        <v>4452</v>
      </c>
      <c r="D121" t="s">
        <v>298</v>
      </c>
      <c r="E121" s="27" t="s">
        <v>4453</v>
      </c>
      <c r="F121" s="28" t="s">
        <v>327</v>
      </c>
      <c r="G121" s="29">
        <v>1.0860000000000001</v>
      </c>
      <c r="H121" s="28">
        <v>0</v>
      </c>
      <c r="I121" s="30">
        <f>ROUND(G121*H121,P4)</f>
        <v>0</v>
      </c>
      <c r="L121" s="31">
        <v>0</v>
      </c>
      <c r="M121" s="24">
        <f>ROUND(G121*L121,P4)</f>
        <v>0</v>
      </c>
      <c r="N121" s="25" t="s">
        <v>2659</v>
      </c>
      <c r="O121" s="32">
        <f>M121*AA121</f>
        <v>0</v>
      </c>
      <c r="P121" s="1">
        <v>3</v>
      </c>
      <c r="AA121" s="1">
        <f>IF(P121=1,$O$3,IF(P121=2,$O$4,$O$5))</f>
        <v>0</v>
      </c>
    </row>
    <row r="122">
      <c r="A122" s="1" t="s">
        <v>306</v>
      </c>
      <c r="E122" s="27" t="s">
        <v>4454</v>
      </c>
    </row>
    <row r="123" ht="25.5">
      <c r="A123" s="1" t="s">
        <v>308</v>
      </c>
      <c r="E123" s="33" t="s">
        <v>4618</v>
      </c>
    </row>
    <row r="124">
      <c r="A124" s="1" t="s">
        <v>309</v>
      </c>
      <c r="E124" s="27" t="s">
        <v>330</v>
      </c>
    </row>
    <row r="125">
      <c r="A125" s="1" t="s">
        <v>300</v>
      </c>
      <c r="B125" s="1">
        <v>29</v>
      </c>
      <c r="C125" s="26" t="s">
        <v>3408</v>
      </c>
      <c r="D125" t="s">
        <v>298</v>
      </c>
      <c r="E125" s="27" t="s">
        <v>3409</v>
      </c>
      <c r="F125" s="28" t="s">
        <v>327</v>
      </c>
      <c r="G125" s="29">
        <v>4.1399999999999997</v>
      </c>
      <c r="H125" s="28">
        <v>0</v>
      </c>
      <c r="I125" s="30">
        <f>ROUND(G125*H125,P4)</f>
        <v>0</v>
      </c>
      <c r="L125" s="31">
        <v>0</v>
      </c>
      <c r="M125" s="24">
        <f>ROUND(G125*L125,P4)</f>
        <v>0</v>
      </c>
      <c r="N125" s="25" t="s">
        <v>2659</v>
      </c>
      <c r="O125" s="32">
        <f>M125*AA125</f>
        <v>0</v>
      </c>
      <c r="P125" s="1">
        <v>3</v>
      </c>
      <c r="AA125" s="1">
        <f>IF(P125=1,$O$3,IF(P125=2,$O$4,$O$5))</f>
        <v>0</v>
      </c>
    </row>
    <row r="126">
      <c r="A126" s="1" t="s">
        <v>306</v>
      </c>
      <c r="E126" s="27" t="s">
        <v>4513</v>
      </c>
    </row>
    <row r="127" ht="76.5">
      <c r="A127" s="1" t="s">
        <v>308</v>
      </c>
      <c r="E127" s="33" t="s">
        <v>4619</v>
      </c>
    </row>
    <row r="128">
      <c r="A128" s="1" t="s">
        <v>309</v>
      </c>
      <c r="E128" s="27" t="s">
        <v>330</v>
      </c>
    </row>
    <row r="129">
      <c r="A129" s="1" t="s">
        <v>297</v>
      </c>
      <c r="C129" s="22" t="s">
        <v>355</v>
      </c>
      <c r="E129" s="23" t="s">
        <v>356</v>
      </c>
      <c r="L129" s="24">
        <f>SUMIFS(L130:L141,A130:A141,"P")</f>
        <v>0</v>
      </c>
      <c r="M129" s="24">
        <f>SUMIFS(M130:M141,A130:A141,"P")</f>
        <v>0</v>
      </c>
      <c r="N129" s="25"/>
    </row>
    <row r="130" ht="25.5">
      <c r="A130" s="1" t="s">
        <v>300</v>
      </c>
      <c r="B130" s="1">
        <v>30</v>
      </c>
      <c r="C130" s="26" t="s">
        <v>4458</v>
      </c>
      <c r="D130" t="s">
        <v>298</v>
      </c>
      <c r="E130" s="27" t="s">
        <v>4459</v>
      </c>
      <c r="F130" s="28" t="s">
        <v>350</v>
      </c>
      <c r="G130" s="29">
        <v>108.116</v>
      </c>
      <c r="H130" s="28">
        <v>0</v>
      </c>
      <c r="I130" s="30">
        <f>ROUND(G130*H130,P4)</f>
        <v>0</v>
      </c>
      <c r="L130" s="31">
        <v>0</v>
      </c>
      <c r="M130" s="24">
        <f>ROUND(G130*L130,P4)</f>
        <v>0</v>
      </c>
      <c r="N130" s="25" t="s">
        <v>2659</v>
      </c>
      <c r="O130" s="32">
        <f>M130*AA130</f>
        <v>0</v>
      </c>
      <c r="P130" s="1">
        <v>3</v>
      </c>
      <c r="AA130" s="1">
        <f>IF(P130=1,$O$3,IF(P130=2,$O$4,$O$5))</f>
        <v>0</v>
      </c>
    </row>
    <row r="131">
      <c r="A131" s="1" t="s">
        <v>306</v>
      </c>
      <c r="E131" s="27" t="s">
        <v>4620</v>
      </c>
    </row>
    <row r="132" ht="25.5">
      <c r="A132" s="1" t="s">
        <v>308</v>
      </c>
      <c r="E132" s="33" t="s">
        <v>4621</v>
      </c>
    </row>
    <row r="133">
      <c r="A133" s="1" t="s">
        <v>309</v>
      </c>
      <c r="E133" s="27" t="s">
        <v>330</v>
      </c>
    </row>
    <row r="134" ht="25.5">
      <c r="A134" s="1" t="s">
        <v>300</v>
      </c>
      <c r="B134" s="1">
        <v>31</v>
      </c>
      <c r="C134" s="26" t="s">
        <v>4267</v>
      </c>
      <c r="D134" t="s">
        <v>298</v>
      </c>
      <c r="E134" s="27" t="s">
        <v>4268</v>
      </c>
      <c r="F134" s="28" t="s">
        <v>350</v>
      </c>
      <c r="G134" s="29">
        <v>33.719000000000001</v>
      </c>
      <c r="H134" s="28">
        <v>0</v>
      </c>
      <c r="I134" s="30">
        <f>ROUND(G134*H134,P4)</f>
        <v>0</v>
      </c>
      <c r="L134" s="31">
        <v>0</v>
      </c>
      <c r="M134" s="24">
        <f>ROUND(G134*L134,P4)</f>
        <v>0</v>
      </c>
      <c r="N134" s="25" t="s">
        <v>2659</v>
      </c>
      <c r="O134" s="32">
        <f>M134*AA134</f>
        <v>0</v>
      </c>
      <c r="P134" s="1">
        <v>3</v>
      </c>
      <c r="AA134" s="1">
        <f>IF(P134=1,$O$3,IF(P134=2,$O$4,$O$5))</f>
        <v>0</v>
      </c>
    </row>
    <row r="135">
      <c r="A135" s="1" t="s">
        <v>306</v>
      </c>
      <c r="E135" s="27" t="s">
        <v>4622</v>
      </c>
    </row>
    <row r="136" ht="76.5">
      <c r="A136" s="1" t="s">
        <v>308</v>
      </c>
      <c r="E136" s="33" t="s">
        <v>4623</v>
      </c>
    </row>
    <row r="137">
      <c r="A137" s="1" t="s">
        <v>309</v>
      </c>
      <c r="E137" s="27" t="s">
        <v>330</v>
      </c>
    </row>
    <row r="138">
      <c r="A138" s="1" t="s">
        <v>300</v>
      </c>
      <c r="B138" s="1">
        <v>32</v>
      </c>
      <c r="C138" s="26" t="s">
        <v>4271</v>
      </c>
      <c r="D138" t="s">
        <v>298</v>
      </c>
      <c r="E138" s="27" t="s">
        <v>4272</v>
      </c>
      <c r="F138" s="28" t="s">
        <v>350</v>
      </c>
      <c r="G138" s="29">
        <v>33.719000000000001</v>
      </c>
      <c r="H138" s="28">
        <v>0</v>
      </c>
      <c r="I138" s="30">
        <f>ROUND(G138*H138,P4)</f>
        <v>0</v>
      </c>
      <c r="L138" s="31">
        <v>0</v>
      </c>
      <c r="M138" s="24">
        <f>ROUND(G138*L138,P4)</f>
        <v>0</v>
      </c>
      <c r="N138" s="25" t="s">
        <v>2659</v>
      </c>
      <c r="O138" s="32">
        <f>M138*AA138</f>
        <v>0</v>
      </c>
      <c r="P138" s="1">
        <v>3</v>
      </c>
      <c r="AA138" s="1">
        <f>IF(P138=1,$O$3,IF(P138=2,$O$4,$O$5))</f>
        <v>0</v>
      </c>
    </row>
    <row r="139">
      <c r="A139" s="1" t="s">
        <v>306</v>
      </c>
      <c r="E139" s="27" t="s">
        <v>4464</v>
      </c>
    </row>
    <row r="140" ht="76.5">
      <c r="A140" s="1" t="s">
        <v>308</v>
      </c>
      <c r="E140" s="33" t="s">
        <v>4623</v>
      </c>
    </row>
    <row r="141">
      <c r="A141" s="1" t="s">
        <v>309</v>
      </c>
      <c r="E141" s="27" t="s">
        <v>330</v>
      </c>
    </row>
    <row r="142">
      <c r="A142" s="1" t="s">
        <v>297</v>
      </c>
      <c r="C142" s="22" t="s">
        <v>639</v>
      </c>
      <c r="E142" s="23" t="s">
        <v>640</v>
      </c>
      <c r="L142" s="24">
        <f>SUMIFS(L143:L150,A143:A150,"P")</f>
        <v>0</v>
      </c>
      <c r="M142" s="24">
        <f>SUMIFS(M143:M150,A143:A150,"P")</f>
        <v>0</v>
      </c>
      <c r="N142" s="25"/>
    </row>
    <row r="143">
      <c r="A143" s="1" t="s">
        <v>300</v>
      </c>
      <c r="B143" s="1">
        <v>33</v>
      </c>
      <c r="C143" s="26" t="s">
        <v>4465</v>
      </c>
      <c r="D143" t="s">
        <v>298</v>
      </c>
      <c r="E143" s="27" t="s">
        <v>4466</v>
      </c>
      <c r="F143" s="28" t="s">
        <v>333</v>
      </c>
      <c r="G143" s="29">
        <v>1</v>
      </c>
      <c r="H143" s="28">
        <v>0</v>
      </c>
      <c r="I143" s="30">
        <f>ROUND(G143*H143,P4)</f>
        <v>0</v>
      </c>
      <c r="L143" s="31">
        <v>0</v>
      </c>
      <c r="M143" s="24">
        <f>ROUND(G143*L143,P4)</f>
        <v>0</v>
      </c>
      <c r="N143" s="25" t="s">
        <v>2659</v>
      </c>
      <c r="O143" s="32">
        <f>M143*AA143</f>
        <v>0</v>
      </c>
      <c r="P143" s="1">
        <v>3</v>
      </c>
      <c r="AA143" s="1">
        <f>IF(P143=1,$O$3,IF(P143=2,$O$4,$O$5))</f>
        <v>0</v>
      </c>
    </row>
    <row r="144" ht="25.5">
      <c r="A144" s="1" t="s">
        <v>306</v>
      </c>
      <c r="E144" s="27" t="s">
        <v>4624</v>
      </c>
    </row>
    <row r="145">
      <c r="A145" s="1" t="s">
        <v>308</v>
      </c>
      <c r="E145" s="33" t="s">
        <v>4625</v>
      </c>
    </row>
    <row r="146">
      <c r="A146" s="1" t="s">
        <v>309</v>
      </c>
      <c r="E146" s="27" t="s">
        <v>330</v>
      </c>
    </row>
    <row r="147">
      <c r="A147" s="1" t="s">
        <v>300</v>
      </c>
      <c r="B147" s="1">
        <v>34</v>
      </c>
      <c r="C147" s="26" t="s">
        <v>4469</v>
      </c>
      <c r="D147" t="s">
        <v>298</v>
      </c>
      <c r="E147" s="27" t="s">
        <v>4470</v>
      </c>
      <c r="F147" s="28" t="s">
        <v>359</v>
      </c>
      <c r="G147" s="29">
        <v>8</v>
      </c>
      <c r="H147" s="28">
        <v>0</v>
      </c>
      <c r="I147" s="30">
        <f>ROUND(G147*H147,P4)</f>
        <v>0</v>
      </c>
      <c r="L147" s="31">
        <v>0</v>
      </c>
      <c r="M147" s="24">
        <f>ROUND(G147*L147,P4)</f>
        <v>0</v>
      </c>
      <c r="N147" s="25" t="s">
        <v>2659</v>
      </c>
      <c r="O147" s="32">
        <f>M147*AA147</f>
        <v>0</v>
      </c>
      <c r="P147" s="1">
        <v>3</v>
      </c>
      <c r="AA147" s="1">
        <f>IF(P147=1,$O$3,IF(P147=2,$O$4,$O$5))</f>
        <v>0</v>
      </c>
    </row>
    <row r="148">
      <c r="A148" s="1" t="s">
        <v>306</v>
      </c>
      <c r="E148" s="27" t="s">
        <v>4471</v>
      </c>
    </row>
    <row r="149">
      <c r="A149" s="1" t="s">
        <v>308</v>
      </c>
      <c r="E149" s="33" t="s">
        <v>4626</v>
      </c>
    </row>
    <row r="150">
      <c r="A150" s="1" t="s">
        <v>309</v>
      </c>
      <c r="E150" s="27" t="s">
        <v>330</v>
      </c>
    </row>
    <row r="151">
      <c r="A151" s="1" t="s">
        <v>297</v>
      </c>
      <c r="C151" s="22" t="s">
        <v>643</v>
      </c>
      <c r="E151" s="23" t="s">
        <v>3134</v>
      </c>
      <c r="L151" s="24">
        <f>SUMIFS(L152:L179,A152:A179,"P")</f>
        <v>0</v>
      </c>
      <c r="M151" s="24">
        <f>SUMIFS(M152:M179,A152:A179,"P")</f>
        <v>0</v>
      </c>
      <c r="N151" s="25"/>
    </row>
    <row r="152">
      <c r="A152" s="1" t="s">
        <v>300</v>
      </c>
      <c r="B152" s="1">
        <v>35</v>
      </c>
      <c r="C152" s="26" t="s">
        <v>4627</v>
      </c>
      <c r="D152" t="s">
        <v>298</v>
      </c>
      <c r="E152" s="27" t="s">
        <v>4628</v>
      </c>
      <c r="F152" s="28" t="s">
        <v>333</v>
      </c>
      <c r="G152" s="29">
        <v>25.5</v>
      </c>
      <c r="H152" s="28">
        <v>0</v>
      </c>
      <c r="I152" s="30">
        <f>ROUND(G152*H152,P4)</f>
        <v>0</v>
      </c>
      <c r="L152" s="31">
        <v>0</v>
      </c>
      <c r="M152" s="24">
        <f>ROUND(G152*L152,P4)</f>
        <v>0</v>
      </c>
      <c r="N152" s="25" t="s">
        <v>2659</v>
      </c>
      <c r="O152" s="32">
        <f>M152*AA152</f>
        <v>0</v>
      </c>
      <c r="P152" s="1">
        <v>3</v>
      </c>
      <c r="AA152" s="1">
        <f>IF(P152=1,$O$3,IF(P152=2,$O$4,$O$5))</f>
        <v>0</v>
      </c>
    </row>
    <row r="153">
      <c r="A153" s="1" t="s">
        <v>306</v>
      </c>
      <c r="E153" s="27" t="s">
        <v>4629</v>
      </c>
    </row>
    <row r="154" ht="25.5">
      <c r="A154" s="1" t="s">
        <v>308</v>
      </c>
      <c r="E154" s="33" t="s">
        <v>4630</v>
      </c>
    </row>
    <row r="155">
      <c r="A155" s="1" t="s">
        <v>309</v>
      </c>
      <c r="E155" s="27" t="s">
        <v>330</v>
      </c>
    </row>
    <row r="156">
      <c r="A156" s="1" t="s">
        <v>300</v>
      </c>
      <c r="B156" s="1">
        <v>36</v>
      </c>
      <c r="C156" s="26" t="s">
        <v>4478</v>
      </c>
      <c r="D156" t="s">
        <v>298</v>
      </c>
      <c r="E156" s="27" t="s">
        <v>4479</v>
      </c>
      <c r="F156" s="28" t="s">
        <v>350</v>
      </c>
      <c r="G156" s="29">
        <v>2.6600000000000001</v>
      </c>
      <c r="H156" s="28">
        <v>0</v>
      </c>
      <c r="I156" s="30">
        <f>ROUND(G156*H156,P4)</f>
        <v>0</v>
      </c>
      <c r="L156" s="31">
        <v>0</v>
      </c>
      <c r="M156" s="24">
        <f>ROUND(G156*L156,P4)</f>
        <v>0</v>
      </c>
      <c r="N156" s="25" t="s">
        <v>2659</v>
      </c>
      <c r="O156" s="32">
        <f>M156*AA156</f>
        <v>0</v>
      </c>
      <c r="P156" s="1">
        <v>3</v>
      </c>
      <c r="AA156" s="1">
        <f>IF(P156=1,$O$3,IF(P156=2,$O$4,$O$5))</f>
        <v>0</v>
      </c>
    </row>
    <row r="157">
      <c r="A157" s="1" t="s">
        <v>306</v>
      </c>
      <c r="E157" s="27" t="s">
        <v>4631</v>
      </c>
    </row>
    <row r="158" ht="25.5">
      <c r="A158" s="1" t="s">
        <v>308</v>
      </c>
      <c r="E158" s="33" t="s">
        <v>4632</v>
      </c>
    </row>
    <row r="159">
      <c r="A159" s="1" t="s">
        <v>309</v>
      </c>
      <c r="E159" s="27" t="s">
        <v>330</v>
      </c>
    </row>
    <row r="160">
      <c r="A160" s="1" t="s">
        <v>300</v>
      </c>
      <c r="B160" s="1">
        <v>37</v>
      </c>
      <c r="C160" s="26" t="s">
        <v>4310</v>
      </c>
      <c r="D160" t="s">
        <v>298</v>
      </c>
      <c r="E160" s="27" t="s">
        <v>4311</v>
      </c>
      <c r="F160" s="28" t="s">
        <v>327</v>
      </c>
      <c r="G160" s="29">
        <v>1.9059999999999999</v>
      </c>
      <c r="H160" s="28">
        <v>0</v>
      </c>
      <c r="I160" s="30">
        <f>ROUND(G160*H160,P4)</f>
        <v>0</v>
      </c>
      <c r="L160" s="31">
        <v>0</v>
      </c>
      <c r="M160" s="24">
        <f>ROUND(G160*L160,P4)</f>
        <v>0</v>
      </c>
      <c r="N160" s="25" t="s">
        <v>2659</v>
      </c>
      <c r="O160" s="32">
        <f>M160*AA160</f>
        <v>0</v>
      </c>
      <c r="P160" s="1">
        <v>3</v>
      </c>
      <c r="AA160" s="1">
        <f>IF(P160=1,$O$3,IF(P160=2,$O$4,$O$5))</f>
        <v>0</v>
      </c>
    </row>
    <row r="161" ht="25.5">
      <c r="A161" s="1" t="s">
        <v>306</v>
      </c>
      <c r="E161" s="27" t="s">
        <v>4633</v>
      </c>
    </row>
    <row r="162" ht="51">
      <c r="A162" s="1" t="s">
        <v>308</v>
      </c>
      <c r="E162" s="33" t="s">
        <v>4634</v>
      </c>
    </row>
    <row r="163">
      <c r="A163" s="1" t="s">
        <v>309</v>
      </c>
      <c r="E163" s="27" t="s">
        <v>330</v>
      </c>
    </row>
    <row r="164">
      <c r="A164" s="1" t="s">
        <v>300</v>
      </c>
      <c r="B164" s="1">
        <v>38</v>
      </c>
      <c r="C164" s="26" t="s">
        <v>4314</v>
      </c>
      <c r="D164" t="s">
        <v>298</v>
      </c>
      <c r="E164" s="27" t="s">
        <v>4315</v>
      </c>
      <c r="F164" s="28" t="s">
        <v>327</v>
      </c>
      <c r="G164" s="29">
        <v>22.222000000000001</v>
      </c>
      <c r="H164" s="28">
        <v>0</v>
      </c>
      <c r="I164" s="30">
        <f>ROUND(G164*H164,P4)</f>
        <v>0</v>
      </c>
      <c r="L164" s="31">
        <v>0</v>
      </c>
      <c r="M164" s="24">
        <f>ROUND(G164*L164,P4)</f>
        <v>0</v>
      </c>
      <c r="N164" s="25" t="s">
        <v>2659</v>
      </c>
      <c r="O164" s="32">
        <f>M164*AA164</f>
        <v>0</v>
      </c>
      <c r="P164" s="1">
        <v>3</v>
      </c>
      <c r="AA164" s="1">
        <f>IF(P164=1,$O$3,IF(P164=2,$O$4,$O$5))</f>
        <v>0</v>
      </c>
    </row>
    <row r="165" ht="25.5">
      <c r="A165" s="1" t="s">
        <v>306</v>
      </c>
      <c r="E165" s="27" t="s">
        <v>4316</v>
      </c>
    </row>
    <row r="166" ht="51">
      <c r="A166" s="1" t="s">
        <v>308</v>
      </c>
      <c r="E166" s="33" t="s">
        <v>4635</v>
      </c>
    </row>
    <row r="167">
      <c r="A167" s="1" t="s">
        <v>309</v>
      </c>
      <c r="E167" s="27" t="s">
        <v>330</v>
      </c>
    </row>
    <row r="168">
      <c r="A168" s="1" t="s">
        <v>300</v>
      </c>
      <c r="B168" s="1">
        <v>39</v>
      </c>
      <c r="C168" s="26" t="s">
        <v>4636</v>
      </c>
      <c r="D168" t="s">
        <v>298</v>
      </c>
      <c r="E168" s="27" t="s">
        <v>4637</v>
      </c>
      <c r="F168" s="28" t="s">
        <v>333</v>
      </c>
      <c r="G168" s="29">
        <v>5</v>
      </c>
      <c r="H168" s="28">
        <v>0</v>
      </c>
      <c r="I168" s="30">
        <f>ROUND(G168*H168,P4)</f>
        <v>0</v>
      </c>
      <c r="L168" s="31">
        <v>0</v>
      </c>
      <c r="M168" s="24">
        <f>ROUND(G168*L168,P4)</f>
        <v>0</v>
      </c>
      <c r="N168" s="25" t="s">
        <v>2659</v>
      </c>
      <c r="O168" s="32">
        <f>M168*AA168</f>
        <v>0</v>
      </c>
      <c r="P168" s="1">
        <v>3</v>
      </c>
      <c r="AA168" s="1">
        <f>IF(P168=1,$O$3,IF(P168=2,$O$4,$O$5))</f>
        <v>0</v>
      </c>
    </row>
    <row r="169" ht="25.5">
      <c r="A169" s="1" t="s">
        <v>306</v>
      </c>
      <c r="E169" s="27" t="s">
        <v>4487</v>
      </c>
    </row>
    <row r="170" ht="25.5">
      <c r="A170" s="1" t="s">
        <v>308</v>
      </c>
      <c r="E170" s="33" t="s">
        <v>4638</v>
      </c>
    </row>
    <row r="171">
      <c r="A171" s="1" t="s">
        <v>309</v>
      </c>
      <c r="E171" s="27" t="s">
        <v>330</v>
      </c>
    </row>
    <row r="172">
      <c r="A172" s="1" t="s">
        <v>300</v>
      </c>
      <c r="B172" s="1">
        <v>40</v>
      </c>
      <c r="C172" s="26" t="s">
        <v>4489</v>
      </c>
      <c r="D172" t="s">
        <v>298</v>
      </c>
      <c r="E172" s="27" t="s">
        <v>4490</v>
      </c>
      <c r="F172" s="28" t="s">
        <v>350</v>
      </c>
      <c r="G172" s="29">
        <v>18.050999999999998</v>
      </c>
      <c r="H172" s="28">
        <v>0</v>
      </c>
      <c r="I172" s="30">
        <f>ROUND(G172*H172,P4)</f>
        <v>0</v>
      </c>
      <c r="L172" s="31">
        <v>0</v>
      </c>
      <c r="M172" s="24">
        <f>ROUND(G172*L172,P4)</f>
        <v>0</v>
      </c>
      <c r="N172" s="25" t="s">
        <v>2659</v>
      </c>
      <c r="O172" s="32">
        <f>M172*AA172</f>
        <v>0</v>
      </c>
      <c r="P172" s="1">
        <v>3</v>
      </c>
      <c r="AA172" s="1">
        <f>IF(P172=1,$O$3,IF(P172=2,$O$4,$O$5))</f>
        <v>0</v>
      </c>
    </row>
    <row r="173" ht="25.5">
      <c r="A173" s="1" t="s">
        <v>306</v>
      </c>
      <c r="E173" s="27" t="s">
        <v>4491</v>
      </c>
    </row>
    <row r="174" ht="51">
      <c r="A174" s="1" t="s">
        <v>308</v>
      </c>
      <c r="E174" s="33" t="s">
        <v>4639</v>
      </c>
    </row>
    <row r="175">
      <c r="A175" s="1" t="s">
        <v>309</v>
      </c>
      <c r="E175" s="27" t="s">
        <v>330</v>
      </c>
    </row>
    <row r="176">
      <c r="A176" s="1" t="s">
        <v>300</v>
      </c>
      <c r="B176" s="1">
        <v>41</v>
      </c>
      <c r="C176" s="26" t="s">
        <v>4317</v>
      </c>
      <c r="D176" t="s">
        <v>298</v>
      </c>
      <c r="E176" s="27" t="s">
        <v>4318</v>
      </c>
      <c r="F176" s="28" t="s">
        <v>359</v>
      </c>
      <c r="G176" s="29">
        <v>1</v>
      </c>
      <c r="H176" s="28">
        <v>0</v>
      </c>
      <c r="I176" s="30">
        <f>ROUND(G176*H176,P4)</f>
        <v>0</v>
      </c>
      <c r="L176" s="31">
        <v>0</v>
      </c>
      <c r="M176" s="24">
        <f>ROUND(G176*L176,P4)</f>
        <v>0</v>
      </c>
      <c r="N176" s="25" t="s">
        <v>780</v>
      </c>
      <c r="O176" s="32">
        <f>M176*AA176</f>
        <v>0</v>
      </c>
      <c r="P176" s="1">
        <v>3</v>
      </c>
      <c r="AA176" s="1">
        <f>IF(P176=1,$O$3,IF(P176=2,$O$4,$O$5))</f>
        <v>0</v>
      </c>
    </row>
    <row r="177">
      <c r="A177" s="1" t="s">
        <v>306</v>
      </c>
      <c r="E177" s="27" t="s">
        <v>4319</v>
      </c>
    </row>
    <row r="178">
      <c r="A178" s="1" t="s">
        <v>308</v>
      </c>
      <c r="E178" s="33" t="s">
        <v>3032</v>
      </c>
    </row>
    <row r="179">
      <c r="A179" s="1" t="s">
        <v>309</v>
      </c>
      <c r="E179" s="27" t="s">
        <v>4321</v>
      </c>
    </row>
    <row r="180">
      <c r="A180" s="1" t="s">
        <v>297</v>
      </c>
      <c r="C180" s="22" t="s">
        <v>1059</v>
      </c>
      <c r="E180" s="23" t="s">
        <v>1060</v>
      </c>
      <c r="L180" s="24">
        <f>SUMIFS(L181:L204,A181:A204,"P")</f>
        <v>0</v>
      </c>
      <c r="M180" s="24">
        <f>SUMIFS(M181:M204,A181:A204,"P")</f>
        <v>0</v>
      </c>
      <c r="N180" s="25"/>
    </row>
    <row r="181" ht="25.5">
      <c r="A181" s="1" t="s">
        <v>300</v>
      </c>
      <c r="B181" s="1">
        <v>42</v>
      </c>
      <c r="C181" s="26" t="s">
        <v>301</v>
      </c>
      <c r="D181" t="s">
        <v>302</v>
      </c>
      <c r="E181" s="27" t="s">
        <v>303</v>
      </c>
      <c r="F181" s="28" t="s">
        <v>304</v>
      </c>
      <c r="G181" s="29">
        <v>281.70999999999998</v>
      </c>
      <c r="H181" s="28">
        <v>0</v>
      </c>
      <c r="I181" s="30">
        <f>ROUND(G181*H181,P4)</f>
        <v>0</v>
      </c>
      <c r="L181" s="31">
        <v>0</v>
      </c>
      <c r="M181" s="24">
        <f>ROUND(G181*L181,P4)</f>
        <v>0</v>
      </c>
      <c r="N181" s="25" t="s">
        <v>305</v>
      </c>
      <c r="O181" s="32">
        <f>M181*AA181</f>
        <v>0</v>
      </c>
      <c r="P181" s="1">
        <v>3</v>
      </c>
      <c r="AA181" s="1">
        <f>IF(P181=1,$O$3,IF(P181=2,$O$4,$O$5))</f>
        <v>0</v>
      </c>
    </row>
    <row r="182">
      <c r="A182" s="1" t="s">
        <v>306</v>
      </c>
      <c r="E182" s="27" t="s">
        <v>307</v>
      </c>
    </row>
    <row r="183" ht="63.75">
      <c r="A183" s="1" t="s">
        <v>308</v>
      </c>
      <c r="E183" s="33" t="s">
        <v>4640</v>
      </c>
    </row>
    <row r="184" ht="153">
      <c r="A184" s="1" t="s">
        <v>309</v>
      </c>
      <c r="E184" s="27" t="s">
        <v>310</v>
      </c>
    </row>
    <row r="185" ht="25.5">
      <c r="A185" s="1" t="s">
        <v>300</v>
      </c>
      <c r="B185" s="1">
        <v>43</v>
      </c>
      <c r="C185" s="26" t="s">
        <v>1952</v>
      </c>
      <c r="D185" t="s">
        <v>1953</v>
      </c>
      <c r="E185" s="27" t="s">
        <v>1954</v>
      </c>
      <c r="F185" s="28" t="s">
        <v>304</v>
      </c>
      <c r="G185" s="29">
        <v>1</v>
      </c>
      <c r="H185" s="28">
        <v>0</v>
      </c>
      <c r="I185" s="30">
        <f>ROUND(G185*H185,P4)</f>
        <v>0</v>
      </c>
      <c r="L185" s="31">
        <v>0</v>
      </c>
      <c r="M185" s="24">
        <f>ROUND(G185*L185,P4)</f>
        <v>0</v>
      </c>
      <c r="N185" s="25" t="s">
        <v>305</v>
      </c>
      <c r="O185" s="32">
        <f>M185*AA185</f>
        <v>0</v>
      </c>
      <c r="P185" s="1">
        <v>3</v>
      </c>
      <c r="AA185" s="1">
        <f>IF(P185=1,$O$3,IF(P185=2,$O$4,$O$5))</f>
        <v>0</v>
      </c>
    </row>
    <row r="186">
      <c r="A186" s="1" t="s">
        <v>306</v>
      </c>
      <c r="E186" s="27" t="s">
        <v>307</v>
      </c>
    </row>
    <row r="187">
      <c r="A187" s="1" t="s">
        <v>308</v>
      </c>
      <c r="E187" s="33" t="s">
        <v>4183</v>
      </c>
    </row>
    <row r="188" ht="153">
      <c r="A188" s="1" t="s">
        <v>309</v>
      </c>
      <c r="E188" s="27" t="s">
        <v>310</v>
      </c>
    </row>
    <row r="189" ht="25.5">
      <c r="A189" s="1" t="s">
        <v>300</v>
      </c>
      <c r="B189" s="1">
        <v>44</v>
      </c>
      <c r="C189" s="26" t="s">
        <v>3540</v>
      </c>
      <c r="D189" t="s">
        <v>3541</v>
      </c>
      <c r="E189" s="27" t="s">
        <v>3542</v>
      </c>
      <c r="F189" s="28" t="s">
        <v>304</v>
      </c>
      <c r="G189" s="29">
        <v>34.584000000000003</v>
      </c>
      <c r="H189" s="28">
        <v>0</v>
      </c>
      <c r="I189" s="30">
        <f>ROUND(G189*H189,P4)</f>
        <v>0</v>
      </c>
      <c r="L189" s="31">
        <v>0</v>
      </c>
      <c r="M189" s="24">
        <f>ROUND(G189*L189,P4)</f>
        <v>0</v>
      </c>
      <c r="N189" s="25" t="s">
        <v>305</v>
      </c>
      <c r="O189" s="32">
        <f>M189*AA189</f>
        <v>0</v>
      </c>
      <c r="P189" s="1">
        <v>3</v>
      </c>
      <c r="AA189" s="1">
        <f>IF(P189=1,$O$3,IF(P189=2,$O$4,$O$5))</f>
        <v>0</v>
      </c>
    </row>
    <row r="190">
      <c r="A190" s="1" t="s">
        <v>306</v>
      </c>
      <c r="E190" s="27" t="s">
        <v>307</v>
      </c>
    </row>
    <row r="191" ht="63.75">
      <c r="A191" s="1" t="s">
        <v>308</v>
      </c>
      <c r="E191" s="33" t="s">
        <v>4641</v>
      </c>
    </row>
    <row r="192" ht="153">
      <c r="A192" s="1" t="s">
        <v>309</v>
      </c>
      <c r="E192" s="27" t="s">
        <v>310</v>
      </c>
    </row>
    <row r="193" ht="25.5">
      <c r="A193" s="1" t="s">
        <v>300</v>
      </c>
      <c r="B193" s="1">
        <v>45</v>
      </c>
      <c r="C193" s="26" t="s">
        <v>2722</v>
      </c>
      <c r="D193" t="s">
        <v>2723</v>
      </c>
      <c r="E193" s="27" t="s">
        <v>2724</v>
      </c>
      <c r="F193" s="28" t="s">
        <v>304</v>
      </c>
      <c r="G193" s="29">
        <v>66.530000000000001</v>
      </c>
      <c r="H193" s="28">
        <v>0</v>
      </c>
      <c r="I193" s="30">
        <f>ROUND(G193*H193,P4)</f>
        <v>0</v>
      </c>
      <c r="L193" s="31">
        <v>0</v>
      </c>
      <c r="M193" s="24">
        <f>ROUND(G193*L193,P4)</f>
        <v>0</v>
      </c>
      <c r="N193" s="25" t="s">
        <v>305</v>
      </c>
      <c r="O193" s="32">
        <f>M193*AA193</f>
        <v>0</v>
      </c>
      <c r="P193" s="1">
        <v>3</v>
      </c>
      <c r="AA193" s="1">
        <f>IF(P193=1,$O$3,IF(P193=2,$O$4,$O$5))</f>
        <v>0</v>
      </c>
    </row>
    <row r="194">
      <c r="A194" s="1" t="s">
        <v>306</v>
      </c>
      <c r="E194" s="27" t="s">
        <v>307</v>
      </c>
    </row>
    <row r="195" ht="76.5">
      <c r="A195" s="1" t="s">
        <v>308</v>
      </c>
      <c r="E195" s="33" t="s">
        <v>4642</v>
      </c>
    </row>
    <row r="196" ht="153">
      <c r="A196" s="1" t="s">
        <v>309</v>
      </c>
      <c r="E196" s="27" t="s">
        <v>310</v>
      </c>
    </row>
    <row r="197" ht="25.5">
      <c r="A197" s="1" t="s">
        <v>300</v>
      </c>
      <c r="B197" s="1">
        <v>46</v>
      </c>
      <c r="C197" s="26" t="s">
        <v>3546</v>
      </c>
      <c r="D197" t="s">
        <v>3547</v>
      </c>
      <c r="E197" s="27" t="s">
        <v>3548</v>
      </c>
      <c r="F197" s="28" t="s">
        <v>304</v>
      </c>
      <c r="G197" s="29">
        <v>4.5739999999999998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63.75">
      <c r="A199" s="1" t="s">
        <v>308</v>
      </c>
      <c r="E199" s="33" t="s">
        <v>4643</v>
      </c>
    </row>
    <row r="200" ht="153">
      <c r="A200" s="1" t="s">
        <v>309</v>
      </c>
      <c r="E200" s="27" t="s">
        <v>310</v>
      </c>
    </row>
    <row r="201" ht="25.5">
      <c r="A201" s="1" t="s">
        <v>300</v>
      </c>
      <c r="B201" s="1">
        <v>47</v>
      </c>
      <c r="C201" s="26" t="s">
        <v>1064</v>
      </c>
      <c r="D201" t="s">
        <v>1065</v>
      </c>
      <c r="E201" s="27" t="s">
        <v>1066</v>
      </c>
      <c r="F201" s="28" t="s">
        <v>304</v>
      </c>
      <c r="G201" s="29">
        <v>0.86599999999999999</v>
      </c>
      <c r="H201" s="28">
        <v>0</v>
      </c>
      <c r="I201" s="30">
        <f>ROUND(G201*H201,P4)</f>
        <v>0</v>
      </c>
      <c r="L201" s="31">
        <v>0</v>
      </c>
      <c r="M201" s="24">
        <f>ROUND(G201*L201,P4)</f>
        <v>0</v>
      </c>
      <c r="N201" s="25" t="s">
        <v>305</v>
      </c>
      <c r="O201" s="32">
        <f>M201*AA201</f>
        <v>0</v>
      </c>
      <c r="P201" s="1">
        <v>3</v>
      </c>
      <c r="AA201" s="1">
        <f>IF(P201=1,$O$3,IF(P201=2,$O$4,$O$5))</f>
        <v>0</v>
      </c>
    </row>
    <row r="202">
      <c r="A202" s="1" t="s">
        <v>306</v>
      </c>
      <c r="E202" s="27" t="s">
        <v>307</v>
      </c>
    </row>
    <row r="203" ht="76.5">
      <c r="A203" s="1" t="s">
        <v>308</v>
      </c>
      <c r="E203" s="33" t="s">
        <v>4644</v>
      </c>
    </row>
    <row r="204" ht="153">
      <c r="A204" s="1" t="s">
        <v>309</v>
      </c>
      <c r="E204" s="27" t="s">
        <v>310</v>
      </c>
    </row>
  </sheetData>
  <sheetProtection sheet="1" objects="1" scenarios="1" spinCount="100000" saltValue="1OHNRVZDsvg7aGGgzSH2lytWi5bVfuOGiBbIKzV75JUHF8tEKmcqOEYkw1BjKtrBJIwbc7GIMehcwYrGLASQtg==" hashValue="FZIsRSuBv15KMkV0bYu6igwnAeksf1puPERlEnL7DLoDVsHWrnvBtjV8zIpAPFW/vTz9H6NUwdDLJA0Wkjtr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COUNTIFS(L8:L214,"=0",A8:A214,"P")+COUNTIFS(L8:L214,"",A8:A214,"P")+SUM(Q8:Q214)</f>
        <v>0</v>
      </c>
    </row>
    <row r="8" ht="25.5">
      <c r="A8" s="1" t="s">
        <v>295</v>
      </c>
      <c r="C8" s="22" t="s">
        <v>4645</v>
      </c>
      <c r="E8" s="23" t="s">
        <v>145</v>
      </c>
      <c r="L8" s="24">
        <f>L9+L50+L103+L116+L133+L138+L151+L164+L189</f>
        <v>0</v>
      </c>
      <c r="M8" s="24">
        <f>M9+M50+M103+M116+M133+M138+M151+M164+M189</f>
        <v>0</v>
      </c>
      <c r="N8" s="25"/>
    </row>
    <row r="9">
      <c r="A9" s="1" t="s">
        <v>297</v>
      </c>
      <c r="C9" s="22" t="s">
        <v>323</v>
      </c>
      <c r="E9" s="23" t="s">
        <v>324</v>
      </c>
      <c r="L9" s="24">
        <f>SUMIFS(L10:L49,A10:A49,"P")</f>
        <v>0</v>
      </c>
      <c r="M9" s="24">
        <f>SUMIFS(M10:M49,A10:A49,"P")</f>
        <v>0</v>
      </c>
      <c r="N9" s="25"/>
    </row>
    <row r="10">
      <c r="A10" s="1" t="s">
        <v>300</v>
      </c>
      <c r="B10" s="1">
        <v>1</v>
      </c>
      <c r="C10" s="26" t="s">
        <v>4166</v>
      </c>
      <c r="D10" t="s">
        <v>298</v>
      </c>
      <c r="E10" s="27" t="s">
        <v>4167</v>
      </c>
      <c r="F10" s="28" t="s">
        <v>586</v>
      </c>
      <c r="G10" s="29">
        <v>100</v>
      </c>
      <c r="H10" s="28">
        <v>0</v>
      </c>
      <c r="I10" s="30">
        <f>ROUND(G10*H10,P4)</f>
        <v>0</v>
      </c>
      <c r="L10" s="31">
        <v>0</v>
      </c>
      <c r="M10" s="24">
        <f>ROUND(G10*L10,P4)</f>
        <v>0</v>
      </c>
      <c r="N10" s="25" t="s">
        <v>2659</v>
      </c>
      <c r="O10" s="32">
        <f>M10*AA10</f>
        <v>0</v>
      </c>
      <c r="P10" s="1">
        <v>3</v>
      </c>
      <c r="AA10" s="1">
        <f>IF(P10=1,$O$3,IF(P10=2,$O$4,$O$5))</f>
        <v>0</v>
      </c>
    </row>
    <row r="11">
      <c r="A11" s="1" t="s">
        <v>306</v>
      </c>
      <c r="E11" s="27" t="s">
        <v>4168</v>
      </c>
    </row>
    <row r="12">
      <c r="A12" s="1" t="s">
        <v>308</v>
      </c>
      <c r="E12" s="33" t="s">
        <v>4386</v>
      </c>
    </row>
    <row r="13">
      <c r="A13" s="1" t="s">
        <v>309</v>
      </c>
      <c r="E13" s="27" t="s">
        <v>330</v>
      </c>
    </row>
    <row r="14">
      <c r="A14" s="1" t="s">
        <v>300</v>
      </c>
      <c r="B14" s="1">
        <v>2</v>
      </c>
      <c r="C14" s="26" t="s">
        <v>4387</v>
      </c>
      <c r="D14" t="s">
        <v>298</v>
      </c>
      <c r="E14" s="27" t="s">
        <v>4388</v>
      </c>
      <c r="F14" s="28" t="s">
        <v>333</v>
      </c>
      <c r="G14" s="29">
        <v>83</v>
      </c>
      <c r="H14" s="28">
        <v>0</v>
      </c>
      <c r="I14" s="30">
        <f>ROUND(G14*H14,P4)</f>
        <v>0</v>
      </c>
      <c r="L14" s="31">
        <v>0</v>
      </c>
      <c r="M14" s="24">
        <f>ROUND(G14*L14,P4)</f>
        <v>0</v>
      </c>
      <c r="N14" s="25" t="s">
        <v>2659</v>
      </c>
      <c r="O14" s="32">
        <f>M14*AA14</f>
        <v>0</v>
      </c>
      <c r="P14" s="1">
        <v>3</v>
      </c>
      <c r="AA14" s="1">
        <f>IF(P14=1,$O$3,IF(P14=2,$O$4,$O$5))</f>
        <v>0</v>
      </c>
    </row>
    <row r="15">
      <c r="A15" s="1" t="s">
        <v>306</v>
      </c>
      <c r="E15" s="27" t="s">
        <v>4389</v>
      </c>
    </row>
    <row r="16">
      <c r="A16" s="1" t="s">
        <v>308</v>
      </c>
      <c r="E16" s="33" t="s">
        <v>4646</v>
      </c>
    </row>
    <row r="17">
      <c r="A17" s="1" t="s">
        <v>309</v>
      </c>
      <c r="E17" s="27" t="s">
        <v>330</v>
      </c>
    </row>
    <row r="18">
      <c r="A18" s="1" t="s">
        <v>300</v>
      </c>
      <c r="B18" s="1">
        <v>3</v>
      </c>
      <c r="C18" s="26" t="s">
        <v>4170</v>
      </c>
      <c r="D18" t="s">
        <v>298</v>
      </c>
      <c r="E18" s="27" t="s">
        <v>4171</v>
      </c>
      <c r="F18" s="28" t="s">
        <v>327</v>
      </c>
      <c r="G18" s="29">
        <v>1</v>
      </c>
      <c r="H18" s="28">
        <v>0</v>
      </c>
      <c r="I18" s="30">
        <f>ROUND(G18*H18,P4)</f>
        <v>0</v>
      </c>
      <c r="L18" s="31">
        <v>0</v>
      </c>
      <c r="M18" s="24">
        <f>ROUND(G18*L18,P4)</f>
        <v>0</v>
      </c>
      <c r="N18" s="25" t="s">
        <v>2659</v>
      </c>
      <c r="O18" s="32">
        <f>M18*AA18</f>
        <v>0</v>
      </c>
      <c r="P18" s="1">
        <v>3</v>
      </c>
      <c r="AA18" s="1">
        <f>IF(P18=1,$O$3,IF(P18=2,$O$4,$O$5))</f>
        <v>0</v>
      </c>
    </row>
    <row r="19">
      <c r="A19" s="1" t="s">
        <v>306</v>
      </c>
      <c r="E19" s="27" t="s">
        <v>4172</v>
      </c>
    </row>
    <row r="20">
      <c r="A20" s="1" t="s">
        <v>308</v>
      </c>
      <c r="E20" s="33" t="s">
        <v>4391</v>
      </c>
    </row>
    <row r="21">
      <c r="A21" s="1" t="s">
        <v>309</v>
      </c>
      <c r="E21" s="27" t="s">
        <v>330</v>
      </c>
    </row>
    <row r="22">
      <c r="A22" s="1" t="s">
        <v>300</v>
      </c>
      <c r="B22" s="1">
        <v>4</v>
      </c>
      <c r="C22" s="26" t="s">
        <v>4392</v>
      </c>
      <c r="D22" t="s">
        <v>298</v>
      </c>
      <c r="E22" s="27" t="s">
        <v>4393</v>
      </c>
      <c r="F22" s="28" t="s">
        <v>327</v>
      </c>
      <c r="G22" s="29">
        <v>2</v>
      </c>
      <c r="H22" s="28">
        <v>0</v>
      </c>
      <c r="I22" s="30">
        <f>ROUND(G22*H22,P4)</f>
        <v>0</v>
      </c>
      <c r="L22" s="31">
        <v>0</v>
      </c>
      <c r="M22" s="24">
        <f>ROUND(G22*L22,P4)</f>
        <v>0</v>
      </c>
      <c r="N22" s="25" t="s">
        <v>2659</v>
      </c>
      <c r="O22" s="32">
        <f>M22*AA22</f>
        <v>0</v>
      </c>
      <c r="P22" s="1">
        <v>3</v>
      </c>
      <c r="AA22" s="1">
        <f>IF(P22=1,$O$3,IF(P22=2,$O$4,$O$5))</f>
        <v>0</v>
      </c>
    </row>
    <row r="23">
      <c r="A23" s="1" t="s">
        <v>306</v>
      </c>
      <c r="E23" s="27" t="s">
        <v>4394</v>
      </c>
    </row>
    <row r="24">
      <c r="A24" s="1" t="s">
        <v>308</v>
      </c>
      <c r="E24" s="33" t="s">
        <v>4395</v>
      </c>
    </row>
    <row r="25">
      <c r="A25" s="1" t="s">
        <v>309</v>
      </c>
      <c r="E25" s="27" t="s">
        <v>330</v>
      </c>
    </row>
    <row r="26">
      <c r="A26" s="1" t="s">
        <v>300</v>
      </c>
      <c r="B26" s="1">
        <v>5</v>
      </c>
      <c r="C26" s="26" t="s">
        <v>759</v>
      </c>
      <c r="D26" t="s">
        <v>298</v>
      </c>
      <c r="E26" s="27" t="s">
        <v>760</v>
      </c>
      <c r="F26" s="28" t="s">
        <v>327</v>
      </c>
      <c r="G26" s="29">
        <v>461.94999999999999</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25.5">
      <c r="A28" s="1" t="s">
        <v>308</v>
      </c>
      <c r="E28" s="33" t="s">
        <v>4647</v>
      </c>
    </row>
    <row r="29">
      <c r="A29" s="1" t="s">
        <v>309</v>
      </c>
      <c r="E29" s="27" t="s">
        <v>330</v>
      </c>
    </row>
    <row r="30">
      <c r="A30" s="1" t="s">
        <v>300</v>
      </c>
      <c r="B30" s="1">
        <v>6</v>
      </c>
      <c r="C30" s="26" t="s">
        <v>4176</v>
      </c>
      <c r="D30" t="s">
        <v>298</v>
      </c>
      <c r="E30" s="27" t="s">
        <v>4177</v>
      </c>
      <c r="F30" s="28" t="s">
        <v>327</v>
      </c>
      <c r="G30" s="29">
        <v>464.94999999999999</v>
      </c>
      <c r="H30" s="28">
        <v>0</v>
      </c>
      <c r="I30" s="30">
        <f>ROUND(G30*H30,P4)</f>
        <v>0</v>
      </c>
      <c r="L30" s="31">
        <v>0</v>
      </c>
      <c r="M30" s="24">
        <f>ROUND(G30*L30,P4)</f>
        <v>0</v>
      </c>
      <c r="N30" s="25" t="s">
        <v>2659</v>
      </c>
      <c r="O30" s="32">
        <f>M30*AA30</f>
        <v>0</v>
      </c>
      <c r="P30" s="1">
        <v>3</v>
      </c>
      <c r="AA30" s="1">
        <f>IF(P30=1,$O$3,IF(P30=2,$O$4,$O$5))</f>
        <v>0</v>
      </c>
    </row>
    <row r="31" ht="25.5">
      <c r="A31" s="1" t="s">
        <v>306</v>
      </c>
      <c r="E31" s="27" t="s">
        <v>4178</v>
      </c>
    </row>
    <row r="32" ht="25.5">
      <c r="A32" s="1" t="s">
        <v>308</v>
      </c>
      <c r="E32" s="33" t="s">
        <v>4648</v>
      </c>
    </row>
    <row r="33">
      <c r="A33" s="1" t="s">
        <v>309</v>
      </c>
      <c r="E33" s="27" t="s">
        <v>330</v>
      </c>
    </row>
    <row r="34">
      <c r="A34" s="1" t="s">
        <v>300</v>
      </c>
      <c r="B34" s="1">
        <v>7</v>
      </c>
      <c r="C34" s="26" t="s">
        <v>4179</v>
      </c>
      <c r="D34" t="s">
        <v>298</v>
      </c>
      <c r="E34" s="27" t="s">
        <v>4180</v>
      </c>
      <c r="F34" s="28" t="s">
        <v>327</v>
      </c>
      <c r="G34" s="29">
        <v>933.50999999999999</v>
      </c>
      <c r="H34" s="28">
        <v>0</v>
      </c>
      <c r="I34" s="30">
        <f>ROUND(G34*H34,P4)</f>
        <v>0</v>
      </c>
      <c r="L34" s="31">
        <v>0</v>
      </c>
      <c r="M34" s="24">
        <f>ROUND(G34*L34,P4)</f>
        <v>0</v>
      </c>
      <c r="N34" s="25" t="s">
        <v>2659</v>
      </c>
      <c r="O34" s="32">
        <f>M34*AA34</f>
        <v>0</v>
      </c>
      <c r="P34" s="1">
        <v>3</v>
      </c>
      <c r="AA34" s="1">
        <f>IF(P34=1,$O$3,IF(P34=2,$O$4,$O$5))</f>
        <v>0</v>
      </c>
    </row>
    <row r="35" ht="25.5">
      <c r="A35" s="1" t="s">
        <v>306</v>
      </c>
      <c r="E35" s="27" t="s">
        <v>4178</v>
      </c>
    </row>
    <row r="36" ht="25.5">
      <c r="A36" s="1" t="s">
        <v>308</v>
      </c>
      <c r="E36" s="33" t="s">
        <v>4649</v>
      </c>
    </row>
    <row r="37">
      <c r="A37" s="1" t="s">
        <v>309</v>
      </c>
      <c r="E37" s="27" t="s">
        <v>330</v>
      </c>
    </row>
    <row r="38">
      <c r="A38" s="1" t="s">
        <v>300</v>
      </c>
      <c r="B38" s="1">
        <v>8</v>
      </c>
      <c r="C38" s="26" t="s">
        <v>3195</v>
      </c>
      <c r="D38" t="s">
        <v>298</v>
      </c>
      <c r="E38" s="27" t="s">
        <v>3196</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4182</v>
      </c>
    </row>
    <row r="40">
      <c r="A40" s="1" t="s">
        <v>308</v>
      </c>
      <c r="E40" s="33" t="s">
        <v>4183</v>
      </c>
    </row>
    <row r="41">
      <c r="A41" s="1" t="s">
        <v>309</v>
      </c>
      <c r="E41" s="27" t="s">
        <v>330</v>
      </c>
    </row>
    <row r="42">
      <c r="A42" s="1" t="s">
        <v>300</v>
      </c>
      <c r="B42" s="1">
        <v>9</v>
      </c>
      <c r="C42" s="26" t="s">
        <v>334</v>
      </c>
      <c r="D42" t="s">
        <v>298</v>
      </c>
      <c r="E42" s="27" t="s">
        <v>335</v>
      </c>
      <c r="F42" s="28" t="s">
        <v>327</v>
      </c>
      <c r="G42" s="29">
        <v>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4185</v>
      </c>
    </row>
    <row r="45">
      <c r="A45" s="1" t="s">
        <v>309</v>
      </c>
      <c r="E45" s="27" t="s">
        <v>330</v>
      </c>
    </row>
    <row r="46">
      <c r="A46" s="1" t="s">
        <v>300</v>
      </c>
      <c r="B46" s="1">
        <v>10</v>
      </c>
      <c r="C46" s="26" t="s">
        <v>3199</v>
      </c>
      <c r="D46" t="s">
        <v>298</v>
      </c>
      <c r="E46" s="27" t="s">
        <v>3200</v>
      </c>
      <c r="F46" s="28" t="s">
        <v>327</v>
      </c>
      <c r="G46" s="29">
        <v>1</v>
      </c>
      <c r="H46" s="28">
        <v>0</v>
      </c>
      <c r="I46" s="30">
        <f>ROUND(G46*H46,P4)</f>
        <v>0</v>
      </c>
      <c r="L46" s="31">
        <v>0</v>
      </c>
      <c r="M46" s="24">
        <f>ROUND(G46*L46,P4)</f>
        <v>0</v>
      </c>
      <c r="N46" s="25" t="s">
        <v>2659</v>
      </c>
      <c r="O46" s="32">
        <f>M46*AA46</f>
        <v>0</v>
      </c>
      <c r="P46" s="1">
        <v>3</v>
      </c>
      <c r="AA46" s="1">
        <f>IF(P46=1,$O$3,IF(P46=2,$O$4,$O$5))</f>
        <v>0</v>
      </c>
    </row>
    <row r="47">
      <c r="A47" s="1" t="s">
        <v>306</v>
      </c>
      <c r="E47" s="27" t="s">
        <v>4184</v>
      </c>
    </row>
    <row r="48">
      <c r="A48" s="1" t="s">
        <v>308</v>
      </c>
      <c r="E48" s="33" t="s">
        <v>4183</v>
      </c>
    </row>
    <row r="49">
      <c r="A49" s="1" t="s">
        <v>309</v>
      </c>
      <c r="E49" s="27" t="s">
        <v>330</v>
      </c>
    </row>
    <row r="50">
      <c r="A50" s="1" t="s">
        <v>297</v>
      </c>
      <c r="C50" s="22" t="s">
        <v>336</v>
      </c>
      <c r="E50" s="23" t="s">
        <v>337</v>
      </c>
      <c r="L50" s="24">
        <f>SUMIFS(L51:L102,A51:A102,"P")</f>
        <v>0</v>
      </c>
      <c r="M50" s="24">
        <f>SUMIFS(M51:M102,A51:A102,"P")</f>
        <v>0</v>
      </c>
      <c r="N50" s="25"/>
    </row>
    <row r="51">
      <c r="A51" s="1" t="s">
        <v>300</v>
      </c>
      <c r="B51" s="1">
        <v>11</v>
      </c>
      <c r="C51" s="26" t="s">
        <v>4187</v>
      </c>
      <c r="D51" t="s">
        <v>298</v>
      </c>
      <c r="E51" s="27" t="s">
        <v>4188</v>
      </c>
      <c r="F51" s="28" t="s">
        <v>304</v>
      </c>
      <c r="G51" s="29">
        <v>6.3449999999999998</v>
      </c>
      <c r="H51" s="28">
        <v>0</v>
      </c>
      <c r="I51" s="30">
        <f>ROUND(G51*H51,P4)</f>
        <v>0</v>
      </c>
      <c r="L51" s="31">
        <v>0</v>
      </c>
      <c r="M51" s="24">
        <f>ROUND(G51*L51,P4)</f>
        <v>0</v>
      </c>
      <c r="N51" s="25" t="s">
        <v>2659</v>
      </c>
      <c r="O51" s="32">
        <f>M51*AA51</f>
        <v>0</v>
      </c>
      <c r="P51" s="1">
        <v>3</v>
      </c>
      <c r="AA51" s="1">
        <f>IF(P51=1,$O$3,IF(P51=2,$O$4,$O$5))</f>
        <v>0</v>
      </c>
    </row>
    <row r="52">
      <c r="A52" s="1" t="s">
        <v>306</v>
      </c>
      <c r="E52" s="27" t="s">
        <v>4650</v>
      </c>
    </row>
    <row r="53" ht="38.25">
      <c r="A53" s="1" t="s">
        <v>308</v>
      </c>
      <c r="E53" s="33" t="s">
        <v>4651</v>
      </c>
    </row>
    <row r="54">
      <c r="A54" s="1" t="s">
        <v>309</v>
      </c>
      <c r="E54" s="27" t="s">
        <v>330</v>
      </c>
    </row>
    <row r="55">
      <c r="A55" s="1" t="s">
        <v>300</v>
      </c>
      <c r="B55" s="1">
        <v>12</v>
      </c>
      <c r="C55" s="26" t="s">
        <v>4191</v>
      </c>
      <c r="D55" t="s">
        <v>298</v>
      </c>
      <c r="E55" s="27" t="s">
        <v>4192</v>
      </c>
      <c r="F55" s="28" t="s">
        <v>350</v>
      </c>
      <c r="G55" s="29">
        <v>41.909999999999997</v>
      </c>
      <c r="H55" s="28">
        <v>0</v>
      </c>
      <c r="I55" s="30">
        <f>ROUND(G55*H55,P4)</f>
        <v>0</v>
      </c>
      <c r="L55" s="31">
        <v>0</v>
      </c>
      <c r="M55" s="24">
        <f>ROUND(G55*L55,P4)</f>
        <v>0</v>
      </c>
      <c r="N55" s="25" t="s">
        <v>2659</v>
      </c>
      <c r="O55" s="32">
        <f>M55*AA55</f>
        <v>0</v>
      </c>
      <c r="P55" s="1">
        <v>3</v>
      </c>
      <c r="AA55" s="1">
        <f>IF(P55=1,$O$3,IF(P55=2,$O$4,$O$5))</f>
        <v>0</v>
      </c>
    </row>
    <row r="56">
      <c r="A56" s="1" t="s">
        <v>306</v>
      </c>
      <c r="E56" s="27" t="s">
        <v>4193</v>
      </c>
    </row>
    <row r="57" ht="51">
      <c r="A57" s="1" t="s">
        <v>308</v>
      </c>
      <c r="E57" s="33" t="s">
        <v>4652</v>
      </c>
    </row>
    <row r="58">
      <c r="A58" s="1" t="s">
        <v>309</v>
      </c>
      <c r="E58" s="27" t="s">
        <v>330</v>
      </c>
    </row>
    <row r="59">
      <c r="A59" s="1" t="s">
        <v>300</v>
      </c>
      <c r="B59" s="1">
        <v>13</v>
      </c>
      <c r="C59" s="26" t="s">
        <v>4195</v>
      </c>
      <c r="D59" t="s">
        <v>298</v>
      </c>
      <c r="E59" s="27" t="s">
        <v>4196</v>
      </c>
      <c r="F59" s="28" t="s">
        <v>333</v>
      </c>
      <c r="G59" s="29">
        <v>63</v>
      </c>
      <c r="H59" s="28">
        <v>0</v>
      </c>
      <c r="I59" s="30">
        <f>ROUND(G59*H59,P4)</f>
        <v>0</v>
      </c>
      <c r="L59" s="31">
        <v>0</v>
      </c>
      <c r="M59" s="24">
        <f>ROUND(G59*L59,P4)</f>
        <v>0</v>
      </c>
      <c r="N59" s="25" t="s">
        <v>2659</v>
      </c>
      <c r="O59" s="32">
        <f>M59*AA59</f>
        <v>0</v>
      </c>
      <c r="P59" s="1">
        <v>3</v>
      </c>
      <c r="AA59" s="1">
        <f>IF(P59=1,$O$3,IF(P59=2,$O$4,$O$5))</f>
        <v>0</v>
      </c>
    </row>
    <row r="60">
      <c r="A60" s="1" t="s">
        <v>306</v>
      </c>
      <c r="E60" s="27" t="s">
        <v>4401</v>
      </c>
    </row>
    <row r="61" ht="38.25">
      <c r="A61" s="1" t="s">
        <v>308</v>
      </c>
      <c r="E61" s="33" t="s">
        <v>4653</v>
      </c>
    </row>
    <row r="62">
      <c r="A62" s="1" t="s">
        <v>309</v>
      </c>
      <c r="E62" s="27" t="s">
        <v>330</v>
      </c>
    </row>
    <row r="63">
      <c r="A63" s="1" t="s">
        <v>300</v>
      </c>
      <c r="B63" s="1">
        <v>14</v>
      </c>
      <c r="C63" s="26" t="s">
        <v>4199</v>
      </c>
      <c r="D63" t="s">
        <v>298</v>
      </c>
      <c r="E63" s="27" t="s">
        <v>4200</v>
      </c>
      <c r="F63" s="28" t="s">
        <v>333</v>
      </c>
      <c r="G63" s="29">
        <v>23.274999999999999</v>
      </c>
      <c r="H63" s="28">
        <v>0</v>
      </c>
      <c r="I63" s="30">
        <f>ROUND(G63*H63,P4)</f>
        <v>0</v>
      </c>
      <c r="L63" s="31">
        <v>0</v>
      </c>
      <c r="M63" s="24">
        <f>ROUND(G63*L63,P4)</f>
        <v>0</v>
      </c>
      <c r="N63" s="25" t="s">
        <v>2659</v>
      </c>
      <c r="O63" s="32">
        <f>M63*AA63</f>
        <v>0</v>
      </c>
      <c r="P63" s="1">
        <v>3</v>
      </c>
      <c r="AA63" s="1">
        <f>IF(P63=1,$O$3,IF(P63=2,$O$4,$O$5))</f>
        <v>0</v>
      </c>
    </row>
    <row r="64">
      <c r="A64" s="1" t="s">
        <v>306</v>
      </c>
      <c r="E64" s="27" t="s">
        <v>4654</v>
      </c>
    </row>
    <row r="65" ht="51">
      <c r="A65" s="1" t="s">
        <v>308</v>
      </c>
      <c r="E65" s="33" t="s">
        <v>4655</v>
      </c>
    </row>
    <row r="66">
      <c r="A66" s="1" t="s">
        <v>309</v>
      </c>
      <c r="E66" s="27" t="s">
        <v>330</v>
      </c>
    </row>
    <row r="67">
      <c r="A67" s="1" t="s">
        <v>300</v>
      </c>
      <c r="B67" s="1">
        <v>15</v>
      </c>
      <c r="C67" s="26" t="s">
        <v>4203</v>
      </c>
      <c r="D67" t="s">
        <v>298</v>
      </c>
      <c r="E67" s="27" t="s">
        <v>4204</v>
      </c>
      <c r="F67" s="28" t="s">
        <v>333</v>
      </c>
      <c r="G67" s="29">
        <v>18</v>
      </c>
      <c r="H67" s="28">
        <v>0</v>
      </c>
      <c r="I67" s="30">
        <f>ROUND(G67*H67,P4)</f>
        <v>0</v>
      </c>
      <c r="L67" s="31">
        <v>0</v>
      </c>
      <c r="M67" s="24">
        <f>ROUND(G67*L67,P4)</f>
        <v>0</v>
      </c>
      <c r="N67" s="25" t="s">
        <v>2659</v>
      </c>
      <c r="O67" s="32">
        <f>M67*AA67</f>
        <v>0</v>
      </c>
      <c r="P67" s="1">
        <v>3</v>
      </c>
      <c r="AA67" s="1">
        <f>IF(P67=1,$O$3,IF(P67=2,$O$4,$O$5))</f>
        <v>0</v>
      </c>
    </row>
    <row r="68">
      <c r="A68" s="1" t="s">
        <v>306</v>
      </c>
      <c r="E68" s="27" t="s">
        <v>4405</v>
      </c>
    </row>
    <row r="69" ht="38.25">
      <c r="A69" s="1" t="s">
        <v>308</v>
      </c>
      <c r="E69" s="33" t="s">
        <v>4656</v>
      </c>
    </row>
    <row r="70">
      <c r="A70" s="1" t="s">
        <v>309</v>
      </c>
      <c r="E70" s="27" t="s">
        <v>330</v>
      </c>
    </row>
    <row r="71">
      <c r="A71" s="1" t="s">
        <v>300</v>
      </c>
      <c r="B71" s="1">
        <v>16</v>
      </c>
      <c r="C71" s="26" t="s">
        <v>4205</v>
      </c>
      <c r="D71" t="s">
        <v>298</v>
      </c>
      <c r="E71" s="27" t="s">
        <v>4206</v>
      </c>
      <c r="F71" s="28" t="s">
        <v>333</v>
      </c>
      <c r="G71" s="29">
        <v>23.274999999999999</v>
      </c>
      <c r="H71" s="28">
        <v>0</v>
      </c>
      <c r="I71" s="30">
        <f>ROUND(G71*H71,P4)</f>
        <v>0</v>
      </c>
      <c r="L71" s="31">
        <v>0</v>
      </c>
      <c r="M71" s="24">
        <f>ROUND(G71*L71,P4)</f>
        <v>0</v>
      </c>
      <c r="N71" s="25" t="s">
        <v>2659</v>
      </c>
      <c r="O71" s="32">
        <f>M71*AA71</f>
        <v>0</v>
      </c>
      <c r="P71" s="1">
        <v>3</v>
      </c>
      <c r="AA71" s="1">
        <f>IF(P71=1,$O$3,IF(P71=2,$O$4,$O$5))</f>
        <v>0</v>
      </c>
    </row>
    <row r="72">
      <c r="A72" s="1" t="s">
        <v>306</v>
      </c>
      <c r="E72" s="27" t="s">
        <v>4657</v>
      </c>
    </row>
    <row r="73" ht="51">
      <c r="A73" s="1" t="s">
        <v>308</v>
      </c>
      <c r="E73" s="33" t="s">
        <v>4655</v>
      </c>
    </row>
    <row r="74">
      <c r="A74" s="1" t="s">
        <v>309</v>
      </c>
      <c r="E74" s="27" t="s">
        <v>330</v>
      </c>
    </row>
    <row r="75">
      <c r="A75" s="1" t="s">
        <v>300</v>
      </c>
      <c r="B75" s="1">
        <v>17</v>
      </c>
      <c r="C75" s="26" t="s">
        <v>4207</v>
      </c>
      <c r="D75" t="s">
        <v>298</v>
      </c>
      <c r="E75" s="27" t="s">
        <v>4208</v>
      </c>
      <c r="F75" s="28" t="s">
        <v>333</v>
      </c>
      <c r="G75" s="29">
        <v>9</v>
      </c>
      <c r="H75" s="28">
        <v>0</v>
      </c>
      <c r="I75" s="30">
        <f>ROUND(G75*H75,P4)</f>
        <v>0</v>
      </c>
      <c r="L75" s="31">
        <v>0</v>
      </c>
      <c r="M75" s="24">
        <f>ROUND(G75*L75,P4)</f>
        <v>0</v>
      </c>
      <c r="N75" s="25" t="s">
        <v>2659</v>
      </c>
      <c r="O75" s="32">
        <f>M75*AA75</f>
        <v>0</v>
      </c>
      <c r="P75" s="1">
        <v>3</v>
      </c>
      <c r="AA75" s="1">
        <f>IF(P75=1,$O$3,IF(P75=2,$O$4,$O$5))</f>
        <v>0</v>
      </c>
    </row>
    <row r="76">
      <c r="A76" s="1" t="s">
        <v>306</v>
      </c>
      <c r="E76" s="27" t="s">
        <v>4407</v>
      </c>
    </row>
    <row r="77" ht="38.25">
      <c r="A77" s="1" t="s">
        <v>308</v>
      </c>
      <c r="E77" s="33" t="s">
        <v>4658</v>
      </c>
    </row>
    <row r="78">
      <c r="A78" s="1" t="s">
        <v>309</v>
      </c>
      <c r="E78" s="27" t="s">
        <v>330</v>
      </c>
    </row>
    <row r="79">
      <c r="A79" s="1" t="s">
        <v>300</v>
      </c>
      <c r="B79" s="1">
        <v>18</v>
      </c>
      <c r="C79" s="26" t="s">
        <v>4211</v>
      </c>
      <c r="D79" t="s">
        <v>298</v>
      </c>
      <c r="E79" s="27" t="s">
        <v>4212</v>
      </c>
      <c r="F79" s="28" t="s">
        <v>333</v>
      </c>
      <c r="G79" s="29">
        <v>27</v>
      </c>
      <c r="H79" s="28">
        <v>0</v>
      </c>
      <c r="I79" s="30">
        <f>ROUND(G79*H79,P4)</f>
        <v>0</v>
      </c>
      <c r="L79" s="31">
        <v>0</v>
      </c>
      <c r="M79" s="24">
        <f>ROUND(G79*L79,P4)</f>
        <v>0</v>
      </c>
      <c r="N79" s="25" t="s">
        <v>2659</v>
      </c>
      <c r="O79" s="32">
        <f>M79*AA79</f>
        <v>0</v>
      </c>
      <c r="P79" s="1">
        <v>3</v>
      </c>
      <c r="AA79" s="1">
        <f>IF(P79=1,$O$3,IF(P79=2,$O$4,$O$5))</f>
        <v>0</v>
      </c>
    </row>
    <row r="80">
      <c r="A80" s="1" t="s">
        <v>306</v>
      </c>
      <c r="E80" s="27" t="s">
        <v>4659</v>
      </c>
    </row>
    <row r="81" ht="51">
      <c r="A81" s="1" t="s">
        <v>308</v>
      </c>
      <c r="E81" s="33" t="s">
        <v>4660</v>
      </c>
    </row>
    <row r="82">
      <c r="A82" s="1" t="s">
        <v>309</v>
      </c>
      <c r="E82" s="27" t="s">
        <v>330</v>
      </c>
    </row>
    <row r="83">
      <c r="A83" s="1" t="s">
        <v>300</v>
      </c>
      <c r="B83" s="1">
        <v>19</v>
      </c>
      <c r="C83" s="26" t="s">
        <v>3699</v>
      </c>
      <c r="D83" t="s">
        <v>298</v>
      </c>
      <c r="E83" s="27" t="s">
        <v>3700</v>
      </c>
      <c r="F83" s="28" t="s">
        <v>327</v>
      </c>
      <c r="G83" s="29">
        <v>51.159999999999997</v>
      </c>
      <c r="H83" s="28">
        <v>0</v>
      </c>
      <c r="I83" s="30">
        <f>ROUND(G83*H83,P4)</f>
        <v>0</v>
      </c>
      <c r="L83" s="31">
        <v>0</v>
      </c>
      <c r="M83" s="24">
        <f>ROUND(G83*L83,P4)</f>
        <v>0</v>
      </c>
      <c r="N83" s="25" t="s">
        <v>2659</v>
      </c>
      <c r="O83" s="32">
        <f>M83*AA83</f>
        <v>0</v>
      </c>
      <c r="P83" s="1">
        <v>3</v>
      </c>
      <c r="AA83" s="1">
        <f>IF(P83=1,$O$3,IF(P83=2,$O$4,$O$5))</f>
        <v>0</v>
      </c>
    </row>
    <row r="84">
      <c r="A84" s="1" t="s">
        <v>306</v>
      </c>
      <c r="E84" s="27" t="s">
        <v>4411</v>
      </c>
    </row>
    <row r="85" ht="51">
      <c r="A85" s="1" t="s">
        <v>308</v>
      </c>
      <c r="E85" s="33" t="s">
        <v>4661</v>
      </c>
    </row>
    <row r="86">
      <c r="A86" s="1" t="s">
        <v>309</v>
      </c>
      <c r="E86" s="27" t="s">
        <v>330</v>
      </c>
    </row>
    <row r="87">
      <c r="A87" s="1" t="s">
        <v>300</v>
      </c>
      <c r="B87" s="1">
        <v>20</v>
      </c>
      <c r="C87" s="26" t="s">
        <v>3704</v>
      </c>
      <c r="D87" t="s">
        <v>298</v>
      </c>
      <c r="E87" s="27" t="s">
        <v>4413</v>
      </c>
      <c r="F87" s="28" t="s">
        <v>304</v>
      </c>
      <c r="G87" s="29">
        <v>0.60499999999999998</v>
      </c>
      <c r="H87" s="28">
        <v>0</v>
      </c>
      <c r="I87" s="30">
        <f>ROUND(G87*H87,P4)</f>
        <v>0</v>
      </c>
      <c r="L87" s="31">
        <v>0</v>
      </c>
      <c r="M87" s="24">
        <f>ROUND(G87*L87,P4)</f>
        <v>0</v>
      </c>
      <c r="N87" s="25" t="s">
        <v>2659</v>
      </c>
      <c r="O87" s="32">
        <f>M87*AA87</f>
        <v>0</v>
      </c>
      <c r="P87" s="1">
        <v>3</v>
      </c>
      <c r="AA87" s="1">
        <f>IF(P87=1,$O$3,IF(P87=2,$O$4,$O$5))</f>
        <v>0</v>
      </c>
    </row>
    <row r="88">
      <c r="A88" s="1" t="s">
        <v>306</v>
      </c>
      <c r="E88" s="27" t="s">
        <v>4414</v>
      </c>
    </row>
    <row r="89">
      <c r="A89" s="1" t="s">
        <v>308</v>
      </c>
      <c r="E89" s="33" t="s">
        <v>4662</v>
      </c>
    </row>
    <row r="90">
      <c r="A90" s="1" t="s">
        <v>309</v>
      </c>
      <c r="E90" s="27" t="s">
        <v>330</v>
      </c>
    </row>
    <row r="91">
      <c r="A91" s="1" t="s">
        <v>300</v>
      </c>
      <c r="B91" s="1">
        <v>21</v>
      </c>
      <c r="C91" s="26" t="s">
        <v>4416</v>
      </c>
      <c r="D91" t="s">
        <v>298</v>
      </c>
      <c r="E91" s="27" t="s">
        <v>4417</v>
      </c>
      <c r="F91" s="28" t="s">
        <v>304</v>
      </c>
      <c r="G91" s="29">
        <v>5.3079999999999998</v>
      </c>
      <c r="H91" s="28">
        <v>0</v>
      </c>
      <c r="I91" s="30">
        <f>ROUND(G91*H91,P4)</f>
        <v>0</v>
      </c>
      <c r="L91" s="31">
        <v>0</v>
      </c>
      <c r="M91" s="24">
        <f>ROUND(G91*L91,P4)</f>
        <v>0</v>
      </c>
      <c r="N91" s="25" t="s">
        <v>2659</v>
      </c>
      <c r="O91" s="32">
        <f>M91*AA91</f>
        <v>0</v>
      </c>
      <c r="P91" s="1">
        <v>3</v>
      </c>
      <c r="AA91" s="1">
        <f>IF(P91=1,$O$3,IF(P91=2,$O$4,$O$5))</f>
        <v>0</v>
      </c>
    </row>
    <row r="92">
      <c r="A92" s="1" t="s">
        <v>306</v>
      </c>
      <c r="E92" s="27" t="s">
        <v>4414</v>
      </c>
    </row>
    <row r="93">
      <c r="A93" s="1" t="s">
        <v>308</v>
      </c>
      <c r="E93" s="33" t="s">
        <v>4663</v>
      </c>
    </row>
    <row r="94">
      <c r="A94" s="1" t="s">
        <v>309</v>
      </c>
      <c r="E94" s="27" t="s">
        <v>330</v>
      </c>
    </row>
    <row r="95">
      <c r="A95" s="1" t="s">
        <v>300</v>
      </c>
      <c r="B95" s="1">
        <v>22</v>
      </c>
      <c r="C95" s="26" t="s">
        <v>4215</v>
      </c>
      <c r="D95" t="s">
        <v>298</v>
      </c>
      <c r="E95" s="27" t="s">
        <v>4216</v>
      </c>
      <c r="F95" s="28" t="s">
        <v>359</v>
      </c>
      <c r="G95" s="29">
        <v>10</v>
      </c>
      <c r="H95" s="28">
        <v>0</v>
      </c>
      <c r="I95" s="30">
        <f>ROUND(G95*H95,P4)</f>
        <v>0</v>
      </c>
      <c r="L95" s="31">
        <v>0</v>
      </c>
      <c r="M95" s="24">
        <f>ROUND(G95*L95,P4)</f>
        <v>0</v>
      </c>
      <c r="N95" s="25" t="s">
        <v>2659</v>
      </c>
      <c r="O95" s="32">
        <f>M95*AA95</f>
        <v>0</v>
      </c>
      <c r="P95" s="1">
        <v>3</v>
      </c>
      <c r="AA95" s="1">
        <f>IF(P95=1,$O$3,IF(P95=2,$O$4,$O$5))</f>
        <v>0</v>
      </c>
    </row>
    <row r="96">
      <c r="A96" s="1" t="s">
        <v>306</v>
      </c>
      <c r="E96" s="27" t="s">
        <v>4217</v>
      </c>
    </row>
    <row r="97" ht="38.25">
      <c r="A97" s="1" t="s">
        <v>308</v>
      </c>
      <c r="E97" s="33" t="s">
        <v>4664</v>
      </c>
    </row>
    <row r="98">
      <c r="A98" s="1" t="s">
        <v>309</v>
      </c>
      <c r="E98" s="27" t="s">
        <v>330</v>
      </c>
    </row>
    <row r="99">
      <c r="A99" s="1" t="s">
        <v>300</v>
      </c>
      <c r="B99" s="1">
        <v>23</v>
      </c>
      <c r="C99" s="26" t="s">
        <v>4420</v>
      </c>
      <c r="D99" t="s">
        <v>298</v>
      </c>
      <c r="E99" s="27" t="s">
        <v>4421</v>
      </c>
      <c r="F99" s="28" t="s">
        <v>350</v>
      </c>
      <c r="G99" s="29">
        <v>6</v>
      </c>
      <c r="H99" s="28">
        <v>0</v>
      </c>
      <c r="I99" s="30">
        <f>ROUND(G99*H99,P4)</f>
        <v>0</v>
      </c>
      <c r="L99" s="31">
        <v>0</v>
      </c>
      <c r="M99" s="24">
        <f>ROUND(G99*L99,P4)</f>
        <v>0</v>
      </c>
      <c r="N99" s="25" t="s">
        <v>780</v>
      </c>
      <c r="O99" s="32">
        <f>M99*AA99</f>
        <v>0</v>
      </c>
      <c r="P99" s="1">
        <v>3</v>
      </c>
      <c r="AA99" s="1">
        <f>IF(P99=1,$O$3,IF(P99=2,$O$4,$O$5))</f>
        <v>0</v>
      </c>
    </row>
    <row r="100" ht="25.5">
      <c r="A100" s="1" t="s">
        <v>306</v>
      </c>
      <c r="E100" s="27" t="s">
        <v>4422</v>
      </c>
    </row>
    <row r="101">
      <c r="A101" s="1" t="s">
        <v>308</v>
      </c>
      <c r="E101" s="33" t="s">
        <v>4423</v>
      </c>
    </row>
    <row r="102" ht="38.25">
      <c r="A102" s="1" t="s">
        <v>309</v>
      </c>
      <c r="E102" s="27" t="s">
        <v>4424</v>
      </c>
    </row>
    <row r="103">
      <c r="A103" s="1" t="s">
        <v>297</v>
      </c>
      <c r="C103" s="22" t="s">
        <v>923</v>
      </c>
      <c r="E103" s="23" t="s">
        <v>3729</v>
      </c>
      <c r="L103" s="24">
        <f>SUMIFS(L104:L115,A104:A115,"P")</f>
        <v>0</v>
      </c>
      <c r="M103" s="24">
        <f>SUMIFS(M104:M115,A104:A115,"P")</f>
        <v>0</v>
      </c>
      <c r="N103" s="25"/>
    </row>
    <row r="104">
      <c r="A104" s="1" t="s">
        <v>300</v>
      </c>
      <c r="B104" s="1">
        <v>24</v>
      </c>
      <c r="C104" s="26" t="s">
        <v>4227</v>
      </c>
      <c r="D104" t="s">
        <v>298</v>
      </c>
      <c r="E104" s="27" t="s">
        <v>4228</v>
      </c>
      <c r="F104" s="28" t="s">
        <v>327</v>
      </c>
      <c r="G104" s="29">
        <v>13.137</v>
      </c>
      <c r="H104" s="28">
        <v>0</v>
      </c>
      <c r="I104" s="30">
        <f>ROUND(G104*H104,P4)</f>
        <v>0</v>
      </c>
      <c r="L104" s="31">
        <v>0</v>
      </c>
      <c r="M104" s="24">
        <f>ROUND(G104*L104,P4)</f>
        <v>0</v>
      </c>
      <c r="N104" s="25" t="s">
        <v>2659</v>
      </c>
      <c r="O104" s="32">
        <f>M104*AA104</f>
        <v>0</v>
      </c>
      <c r="P104" s="1">
        <v>3</v>
      </c>
      <c r="AA104" s="1">
        <f>IF(P104=1,$O$3,IF(P104=2,$O$4,$O$5))</f>
        <v>0</v>
      </c>
    </row>
    <row r="105">
      <c r="A105" s="1" t="s">
        <v>306</v>
      </c>
      <c r="E105" s="27" t="s">
        <v>4665</v>
      </c>
    </row>
    <row r="106" ht="267.75">
      <c r="A106" s="1" t="s">
        <v>308</v>
      </c>
      <c r="E106" s="33" t="s">
        <v>4666</v>
      </c>
    </row>
    <row r="107">
      <c r="A107" s="1" t="s">
        <v>309</v>
      </c>
      <c r="E107" s="27" t="s">
        <v>330</v>
      </c>
    </row>
    <row r="108">
      <c r="A108" s="1" t="s">
        <v>300</v>
      </c>
      <c r="B108" s="1">
        <v>25</v>
      </c>
      <c r="C108" s="26" t="s">
        <v>4231</v>
      </c>
      <c r="D108" t="s">
        <v>298</v>
      </c>
      <c r="E108" s="27" t="s">
        <v>4232</v>
      </c>
      <c r="F108" s="28" t="s">
        <v>304</v>
      </c>
      <c r="G108" s="29">
        <v>1.7729999999999999</v>
      </c>
      <c r="H108" s="28">
        <v>0</v>
      </c>
      <c r="I108" s="30">
        <f>ROUND(G108*H108,P4)</f>
        <v>0</v>
      </c>
      <c r="L108" s="31">
        <v>0</v>
      </c>
      <c r="M108" s="24">
        <f>ROUND(G108*L108,P4)</f>
        <v>0</v>
      </c>
      <c r="N108" s="25" t="s">
        <v>2659</v>
      </c>
      <c r="O108" s="32">
        <f>M108*AA108</f>
        <v>0</v>
      </c>
      <c r="P108" s="1">
        <v>3</v>
      </c>
      <c r="AA108" s="1">
        <f>IF(P108=1,$O$3,IF(P108=2,$O$4,$O$5))</f>
        <v>0</v>
      </c>
    </row>
    <row r="109">
      <c r="A109" s="1" t="s">
        <v>306</v>
      </c>
      <c r="E109" s="27" t="s">
        <v>4667</v>
      </c>
    </row>
    <row r="110">
      <c r="A110" s="1" t="s">
        <v>308</v>
      </c>
      <c r="E110" s="33" t="s">
        <v>4668</v>
      </c>
    </row>
    <row r="111">
      <c r="A111" s="1" t="s">
        <v>309</v>
      </c>
      <c r="E111" s="27" t="s">
        <v>330</v>
      </c>
    </row>
    <row r="112">
      <c r="A112" s="1" t="s">
        <v>300</v>
      </c>
      <c r="B112" s="1">
        <v>26</v>
      </c>
      <c r="C112" s="26" t="s">
        <v>4441</v>
      </c>
      <c r="D112" t="s">
        <v>298</v>
      </c>
      <c r="E112" s="27" t="s">
        <v>4442</v>
      </c>
      <c r="F112" s="28" t="s">
        <v>327</v>
      </c>
      <c r="G112" s="29">
        <v>115.655</v>
      </c>
      <c r="H112" s="28">
        <v>0</v>
      </c>
      <c r="I112" s="30">
        <f>ROUND(G112*H112,P4)</f>
        <v>0</v>
      </c>
      <c r="L112" s="31">
        <v>0</v>
      </c>
      <c r="M112" s="24">
        <f>ROUND(G112*L112,P4)</f>
        <v>0</v>
      </c>
      <c r="N112" s="25" t="s">
        <v>2659</v>
      </c>
      <c r="O112" s="32">
        <f>M112*AA112</f>
        <v>0</v>
      </c>
      <c r="P112" s="1">
        <v>3</v>
      </c>
      <c r="AA112" s="1">
        <f>IF(P112=1,$O$3,IF(P112=2,$O$4,$O$5))</f>
        <v>0</v>
      </c>
    </row>
    <row r="113">
      <c r="A113" s="1" t="s">
        <v>306</v>
      </c>
      <c r="E113" s="27" t="s">
        <v>4443</v>
      </c>
    </row>
    <row r="114" ht="38.25">
      <c r="A114" s="1" t="s">
        <v>308</v>
      </c>
      <c r="E114" s="33" t="s">
        <v>4669</v>
      </c>
    </row>
    <row r="115">
      <c r="A115" s="1" t="s">
        <v>309</v>
      </c>
      <c r="E115" s="27" t="s">
        <v>330</v>
      </c>
    </row>
    <row r="116">
      <c r="A116" s="1" t="s">
        <v>297</v>
      </c>
      <c r="C116" s="22" t="s">
        <v>344</v>
      </c>
      <c r="E116" s="23" t="s">
        <v>345</v>
      </c>
      <c r="L116" s="24">
        <f>SUMIFS(L117:L132,A117:A132,"P")</f>
        <v>0</v>
      </c>
      <c r="M116" s="24">
        <f>SUMIFS(M117:M132,A117:A132,"P")</f>
        <v>0</v>
      </c>
      <c r="N116" s="25"/>
    </row>
    <row r="117">
      <c r="A117" s="1" t="s">
        <v>300</v>
      </c>
      <c r="B117" s="1">
        <v>27</v>
      </c>
      <c r="C117" s="26" t="s">
        <v>3399</v>
      </c>
      <c r="D117" t="s">
        <v>323</v>
      </c>
      <c r="E117" s="27" t="s">
        <v>3400</v>
      </c>
      <c r="F117" s="28" t="s">
        <v>327</v>
      </c>
      <c r="G117" s="29">
        <v>28.492999999999999</v>
      </c>
      <c r="H117" s="28">
        <v>0</v>
      </c>
      <c r="I117" s="30">
        <f>ROUND(G117*H117,P4)</f>
        <v>0</v>
      </c>
      <c r="L117" s="31">
        <v>0</v>
      </c>
      <c r="M117" s="24">
        <f>ROUND(G117*L117,P4)</f>
        <v>0</v>
      </c>
      <c r="N117" s="25" t="s">
        <v>2659</v>
      </c>
      <c r="O117" s="32">
        <f>M117*AA117</f>
        <v>0</v>
      </c>
      <c r="P117" s="1">
        <v>3</v>
      </c>
      <c r="AA117" s="1">
        <f>IF(P117=1,$O$3,IF(P117=2,$O$4,$O$5))</f>
        <v>0</v>
      </c>
    </row>
    <row r="118">
      <c r="A118" s="1" t="s">
        <v>306</v>
      </c>
      <c r="E118" s="27" t="s">
        <v>4445</v>
      </c>
    </row>
    <row r="119" ht="25.5">
      <c r="A119" s="1" t="s">
        <v>308</v>
      </c>
      <c r="E119" s="33" t="s">
        <v>4670</v>
      </c>
    </row>
    <row r="120">
      <c r="A120" s="1" t="s">
        <v>309</v>
      </c>
      <c r="E120" s="27" t="s">
        <v>330</v>
      </c>
    </row>
    <row r="121">
      <c r="A121" s="1" t="s">
        <v>300</v>
      </c>
      <c r="B121" s="1">
        <v>28</v>
      </c>
      <c r="C121" s="26" t="s">
        <v>3399</v>
      </c>
      <c r="D121" t="s">
        <v>336</v>
      </c>
      <c r="E121" s="27" t="s">
        <v>3400</v>
      </c>
      <c r="F121" s="28" t="s">
        <v>327</v>
      </c>
      <c r="G121" s="29">
        <v>3.9279999999999999</v>
      </c>
      <c r="H121" s="28">
        <v>0</v>
      </c>
      <c r="I121" s="30">
        <f>ROUND(G121*H121,P4)</f>
        <v>0</v>
      </c>
      <c r="L121" s="31">
        <v>0</v>
      </c>
      <c r="M121" s="24">
        <f>ROUND(G121*L121,P4)</f>
        <v>0</v>
      </c>
      <c r="N121" s="25" t="s">
        <v>2659</v>
      </c>
      <c r="O121" s="32">
        <f>M121*AA121</f>
        <v>0</v>
      </c>
      <c r="P121" s="1">
        <v>3</v>
      </c>
      <c r="AA121" s="1">
        <f>IF(P121=1,$O$3,IF(P121=2,$O$4,$O$5))</f>
        <v>0</v>
      </c>
    </row>
    <row r="122">
      <c r="A122" s="1" t="s">
        <v>306</v>
      </c>
      <c r="E122" s="27" t="s">
        <v>4564</v>
      </c>
    </row>
    <row r="123" ht="178.5">
      <c r="A123" s="1" t="s">
        <v>308</v>
      </c>
      <c r="E123" s="33" t="s">
        <v>4671</v>
      </c>
    </row>
    <row r="124">
      <c r="A124" s="1" t="s">
        <v>309</v>
      </c>
      <c r="E124" s="27" t="s">
        <v>330</v>
      </c>
    </row>
    <row r="125">
      <c r="A125" s="1" t="s">
        <v>300</v>
      </c>
      <c r="B125" s="1">
        <v>29</v>
      </c>
      <c r="C125" s="26" t="s">
        <v>4247</v>
      </c>
      <c r="D125" t="s">
        <v>298</v>
      </c>
      <c r="E125" s="27" t="s">
        <v>4248</v>
      </c>
      <c r="F125" s="28" t="s">
        <v>327</v>
      </c>
      <c r="G125" s="29">
        <v>540.57299999999998</v>
      </c>
      <c r="H125" s="28">
        <v>0</v>
      </c>
      <c r="I125" s="30">
        <f>ROUND(G125*H125,P4)</f>
        <v>0</v>
      </c>
      <c r="L125" s="31">
        <v>0</v>
      </c>
      <c r="M125" s="24">
        <f>ROUND(G125*L125,P4)</f>
        <v>0</v>
      </c>
      <c r="N125" s="25" t="s">
        <v>2659</v>
      </c>
      <c r="O125" s="32">
        <f>M125*AA125</f>
        <v>0</v>
      </c>
      <c r="P125" s="1">
        <v>3</v>
      </c>
      <c r="AA125" s="1">
        <f>IF(P125=1,$O$3,IF(P125=2,$O$4,$O$5))</f>
        <v>0</v>
      </c>
    </row>
    <row r="126">
      <c r="A126" s="1" t="s">
        <v>306</v>
      </c>
      <c r="E126" s="27" t="s">
        <v>4249</v>
      </c>
    </row>
    <row r="127" ht="38.25">
      <c r="A127" s="1" t="s">
        <v>308</v>
      </c>
      <c r="E127" s="33" t="s">
        <v>4672</v>
      </c>
    </row>
    <row r="128">
      <c r="A128" s="1" t="s">
        <v>309</v>
      </c>
      <c r="E128" s="27" t="s">
        <v>330</v>
      </c>
    </row>
    <row r="129">
      <c r="A129" s="1" t="s">
        <v>300</v>
      </c>
      <c r="B129" s="1">
        <v>30</v>
      </c>
      <c r="C129" s="26" t="s">
        <v>3408</v>
      </c>
      <c r="D129" t="s">
        <v>298</v>
      </c>
      <c r="E129" s="27" t="s">
        <v>3409</v>
      </c>
      <c r="F129" s="28" t="s">
        <v>327</v>
      </c>
      <c r="G129" s="29">
        <v>6.1769999999999996</v>
      </c>
      <c r="H129" s="28">
        <v>0</v>
      </c>
      <c r="I129" s="30">
        <f>ROUND(G129*H129,P4)</f>
        <v>0</v>
      </c>
      <c r="L129" s="31">
        <v>0</v>
      </c>
      <c r="M129" s="24">
        <f>ROUND(G129*L129,P4)</f>
        <v>0</v>
      </c>
      <c r="N129" s="25" t="s">
        <v>2659</v>
      </c>
      <c r="O129" s="32">
        <f>M129*AA129</f>
        <v>0</v>
      </c>
      <c r="P129" s="1">
        <v>3</v>
      </c>
      <c r="AA129" s="1">
        <f>IF(P129=1,$O$3,IF(P129=2,$O$4,$O$5))</f>
        <v>0</v>
      </c>
    </row>
    <row r="130">
      <c r="A130" s="1" t="s">
        <v>306</v>
      </c>
      <c r="E130" s="27" t="s">
        <v>4513</v>
      </c>
    </row>
    <row r="131" ht="165.75">
      <c r="A131" s="1" t="s">
        <v>308</v>
      </c>
      <c r="E131" s="33" t="s">
        <v>4673</v>
      </c>
    </row>
    <row r="132">
      <c r="A132" s="1" t="s">
        <v>309</v>
      </c>
      <c r="E132" s="27" t="s">
        <v>330</v>
      </c>
    </row>
    <row r="133">
      <c r="A133" s="1" t="s">
        <v>297</v>
      </c>
      <c r="C133" s="22" t="s">
        <v>351</v>
      </c>
      <c r="E133" s="23" t="s">
        <v>352</v>
      </c>
      <c r="L133" s="24">
        <f>SUMIFS(L134:L137,A134:A137,"P")</f>
        <v>0</v>
      </c>
      <c r="M133" s="24">
        <f>SUMIFS(M134:M137,A134:A137,"P")</f>
        <v>0</v>
      </c>
      <c r="N133" s="25"/>
    </row>
    <row r="134">
      <c r="A134" s="1" t="s">
        <v>300</v>
      </c>
      <c r="B134" s="1">
        <v>31</v>
      </c>
      <c r="C134" s="26" t="s">
        <v>4259</v>
      </c>
      <c r="D134" t="s">
        <v>298</v>
      </c>
      <c r="E134" s="27" t="s">
        <v>4260</v>
      </c>
      <c r="F134" s="28" t="s">
        <v>327</v>
      </c>
      <c r="G134" s="29">
        <v>11.811999999999999</v>
      </c>
      <c r="H134" s="28">
        <v>0</v>
      </c>
      <c r="I134" s="30">
        <f>ROUND(G134*H134,P4)</f>
        <v>0</v>
      </c>
      <c r="L134" s="31">
        <v>0</v>
      </c>
      <c r="M134" s="24">
        <f>ROUND(G134*L134,P4)</f>
        <v>0</v>
      </c>
      <c r="N134" s="25" t="s">
        <v>2659</v>
      </c>
      <c r="O134" s="32">
        <f>M134*AA134</f>
        <v>0</v>
      </c>
      <c r="P134" s="1">
        <v>3</v>
      </c>
      <c r="AA134" s="1">
        <f>IF(P134=1,$O$3,IF(P134=2,$O$4,$O$5))</f>
        <v>0</v>
      </c>
    </row>
    <row r="135" ht="25.5">
      <c r="A135" s="1" t="s">
        <v>306</v>
      </c>
      <c r="E135" s="27" t="s">
        <v>4576</v>
      </c>
    </row>
    <row r="136" ht="25.5">
      <c r="A136" s="1" t="s">
        <v>308</v>
      </c>
      <c r="E136" s="33" t="s">
        <v>4674</v>
      </c>
    </row>
    <row r="137">
      <c r="A137" s="1" t="s">
        <v>309</v>
      </c>
      <c r="E137" s="27" t="s">
        <v>330</v>
      </c>
    </row>
    <row r="138">
      <c r="A138" s="1" t="s">
        <v>297</v>
      </c>
      <c r="C138" s="22" t="s">
        <v>355</v>
      </c>
      <c r="E138" s="23" t="s">
        <v>356</v>
      </c>
      <c r="L138" s="24">
        <f>SUMIFS(L139:L150,A139:A150,"P")</f>
        <v>0</v>
      </c>
      <c r="M138" s="24">
        <f>SUMIFS(M139:M150,A139:A150,"P")</f>
        <v>0</v>
      </c>
      <c r="N138" s="25"/>
    </row>
    <row r="139" ht="25.5">
      <c r="A139" s="1" t="s">
        <v>300</v>
      </c>
      <c r="B139" s="1">
        <v>32</v>
      </c>
      <c r="C139" s="26" t="s">
        <v>4458</v>
      </c>
      <c r="D139" t="s">
        <v>298</v>
      </c>
      <c r="E139" s="27" t="s">
        <v>4459</v>
      </c>
      <c r="F139" s="28" t="s">
        <v>350</v>
      </c>
      <c r="G139" s="29">
        <v>439.73099999999999</v>
      </c>
      <c r="H139" s="28">
        <v>0</v>
      </c>
      <c r="I139" s="30">
        <f>ROUND(G139*H139,P4)</f>
        <v>0</v>
      </c>
      <c r="L139" s="31">
        <v>0</v>
      </c>
      <c r="M139" s="24">
        <f>ROUND(G139*L139,P4)</f>
        <v>0</v>
      </c>
      <c r="N139" s="25" t="s">
        <v>2659</v>
      </c>
      <c r="O139" s="32">
        <f>M139*AA139</f>
        <v>0</v>
      </c>
      <c r="P139" s="1">
        <v>3</v>
      </c>
      <c r="AA139" s="1">
        <f>IF(P139=1,$O$3,IF(P139=2,$O$4,$O$5))</f>
        <v>0</v>
      </c>
    </row>
    <row r="140">
      <c r="A140" s="1" t="s">
        <v>306</v>
      </c>
      <c r="E140" s="27" t="s">
        <v>4675</v>
      </c>
    </row>
    <row r="141" ht="51">
      <c r="A141" s="1" t="s">
        <v>308</v>
      </c>
      <c r="E141" s="33" t="s">
        <v>4676</v>
      </c>
    </row>
    <row r="142">
      <c r="A142" s="1" t="s">
        <v>309</v>
      </c>
      <c r="E142" s="27" t="s">
        <v>330</v>
      </c>
    </row>
    <row r="143" ht="25.5">
      <c r="A143" s="1" t="s">
        <v>300</v>
      </c>
      <c r="B143" s="1">
        <v>33</v>
      </c>
      <c r="C143" s="26" t="s">
        <v>4267</v>
      </c>
      <c r="D143" t="s">
        <v>298</v>
      </c>
      <c r="E143" s="27" t="s">
        <v>4268</v>
      </c>
      <c r="F143" s="28" t="s">
        <v>350</v>
      </c>
      <c r="G143" s="29">
        <v>69.268000000000001</v>
      </c>
      <c r="H143" s="28">
        <v>0</v>
      </c>
      <c r="I143" s="30">
        <f>ROUND(G143*H143,P4)</f>
        <v>0</v>
      </c>
      <c r="L143" s="31">
        <v>0</v>
      </c>
      <c r="M143" s="24">
        <f>ROUND(G143*L143,P4)</f>
        <v>0</v>
      </c>
      <c r="N143" s="25" t="s">
        <v>2659</v>
      </c>
      <c r="O143" s="32">
        <f>M143*AA143</f>
        <v>0</v>
      </c>
      <c r="P143" s="1">
        <v>3</v>
      </c>
      <c r="AA143" s="1">
        <f>IF(P143=1,$O$3,IF(P143=2,$O$4,$O$5))</f>
        <v>0</v>
      </c>
    </row>
    <row r="144">
      <c r="A144" s="1" t="s">
        <v>306</v>
      </c>
      <c r="E144" s="27" t="s">
        <v>4677</v>
      </c>
    </row>
    <row r="145" ht="229.5">
      <c r="A145" s="1" t="s">
        <v>308</v>
      </c>
      <c r="E145" s="33" t="s">
        <v>4678</v>
      </c>
    </row>
    <row r="146">
      <c r="A146" s="1" t="s">
        <v>309</v>
      </c>
      <c r="E146" s="27" t="s">
        <v>330</v>
      </c>
    </row>
    <row r="147">
      <c r="A147" s="1" t="s">
        <v>300</v>
      </c>
      <c r="B147" s="1">
        <v>34</v>
      </c>
      <c r="C147" s="26" t="s">
        <v>4271</v>
      </c>
      <c r="D147" t="s">
        <v>298</v>
      </c>
      <c r="E147" s="27" t="s">
        <v>4272</v>
      </c>
      <c r="F147" s="28" t="s">
        <v>350</v>
      </c>
      <c r="G147" s="29">
        <v>65.998000000000005</v>
      </c>
      <c r="H147" s="28">
        <v>0</v>
      </c>
      <c r="I147" s="30">
        <f>ROUND(G147*H147,P4)</f>
        <v>0</v>
      </c>
      <c r="L147" s="31">
        <v>0</v>
      </c>
      <c r="M147" s="24">
        <f>ROUND(G147*L147,P4)</f>
        <v>0</v>
      </c>
      <c r="N147" s="25" t="s">
        <v>2659</v>
      </c>
      <c r="O147" s="32">
        <f>M147*AA147</f>
        <v>0</v>
      </c>
      <c r="P147" s="1">
        <v>3</v>
      </c>
      <c r="AA147" s="1">
        <f>IF(P147=1,$O$3,IF(P147=2,$O$4,$O$5))</f>
        <v>0</v>
      </c>
    </row>
    <row r="148" ht="25.5">
      <c r="A148" s="1" t="s">
        <v>306</v>
      </c>
      <c r="E148" s="27" t="s">
        <v>4679</v>
      </c>
    </row>
    <row r="149" ht="229.5">
      <c r="A149" s="1" t="s">
        <v>308</v>
      </c>
      <c r="E149" s="33" t="s">
        <v>4680</v>
      </c>
    </row>
    <row r="150">
      <c r="A150" s="1" t="s">
        <v>309</v>
      </c>
      <c r="E150" s="27" t="s">
        <v>330</v>
      </c>
    </row>
    <row r="151">
      <c r="A151" s="1" t="s">
        <v>297</v>
      </c>
      <c r="C151" s="22" t="s">
        <v>639</v>
      </c>
      <c r="E151" s="23" t="s">
        <v>640</v>
      </c>
      <c r="L151" s="24">
        <f>SUMIFS(L152:L163,A152:A163,"P")</f>
        <v>0</v>
      </c>
      <c r="M151" s="24">
        <f>SUMIFS(M152:M163,A152:A163,"P")</f>
        <v>0</v>
      </c>
      <c r="N151" s="25"/>
    </row>
    <row r="152">
      <c r="A152" s="1" t="s">
        <v>300</v>
      </c>
      <c r="B152" s="1">
        <v>35</v>
      </c>
      <c r="C152" s="26" t="s">
        <v>4465</v>
      </c>
      <c r="D152" t="s">
        <v>298</v>
      </c>
      <c r="E152" s="27" t="s">
        <v>4466</v>
      </c>
      <c r="F152" s="28" t="s">
        <v>333</v>
      </c>
      <c r="G152" s="29">
        <v>1.5</v>
      </c>
      <c r="H152" s="28">
        <v>0</v>
      </c>
      <c r="I152" s="30">
        <f>ROUND(G152*H152,P4)</f>
        <v>0</v>
      </c>
      <c r="L152" s="31">
        <v>0</v>
      </c>
      <c r="M152" s="24">
        <f>ROUND(G152*L152,P4)</f>
        <v>0</v>
      </c>
      <c r="N152" s="25" t="s">
        <v>2659</v>
      </c>
      <c r="O152" s="32">
        <f>M152*AA152</f>
        <v>0</v>
      </c>
      <c r="P152" s="1">
        <v>3</v>
      </c>
      <c r="AA152" s="1">
        <f>IF(P152=1,$O$3,IF(P152=2,$O$4,$O$5))</f>
        <v>0</v>
      </c>
    </row>
    <row r="153" ht="25.5">
      <c r="A153" s="1" t="s">
        <v>306</v>
      </c>
      <c r="E153" s="27" t="s">
        <v>4467</v>
      </c>
    </row>
    <row r="154" ht="51">
      <c r="A154" s="1" t="s">
        <v>308</v>
      </c>
      <c r="E154" s="33" t="s">
        <v>4681</v>
      </c>
    </row>
    <row r="155">
      <c r="A155" s="1" t="s">
        <v>309</v>
      </c>
      <c r="E155" s="27" t="s">
        <v>330</v>
      </c>
    </row>
    <row r="156">
      <c r="A156" s="1" t="s">
        <v>300</v>
      </c>
      <c r="B156" s="1">
        <v>36</v>
      </c>
      <c r="C156" s="26" t="s">
        <v>4469</v>
      </c>
      <c r="D156" t="s">
        <v>298</v>
      </c>
      <c r="E156" s="27" t="s">
        <v>4470</v>
      </c>
      <c r="F156" s="28" t="s">
        <v>359</v>
      </c>
      <c r="G156" s="29">
        <v>21</v>
      </c>
      <c r="H156" s="28">
        <v>0</v>
      </c>
      <c r="I156" s="30">
        <f>ROUND(G156*H156,P4)</f>
        <v>0</v>
      </c>
      <c r="L156" s="31">
        <v>0</v>
      </c>
      <c r="M156" s="24">
        <f>ROUND(G156*L156,P4)</f>
        <v>0</v>
      </c>
      <c r="N156" s="25" t="s">
        <v>2659</v>
      </c>
      <c r="O156" s="32">
        <f>M156*AA156</f>
        <v>0</v>
      </c>
      <c r="P156" s="1">
        <v>3</v>
      </c>
      <c r="AA156" s="1">
        <f>IF(P156=1,$O$3,IF(P156=2,$O$4,$O$5))</f>
        <v>0</v>
      </c>
    </row>
    <row r="157">
      <c r="A157" s="1" t="s">
        <v>306</v>
      </c>
      <c r="E157" s="27" t="s">
        <v>4471</v>
      </c>
    </row>
    <row r="158" ht="63.75">
      <c r="A158" s="1" t="s">
        <v>308</v>
      </c>
      <c r="E158" s="33" t="s">
        <v>4682</v>
      </c>
    </row>
    <row r="159">
      <c r="A159" s="1" t="s">
        <v>309</v>
      </c>
      <c r="E159" s="27" t="s">
        <v>330</v>
      </c>
    </row>
    <row r="160">
      <c r="A160" s="1" t="s">
        <v>300</v>
      </c>
      <c r="B160" s="1">
        <v>37</v>
      </c>
      <c r="C160" s="26" t="s">
        <v>4473</v>
      </c>
      <c r="D160" t="s">
        <v>298</v>
      </c>
      <c r="E160" s="27" t="s">
        <v>4474</v>
      </c>
      <c r="F160" s="28" t="s">
        <v>359</v>
      </c>
      <c r="G160" s="29">
        <v>1</v>
      </c>
      <c r="H160" s="28">
        <v>0</v>
      </c>
      <c r="I160" s="30">
        <f>ROUND(G160*H160,P4)</f>
        <v>0</v>
      </c>
      <c r="L160" s="31">
        <v>0</v>
      </c>
      <c r="M160" s="24">
        <f>ROUND(G160*L160,P4)</f>
        <v>0</v>
      </c>
      <c r="N160" s="25" t="s">
        <v>780</v>
      </c>
      <c r="O160" s="32">
        <f>M160*AA160</f>
        <v>0</v>
      </c>
      <c r="P160" s="1">
        <v>3</v>
      </c>
      <c r="AA160" s="1">
        <f>IF(P160=1,$O$3,IF(P160=2,$O$4,$O$5))</f>
        <v>0</v>
      </c>
    </row>
    <row r="161">
      <c r="A161" s="1" t="s">
        <v>306</v>
      </c>
      <c r="E161" s="27" t="s">
        <v>4475</v>
      </c>
    </row>
    <row r="162" ht="25.5">
      <c r="A162" s="1" t="s">
        <v>308</v>
      </c>
      <c r="E162" s="33" t="s">
        <v>4683</v>
      </c>
    </row>
    <row r="163">
      <c r="A163" s="1" t="s">
        <v>309</v>
      </c>
      <c r="E163" s="27" t="s">
        <v>4477</v>
      </c>
    </row>
    <row r="164">
      <c r="A164" s="1" t="s">
        <v>297</v>
      </c>
      <c r="C164" s="22" t="s">
        <v>643</v>
      </c>
      <c r="E164" s="23" t="s">
        <v>3134</v>
      </c>
      <c r="L164" s="24">
        <f>SUMIFS(L165:L188,A165:A188,"P")</f>
        <v>0</v>
      </c>
      <c r="M164" s="24">
        <f>SUMIFS(M165:M188,A165:A188,"P")</f>
        <v>0</v>
      </c>
      <c r="N164" s="25"/>
    </row>
    <row r="165">
      <c r="A165" s="1" t="s">
        <v>300</v>
      </c>
      <c r="B165" s="1">
        <v>38</v>
      </c>
      <c r="C165" s="26" t="s">
        <v>4478</v>
      </c>
      <c r="D165" t="s">
        <v>298</v>
      </c>
      <c r="E165" s="27" t="s">
        <v>4479</v>
      </c>
      <c r="F165" s="28" t="s">
        <v>350</v>
      </c>
      <c r="G165" s="29">
        <v>5.8799999999999999</v>
      </c>
      <c r="H165" s="28">
        <v>0</v>
      </c>
      <c r="I165" s="30">
        <f>ROUND(G165*H165,P4)</f>
        <v>0</v>
      </c>
      <c r="L165" s="31">
        <v>0</v>
      </c>
      <c r="M165" s="24">
        <f>ROUND(G165*L165,P4)</f>
        <v>0</v>
      </c>
      <c r="N165" s="25" t="s">
        <v>2659</v>
      </c>
      <c r="O165" s="32">
        <f>M165*AA165</f>
        <v>0</v>
      </c>
      <c r="P165" s="1">
        <v>3</v>
      </c>
      <c r="AA165" s="1">
        <f>IF(P165=1,$O$3,IF(P165=2,$O$4,$O$5))</f>
        <v>0</v>
      </c>
    </row>
    <row r="166" ht="25.5">
      <c r="A166" s="1" t="s">
        <v>306</v>
      </c>
      <c r="E166" s="27" t="s">
        <v>4684</v>
      </c>
    </row>
    <row r="167" ht="51">
      <c r="A167" s="1" t="s">
        <v>308</v>
      </c>
      <c r="E167" s="33" t="s">
        <v>4685</v>
      </c>
    </row>
    <row r="168">
      <c r="A168" s="1" t="s">
        <v>309</v>
      </c>
      <c r="E168" s="27" t="s">
        <v>330</v>
      </c>
    </row>
    <row r="169">
      <c r="A169" s="1" t="s">
        <v>300</v>
      </c>
      <c r="B169" s="1">
        <v>39</v>
      </c>
      <c r="C169" s="26" t="s">
        <v>4310</v>
      </c>
      <c r="D169" t="s">
        <v>298</v>
      </c>
      <c r="E169" s="27" t="s">
        <v>4311</v>
      </c>
      <c r="F169" s="28" t="s">
        <v>327</v>
      </c>
      <c r="G169" s="29">
        <v>0.10000000000000001</v>
      </c>
      <c r="H169" s="28">
        <v>0</v>
      </c>
      <c r="I169" s="30">
        <f>ROUND(G169*H169,P4)</f>
        <v>0</v>
      </c>
      <c r="L169" s="31">
        <v>0</v>
      </c>
      <c r="M169" s="24">
        <f>ROUND(G169*L169,P4)</f>
        <v>0</v>
      </c>
      <c r="N169" s="25" t="s">
        <v>2659</v>
      </c>
      <c r="O169" s="32">
        <f>M169*AA169</f>
        <v>0</v>
      </c>
      <c r="P169" s="1">
        <v>3</v>
      </c>
      <c r="AA169" s="1">
        <f>IF(P169=1,$O$3,IF(P169=2,$O$4,$O$5))</f>
        <v>0</v>
      </c>
    </row>
    <row r="170" ht="25.5">
      <c r="A170" s="1" t="s">
        <v>306</v>
      </c>
      <c r="E170" s="27" t="s">
        <v>4312</v>
      </c>
    </row>
    <row r="171">
      <c r="A171" s="1" t="s">
        <v>308</v>
      </c>
      <c r="E171" s="33" t="s">
        <v>4313</v>
      </c>
    </row>
    <row r="172">
      <c r="A172" s="1" t="s">
        <v>309</v>
      </c>
      <c r="E172" s="27" t="s">
        <v>330</v>
      </c>
    </row>
    <row r="173">
      <c r="A173" s="1" t="s">
        <v>300</v>
      </c>
      <c r="B173" s="1">
        <v>40</v>
      </c>
      <c r="C173" s="26" t="s">
        <v>4314</v>
      </c>
      <c r="D173" t="s">
        <v>298</v>
      </c>
      <c r="E173" s="27" t="s">
        <v>4315</v>
      </c>
      <c r="F173" s="28" t="s">
        <v>327</v>
      </c>
      <c r="G173" s="29">
        <v>11.246</v>
      </c>
      <c r="H173" s="28">
        <v>0</v>
      </c>
      <c r="I173" s="30">
        <f>ROUND(G173*H173,P4)</f>
        <v>0</v>
      </c>
      <c r="L173" s="31">
        <v>0</v>
      </c>
      <c r="M173" s="24">
        <f>ROUND(G173*L173,P4)</f>
        <v>0</v>
      </c>
      <c r="N173" s="25" t="s">
        <v>2659</v>
      </c>
      <c r="O173" s="32">
        <f>M173*AA173</f>
        <v>0</v>
      </c>
      <c r="P173" s="1">
        <v>3</v>
      </c>
      <c r="AA173" s="1">
        <f>IF(P173=1,$O$3,IF(P173=2,$O$4,$O$5))</f>
        <v>0</v>
      </c>
    </row>
    <row r="174" ht="25.5">
      <c r="A174" s="1" t="s">
        <v>306</v>
      </c>
      <c r="E174" s="27" t="s">
        <v>4316</v>
      </c>
    </row>
    <row r="175" ht="51">
      <c r="A175" s="1" t="s">
        <v>308</v>
      </c>
      <c r="E175" s="33" t="s">
        <v>4686</v>
      </c>
    </row>
    <row r="176">
      <c r="A176" s="1" t="s">
        <v>309</v>
      </c>
      <c r="E176" s="27" t="s">
        <v>330</v>
      </c>
    </row>
    <row r="177">
      <c r="A177" s="1" t="s">
        <v>300</v>
      </c>
      <c r="B177" s="1">
        <v>41</v>
      </c>
      <c r="C177" s="26" t="s">
        <v>4583</v>
      </c>
      <c r="D177" t="s">
        <v>298</v>
      </c>
      <c r="E177" s="27" t="s">
        <v>4584</v>
      </c>
      <c r="F177" s="28" t="s">
        <v>333</v>
      </c>
      <c r="G177" s="29">
        <v>6</v>
      </c>
      <c r="H177" s="28">
        <v>0</v>
      </c>
      <c r="I177" s="30">
        <f>ROUND(G177*H177,P4)</f>
        <v>0</v>
      </c>
      <c r="L177" s="31">
        <v>0</v>
      </c>
      <c r="M177" s="24">
        <f>ROUND(G177*L177,P4)</f>
        <v>0</v>
      </c>
      <c r="N177" s="25" t="s">
        <v>2659</v>
      </c>
      <c r="O177" s="32">
        <f>M177*AA177</f>
        <v>0</v>
      </c>
      <c r="P177" s="1">
        <v>3</v>
      </c>
      <c r="AA177" s="1">
        <f>IF(P177=1,$O$3,IF(P177=2,$O$4,$O$5))</f>
        <v>0</v>
      </c>
    </row>
    <row r="178" ht="25.5">
      <c r="A178" s="1" t="s">
        <v>306</v>
      </c>
      <c r="E178" s="27" t="s">
        <v>4487</v>
      </c>
    </row>
    <row r="179" ht="25.5">
      <c r="A179" s="1" t="s">
        <v>308</v>
      </c>
      <c r="E179" s="33" t="s">
        <v>4687</v>
      </c>
    </row>
    <row r="180">
      <c r="A180" s="1" t="s">
        <v>309</v>
      </c>
      <c r="E180" s="27" t="s">
        <v>330</v>
      </c>
    </row>
    <row r="181">
      <c r="A181" s="1" t="s">
        <v>300</v>
      </c>
      <c r="B181" s="1">
        <v>42</v>
      </c>
      <c r="C181" s="26" t="s">
        <v>4489</v>
      </c>
      <c r="D181" t="s">
        <v>298</v>
      </c>
      <c r="E181" s="27" t="s">
        <v>4490</v>
      </c>
      <c r="F181" s="28" t="s">
        <v>350</v>
      </c>
      <c r="G181" s="29">
        <v>14.045</v>
      </c>
      <c r="H181" s="28">
        <v>0</v>
      </c>
      <c r="I181" s="30">
        <f>ROUND(G181*H181,P4)</f>
        <v>0</v>
      </c>
      <c r="L181" s="31">
        <v>0</v>
      </c>
      <c r="M181" s="24">
        <f>ROUND(G181*L181,P4)</f>
        <v>0</v>
      </c>
      <c r="N181" s="25" t="s">
        <v>2659</v>
      </c>
      <c r="O181" s="32">
        <f>M181*AA181</f>
        <v>0</v>
      </c>
      <c r="P181" s="1">
        <v>3</v>
      </c>
      <c r="AA181" s="1">
        <f>IF(P181=1,$O$3,IF(P181=2,$O$4,$O$5))</f>
        <v>0</v>
      </c>
    </row>
    <row r="182" ht="25.5">
      <c r="A182" s="1" t="s">
        <v>306</v>
      </c>
      <c r="E182" s="27" t="s">
        <v>4491</v>
      </c>
    </row>
    <row r="183" ht="25.5">
      <c r="A183" s="1" t="s">
        <v>308</v>
      </c>
      <c r="E183" s="33" t="s">
        <v>4688</v>
      </c>
    </row>
    <row r="184">
      <c r="A184" s="1" t="s">
        <v>309</v>
      </c>
      <c r="E184" s="27" t="s">
        <v>330</v>
      </c>
    </row>
    <row r="185">
      <c r="A185" s="1" t="s">
        <v>300</v>
      </c>
      <c r="B185" s="1">
        <v>43</v>
      </c>
      <c r="C185" s="26" t="s">
        <v>4317</v>
      </c>
      <c r="D185" t="s">
        <v>298</v>
      </c>
      <c r="E185" s="27" t="s">
        <v>4318</v>
      </c>
      <c r="F185" s="28" t="s">
        <v>359</v>
      </c>
      <c r="G185" s="29">
        <v>1</v>
      </c>
      <c r="H185" s="28">
        <v>0</v>
      </c>
      <c r="I185" s="30">
        <f>ROUND(G185*H185,P4)</f>
        <v>0</v>
      </c>
      <c r="L185" s="31">
        <v>0</v>
      </c>
      <c r="M185" s="24">
        <f>ROUND(G185*L185,P4)</f>
        <v>0</v>
      </c>
      <c r="N185" s="25" t="s">
        <v>780</v>
      </c>
      <c r="O185" s="32">
        <f>M185*AA185</f>
        <v>0</v>
      </c>
      <c r="P185" s="1">
        <v>3</v>
      </c>
      <c r="AA185" s="1">
        <f>IF(P185=1,$O$3,IF(P185=2,$O$4,$O$5))</f>
        <v>0</v>
      </c>
    </row>
    <row r="186">
      <c r="A186" s="1" t="s">
        <v>306</v>
      </c>
      <c r="E186" s="27" t="s">
        <v>4319</v>
      </c>
    </row>
    <row r="187">
      <c r="A187" s="1" t="s">
        <v>308</v>
      </c>
      <c r="E187" s="33" t="s">
        <v>3032</v>
      </c>
    </row>
    <row r="188">
      <c r="A188" s="1" t="s">
        <v>309</v>
      </c>
      <c r="E188" s="27" t="s">
        <v>4321</v>
      </c>
    </row>
    <row r="189">
      <c r="A189" s="1" t="s">
        <v>297</v>
      </c>
      <c r="C189" s="22" t="s">
        <v>1059</v>
      </c>
      <c r="E189" s="23" t="s">
        <v>1060</v>
      </c>
      <c r="L189" s="24">
        <f>SUMIFS(L190:L213,A190:A213,"P")</f>
        <v>0</v>
      </c>
      <c r="M189" s="24">
        <f>SUMIFS(M190:M213,A190:A213,"P")</f>
        <v>0</v>
      </c>
      <c r="N189" s="25"/>
    </row>
    <row r="190" ht="25.5">
      <c r="A190" s="1" t="s">
        <v>300</v>
      </c>
      <c r="B190" s="1">
        <v>44</v>
      </c>
      <c r="C190" s="26" t="s">
        <v>301</v>
      </c>
      <c r="D190" t="s">
        <v>302</v>
      </c>
      <c r="E190" s="27" t="s">
        <v>303</v>
      </c>
      <c r="F190" s="28" t="s">
        <v>304</v>
      </c>
      <c r="G190" s="29">
        <v>1016.29</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38.25">
      <c r="A192" s="1" t="s">
        <v>308</v>
      </c>
      <c r="E192" s="33" t="s">
        <v>4689</v>
      </c>
    </row>
    <row r="193" ht="153">
      <c r="A193" s="1" t="s">
        <v>309</v>
      </c>
      <c r="E193" s="27" t="s">
        <v>310</v>
      </c>
    </row>
    <row r="194" ht="25.5">
      <c r="A194" s="1" t="s">
        <v>300</v>
      </c>
      <c r="B194" s="1">
        <v>45</v>
      </c>
      <c r="C194" s="26" t="s">
        <v>1952</v>
      </c>
      <c r="D194" t="s">
        <v>1953</v>
      </c>
      <c r="E194" s="27" t="s">
        <v>1954</v>
      </c>
      <c r="F194" s="28" t="s">
        <v>304</v>
      </c>
      <c r="G194" s="29">
        <v>1</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4183</v>
      </c>
    </row>
    <row r="197" ht="153">
      <c r="A197" s="1" t="s">
        <v>309</v>
      </c>
      <c r="E197" s="27" t="s">
        <v>310</v>
      </c>
    </row>
    <row r="198" ht="25.5">
      <c r="A198" s="1" t="s">
        <v>300</v>
      </c>
      <c r="B198" s="1">
        <v>46</v>
      </c>
      <c r="C198" s="26" t="s">
        <v>3540</v>
      </c>
      <c r="D198" t="s">
        <v>3541</v>
      </c>
      <c r="E198" s="27" t="s">
        <v>3542</v>
      </c>
      <c r="F198" s="28" t="s">
        <v>304</v>
      </c>
      <c r="G198" s="29">
        <v>2240.424</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ht="38.25">
      <c r="A200" s="1" t="s">
        <v>308</v>
      </c>
      <c r="E200" s="33" t="s">
        <v>4690</v>
      </c>
    </row>
    <row r="201" ht="153">
      <c r="A201" s="1" t="s">
        <v>309</v>
      </c>
      <c r="E201" s="27" t="s">
        <v>310</v>
      </c>
    </row>
    <row r="202" ht="25.5">
      <c r="A202" s="1" t="s">
        <v>300</v>
      </c>
      <c r="B202" s="1">
        <v>47</v>
      </c>
      <c r="C202" s="26" t="s">
        <v>2722</v>
      </c>
      <c r="D202" t="s">
        <v>2723</v>
      </c>
      <c r="E202" s="27" t="s">
        <v>2724</v>
      </c>
      <c r="F202" s="28" t="s">
        <v>304</v>
      </c>
      <c r="G202" s="29">
        <v>36.409999999999997</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76.5">
      <c r="A204" s="1" t="s">
        <v>308</v>
      </c>
      <c r="E204" s="33" t="s">
        <v>4691</v>
      </c>
    </row>
    <row r="205" ht="153">
      <c r="A205" s="1" t="s">
        <v>309</v>
      </c>
      <c r="E205" s="27" t="s">
        <v>310</v>
      </c>
    </row>
    <row r="206" ht="25.5">
      <c r="A206" s="1" t="s">
        <v>300</v>
      </c>
      <c r="B206" s="1">
        <v>48</v>
      </c>
      <c r="C206" s="26" t="s">
        <v>3546</v>
      </c>
      <c r="D206" t="s">
        <v>3547</v>
      </c>
      <c r="E206" s="27" t="s">
        <v>3548</v>
      </c>
      <c r="F206" s="28" t="s">
        <v>304</v>
      </c>
      <c r="G206" s="29">
        <v>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c r="A208" s="1" t="s">
        <v>308</v>
      </c>
      <c r="E208" s="33" t="s">
        <v>4183</v>
      </c>
    </row>
    <row r="209" ht="153">
      <c r="A209" s="1" t="s">
        <v>309</v>
      </c>
      <c r="E209" s="27" t="s">
        <v>310</v>
      </c>
    </row>
    <row r="210" ht="25.5">
      <c r="A210" s="1" t="s">
        <v>300</v>
      </c>
      <c r="B210" s="1">
        <v>49</v>
      </c>
      <c r="C210" s="26" t="s">
        <v>1064</v>
      </c>
      <c r="D210" t="s">
        <v>1065</v>
      </c>
      <c r="E210" s="27" t="s">
        <v>1066</v>
      </c>
      <c r="F210" s="28" t="s">
        <v>304</v>
      </c>
      <c r="G210" s="29">
        <v>0.67400000000000004</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38.25">
      <c r="A212" s="1" t="s">
        <v>308</v>
      </c>
      <c r="E212" s="33" t="s">
        <v>4692</v>
      </c>
    </row>
    <row r="213" ht="153">
      <c r="A213" s="1" t="s">
        <v>309</v>
      </c>
      <c r="E213" s="27" t="s">
        <v>310</v>
      </c>
    </row>
  </sheetData>
  <sheetProtection sheet="1" objects="1" scenarios="1" spinCount="100000" saltValue="1d2M2+VPEzftsyLYofbUEjMmgo+TH+RcRZvQ5p297/KY/VZcO9xoTSKTBD47ziakrYaOKjqP/uWDDdzc+SuSXA==" hashValue="cSvupo4QYiWbre8fjNK5Chj1rP9pUVI0gkbxRQe6gS4gMR5HLBlxLsXlmGxnTx0EuJAP9GNEBgzmz5zCcMF/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COUNTIFS(L8:L150,"=0",A8:A150,"P")+COUNTIFS(L8:L150,"",A8:A150,"P")+SUM(Q8:Q150)</f>
        <v>0</v>
      </c>
    </row>
    <row r="8" ht="25.5">
      <c r="A8" s="1" t="s">
        <v>295</v>
      </c>
      <c r="C8" s="22" t="s">
        <v>4693</v>
      </c>
      <c r="E8" s="23" t="s">
        <v>147</v>
      </c>
      <c r="L8" s="24">
        <f>L9+L42+L55+L68+L85+L90+L103+L108+L129</f>
        <v>0</v>
      </c>
      <c r="M8" s="24">
        <f>M9+M42+M55+M68+M85+M90+M103+M108+M129</f>
        <v>0</v>
      </c>
      <c r="N8" s="25"/>
    </row>
    <row r="9">
      <c r="A9" s="1" t="s">
        <v>297</v>
      </c>
      <c r="C9" s="22" t="s">
        <v>323</v>
      </c>
      <c r="E9" s="23" t="s">
        <v>324</v>
      </c>
      <c r="L9" s="24">
        <f>SUMIFS(L10:L41,A10:A41,"P")</f>
        <v>0</v>
      </c>
      <c r="M9" s="24">
        <f>SUMIFS(M10:M41,A10:A41,"P")</f>
        <v>0</v>
      </c>
      <c r="N9" s="25"/>
    </row>
    <row r="10">
      <c r="A10" s="1" t="s">
        <v>300</v>
      </c>
      <c r="B10" s="1">
        <v>1</v>
      </c>
      <c r="C10" s="26" t="s">
        <v>4387</v>
      </c>
      <c r="D10" t="s">
        <v>298</v>
      </c>
      <c r="E10" s="27" t="s">
        <v>4388</v>
      </c>
      <c r="F10" s="28" t="s">
        <v>333</v>
      </c>
      <c r="G10" s="29">
        <v>30</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4694</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4391</v>
      </c>
    </row>
    <row r="17">
      <c r="A17" s="1" t="s">
        <v>309</v>
      </c>
      <c r="E17" s="27" t="s">
        <v>330</v>
      </c>
    </row>
    <row r="18">
      <c r="A18" s="1" t="s">
        <v>300</v>
      </c>
      <c r="B18" s="1">
        <v>3</v>
      </c>
      <c r="C18" s="26" t="s">
        <v>759</v>
      </c>
      <c r="D18" t="s">
        <v>298</v>
      </c>
      <c r="E18" s="27" t="s">
        <v>760</v>
      </c>
      <c r="F18" s="28" t="s">
        <v>327</v>
      </c>
      <c r="G18" s="29">
        <v>210.27000000000001</v>
      </c>
      <c r="H18" s="28">
        <v>0</v>
      </c>
      <c r="I18" s="30">
        <f>ROUND(G18*H18,P4)</f>
        <v>0</v>
      </c>
      <c r="L18" s="31">
        <v>0</v>
      </c>
      <c r="M18" s="24">
        <f>ROUND(G18*L18,P4)</f>
        <v>0</v>
      </c>
      <c r="N18" s="25" t="s">
        <v>2659</v>
      </c>
      <c r="O18" s="32">
        <f>M18*AA18</f>
        <v>0</v>
      </c>
      <c r="P18" s="1">
        <v>3</v>
      </c>
      <c r="AA18" s="1">
        <f>IF(P18=1,$O$3,IF(P18=2,$O$4,$O$5))</f>
        <v>0</v>
      </c>
    </row>
    <row r="19" ht="25.5">
      <c r="A19" s="1" t="s">
        <v>306</v>
      </c>
      <c r="E19" s="27" t="s">
        <v>4178</v>
      </c>
    </row>
    <row r="20" ht="25.5">
      <c r="A20" s="1" t="s">
        <v>308</v>
      </c>
      <c r="E20" s="33" t="s">
        <v>4695</v>
      </c>
    </row>
    <row r="21">
      <c r="A21" s="1" t="s">
        <v>309</v>
      </c>
      <c r="E21" s="27" t="s">
        <v>330</v>
      </c>
    </row>
    <row r="22">
      <c r="A22" s="1" t="s">
        <v>300</v>
      </c>
      <c r="B22" s="1">
        <v>4</v>
      </c>
      <c r="C22" s="26" t="s">
        <v>4176</v>
      </c>
      <c r="D22" t="s">
        <v>298</v>
      </c>
      <c r="E22" s="27" t="s">
        <v>4177</v>
      </c>
      <c r="F22" s="28" t="s">
        <v>327</v>
      </c>
      <c r="G22" s="29">
        <v>210.27000000000001</v>
      </c>
      <c r="H22" s="28">
        <v>0</v>
      </c>
      <c r="I22" s="30">
        <f>ROUND(G22*H22,P4)</f>
        <v>0</v>
      </c>
      <c r="L22" s="31">
        <v>0</v>
      </c>
      <c r="M22" s="24">
        <f>ROUND(G22*L22,P4)</f>
        <v>0</v>
      </c>
      <c r="N22" s="25" t="s">
        <v>2659</v>
      </c>
      <c r="O22" s="32">
        <f>M22*AA22</f>
        <v>0</v>
      </c>
      <c r="P22" s="1">
        <v>3</v>
      </c>
      <c r="AA22" s="1">
        <f>IF(P22=1,$O$3,IF(P22=2,$O$4,$O$5))</f>
        <v>0</v>
      </c>
    </row>
    <row r="23" ht="25.5">
      <c r="A23" s="1" t="s">
        <v>306</v>
      </c>
      <c r="E23" s="27" t="s">
        <v>4178</v>
      </c>
    </row>
    <row r="24" ht="25.5">
      <c r="A24" s="1" t="s">
        <v>308</v>
      </c>
      <c r="E24" s="33" t="s">
        <v>4696</v>
      </c>
    </row>
    <row r="25">
      <c r="A25" s="1" t="s">
        <v>309</v>
      </c>
      <c r="E25" s="27" t="s">
        <v>330</v>
      </c>
    </row>
    <row r="26">
      <c r="A26" s="1" t="s">
        <v>300</v>
      </c>
      <c r="B26" s="1">
        <v>5</v>
      </c>
      <c r="C26" s="26" t="s">
        <v>4179</v>
      </c>
      <c r="D26" t="s">
        <v>298</v>
      </c>
      <c r="E26" s="27" t="s">
        <v>4180</v>
      </c>
      <c r="F26" s="28" t="s">
        <v>327</v>
      </c>
      <c r="G26" s="29">
        <v>696.67999999999995</v>
      </c>
      <c r="H26" s="28">
        <v>0</v>
      </c>
      <c r="I26" s="30">
        <f>ROUND(G26*H26,P4)</f>
        <v>0</v>
      </c>
      <c r="L26" s="31">
        <v>0</v>
      </c>
      <c r="M26" s="24">
        <f>ROUND(G26*L26,P4)</f>
        <v>0</v>
      </c>
      <c r="N26" s="25" t="s">
        <v>2659</v>
      </c>
      <c r="O26" s="32">
        <f>M26*AA26</f>
        <v>0</v>
      </c>
      <c r="P26" s="1">
        <v>3</v>
      </c>
      <c r="AA26" s="1">
        <f>IF(P26=1,$O$3,IF(P26=2,$O$4,$O$5))</f>
        <v>0</v>
      </c>
    </row>
    <row r="27" ht="25.5">
      <c r="A27" s="1" t="s">
        <v>306</v>
      </c>
      <c r="E27" s="27" t="s">
        <v>4178</v>
      </c>
    </row>
    <row r="28" ht="25.5">
      <c r="A28" s="1" t="s">
        <v>308</v>
      </c>
      <c r="E28" s="33" t="s">
        <v>4697</v>
      </c>
    </row>
    <row r="29">
      <c r="A29" s="1" t="s">
        <v>309</v>
      </c>
      <c r="E29" s="27" t="s">
        <v>330</v>
      </c>
    </row>
    <row r="30">
      <c r="A30" s="1" t="s">
        <v>300</v>
      </c>
      <c r="B30" s="1">
        <v>6</v>
      </c>
      <c r="C30" s="26" t="s">
        <v>3195</v>
      </c>
      <c r="D30" t="s">
        <v>298</v>
      </c>
      <c r="E30" s="27" t="s">
        <v>3196</v>
      </c>
      <c r="F30" s="28" t="s">
        <v>327</v>
      </c>
      <c r="G30" s="29">
        <v>1</v>
      </c>
      <c r="H30" s="28">
        <v>0</v>
      </c>
      <c r="I30" s="30">
        <f>ROUND(G30*H30,P4)</f>
        <v>0</v>
      </c>
      <c r="L30" s="31">
        <v>0</v>
      </c>
      <c r="M30" s="24">
        <f>ROUND(G30*L30,P4)</f>
        <v>0</v>
      </c>
      <c r="N30" s="25" t="s">
        <v>2659</v>
      </c>
      <c r="O30" s="32">
        <f>M30*AA30</f>
        <v>0</v>
      </c>
      <c r="P30" s="1">
        <v>3</v>
      </c>
      <c r="AA30" s="1">
        <f>IF(P30=1,$O$3,IF(P30=2,$O$4,$O$5))</f>
        <v>0</v>
      </c>
    </row>
    <row r="31">
      <c r="A31" s="1" t="s">
        <v>306</v>
      </c>
      <c r="E31" s="27" t="s">
        <v>4182</v>
      </c>
    </row>
    <row r="32">
      <c r="A32" s="1" t="s">
        <v>308</v>
      </c>
      <c r="E32" s="33" t="s">
        <v>4183</v>
      </c>
    </row>
    <row r="33">
      <c r="A33" s="1" t="s">
        <v>309</v>
      </c>
      <c r="E33" s="27" t="s">
        <v>330</v>
      </c>
    </row>
    <row r="34">
      <c r="A34" s="1" t="s">
        <v>300</v>
      </c>
      <c r="B34" s="1">
        <v>7</v>
      </c>
      <c r="C34" s="26" t="s">
        <v>334</v>
      </c>
      <c r="D34" t="s">
        <v>298</v>
      </c>
      <c r="E34" s="27" t="s">
        <v>335</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4184</v>
      </c>
    </row>
    <row r="36">
      <c r="A36" s="1" t="s">
        <v>308</v>
      </c>
      <c r="E36" s="33" t="s">
        <v>4185</v>
      </c>
    </row>
    <row r="37">
      <c r="A37" s="1" t="s">
        <v>309</v>
      </c>
      <c r="E37" s="27" t="s">
        <v>330</v>
      </c>
    </row>
    <row r="38">
      <c r="A38" s="1" t="s">
        <v>300</v>
      </c>
      <c r="B38" s="1">
        <v>8</v>
      </c>
      <c r="C38" s="26" t="s">
        <v>3199</v>
      </c>
      <c r="D38" t="s">
        <v>298</v>
      </c>
      <c r="E38" s="27" t="s">
        <v>3200</v>
      </c>
      <c r="F38" s="28" t="s">
        <v>327</v>
      </c>
      <c r="G38" s="29">
        <v>0.10000000000000001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4313</v>
      </c>
    </row>
    <row r="41">
      <c r="A41" s="1" t="s">
        <v>309</v>
      </c>
      <c r="E41" s="27" t="s">
        <v>330</v>
      </c>
    </row>
    <row r="42">
      <c r="A42" s="1" t="s">
        <v>297</v>
      </c>
      <c r="C42" s="22" t="s">
        <v>336</v>
      </c>
      <c r="E42" s="23" t="s">
        <v>337</v>
      </c>
      <c r="L42" s="24">
        <f>SUMIFS(L43:L54,A43:A54,"P")</f>
        <v>0</v>
      </c>
      <c r="M42" s="24">
        <f>SUMIFS(M43:M54,A43:A54,"P")</f>
        <v>0</v>
      </c>
      <c r="N42" s="25"/>
    </row>
    <row r="43">
      <c r="A43" s="1" t="s">
        <v>300</v>
      </c>
      <c r="B43" s="1">
        <v>9</v>
      </c>
      <c r="C43" s="26" t="s">
        <v>3699</v>
      </c>
      <c r="D43" t="s">
        <v>298</v>
      </c>
      <c r="E43" s="27" t="s">
        <v>3700</v>
      </c>
      <c r="F43" s="28" t="s">
        <v>327</v>
      </c>
      <c r="G43" s="29">
        <v>13.554</v>
      </c>
      <c r="H43" s="28">
        <v>0</v>
      </c>
      <c r="I43" s="30">
        <f>ROUND(G43*H43,P4)</f>
        <v>0</v>
      </c>
      <c r="L43" s="31">
        <v>0</v>
      </c>
      <c r="M43" s="24">
        <f>ROUND(G43*L43,P4)</f>
        <v>0</v>
      </c>
      <c r="N43" s="25" t="s">
        <v>2659</v>
      </c>
      <c r="O43" s="32">
        <f>M43*AA43</f>
        <v>0</v>
      </c>
      <c r="P43" s="1">
        <v>3</v>
      </c>
      <c r="AA43" s="1">
        <f>IF(P43=1,$O$3,IF(P43=2,$O$4,$O$5))</f>
        <v>0</v>
      </c>
    </row>
    <row r="44">
      <c r="A44" s="1" t="s">
        <v>306</v>
      </c>
      <c r="E44" s="27" t="s">
        <v>4411</v>
      </c>
    </row>
    <row r="45" ht="25.5">
      <c r="A45" s="1" t="s">
        <v>308</v>
      </c>
      <c r="E45" s="33" t="s">
        <v>4698</v>
      </c>
    </row>
    <row r="46">
      <c r="A46" s="1" t="s">
        <v>309</v>
      </c>
      <c r="E46" s="27" t="s">
        <v>330</v>
      </c>
    </row>
    <row r="47">
      <c r="A47" s="1" t="s">
        <v>300</v>
      </c>
      <c r="B47" s="1">
        <v>10</v>
      </c>
      <c r="C47" s="26" t="s">
        <v>4416</v>
      </c>
      <c r="D47" t="s">
        <v>298</v>
      </c>
      <c r="E47" s="27" t="s">
        <v>4417</v>
      </c>
      <c r="F47" s="28" t="s">
        <v>304</v>
      </c>
      <c r="G47" s="29">
        <v>1.47</v>
      </c>
      <c r="H47" s="28">
        <v>0</v>
      </c>
      <c r="I47" s="30">
        <f>ROUND(G47*H47,P4)</f>
        <v>0</v>
      </c>
      <c r="L47" s="31">
        <v>0</v>
      </c>
      <c r="M47" s="24">
        <f>ROUND(G47*L47,P4)</f>
        <v>0</v>
      </c>
      <c r="N47" s="25" t="s">
        <v>2659</v>
      </c>
      <c r="O47" s="32">
        <f>M47*AA47</f>
        <v>0</v>
      </c>
      <c r="P47" s="1">
        <v>3</v>
      </c>
      <c r="AA47" s="1">
        <f>IF(P47=1,$O$3,IF(P47=2,$O$4,$O$5))</f>
        <v>0</v>
      </c>
    </row>
    <row r="48">
      <c r="A48" s="1" t="s">
        <v>306</v>
      </c>
      <c r="E48" s="27" t="s">
        <v>4414</v>
      </c>
    </row>
    <row r="49">
      <c r="A49" s="1" t="s">
        <v>308</v>
      </c>
      <c r="E49" s="33" t="s">
        <v>4699</v>
      </c>
    </row>
    <row r="50">
      <c r="A50" s="1" t="s">
        <v>309</v>
      </c>
      <c r="E50" s="27" t="s">
        <v>330</v>
      </c>
    </row>
    <row r="51">
      <c r="A51" s="1" t="s">
        <v>300</v>
      </c>
      <c r="B51" s="1">
        <v>11</v>
      </c>
      <c r="C51" s="26" t="s">
        <v>4420</v>
      </c>
      <c r="D51" t="s">
        <v>298</v>
      </c>
      <c r="E51" s="27" t="s">
        <v>4421</v>
      </c>
      <c r="F51" s="28" t="s">
        <v>350</v>
      </c>
      <c r="G51" s="29">
        <v>3</v>
      </c>
      <c r="H51" s="28">
        <v>0</v>
      </c>
      <c r="I51" s="30">
        <f>ROUND(G51*H51,P4)</f>
        <v>0</v>
      </c>
      <c r="L51" s="31">
        <v>0</v>
      </c>
      <c r="M51" s="24">
        <f>ROUND(G51*L51,P4)</f>
        <v>0</v>
      </c>
      <c r="N51" s="25" t="s">
        <v>780</v>
      </c>
      <c r="O51" s="32">
        <f>M51*AA51</f>
        <v>0</v>
      </c>
      <c r="P51" s="1">
        <v>3</v>
      </c>
      <c r="AA51" s="1">
        <f>IF(P51=1,$O$3,IF(P51=2,$O$4,$O$5))</f>
        <v>0</v>
      </c>
    </row>
    <row r="52" ht="25.5">
      <c r="A52" s="1" t="s">
        <v>306</v>
      </c>
      <c r="E52" s="27" t="s">
        <v>4422</v>
      </c>
    </row>
    <row r="53">
      <c r="A53" s="1" t="s">
        <v>308</v>
      </c>
      <c r="E53" s="33" t="s">
        <v>4506</v>
      </c>
    </row>
    <row r="54" ht="38.25">
      <c r="A54" s="1" t="s">
        <v>309</v>
      </c>
      <c r="E54" s="27" t="s">
        <v>4424</v>
      </c>
    </row>
    <row r="55">
      <c r="A55" s="1" t="s">
        <v>297</v>
      </c>
      <c r="C55" s="22" t="s">
        <v>923</v>
      </c>
      <c r="E55" s="23" t="s">
        <v>3729</v>
      </c>
      <c r="L55" s="24">
        <f>SUMIFS(L56:L67,A56:A67,"P")</f>
        <v>0</v>
      </c>
      <c r="M55" s="24">
        <f>SUMIFS(M56:M67,A56:A67,"P")</f>
        <v>0</v>
      </c>
      <c r="N55" s="25"/>
    </row>
    <row r="56">
      <c r="A56" s="1" t="s">
        <v>300</v>
      </c>
      <c r="B56" s="1">
        <v>12</v>
      </c>
      <c r="C56" s="26" t="s">
        <v>4227</v>
      </c>
      <c r="D56" t="s">
        <v>298</v>
      </c>
      <c r="E56" s="27" t="s">
        <v>4228</v>
      </c>
      <c r="F56" s="28" t="s">
        <v>327</v>
      </c>
      <c r="G56" s="29">
        <v>3.8639999999999999</v>
      </c>
      <c r="H56" s="28">
        <v>0</v>
      </c>
      <c r="I56" s="30">
        <f>ROUND(G56*H56,P4)</f>
        <v>0</v>
      </c>
      <c r="L56" s="31">
        <v>0</v>
      </c>
      <c r="M56" s="24">
        <f>ROUND(G56*L56,P4)</f>
        <v>0</v>
      </c>
      <c r="N56" s="25" t="s">
        <v>2659</v>
      </c>
      <c r="O56" s="32">
        <f>M56*AA56</f>
        <v>0</v>
      </c>
      <c r="P56" s="1">
        <v>3</v>
      </c>
      <c r="AA56" s="1">
        <f>IF(P56=1,$O$3,IF(P56=2,$O$4,$O$5))</f>
        <v>0</v>
      </c>
    </row>
    <row r="57">
      <c r="A57" s="1" t="s">
        <v>306</v>
      </c>
      <c r="E57" s="27" t="s">
        <v>4610</v>
      </c>
    </row>
    <row r="58" ht="76.5">
      <c r="A58" s="1" t="s">
        <v>308</v>
      </c>
      <c r="E58" s="33" t="s">
        <v>4700</v>
      </c>
    </row>
    <row r="59">
      <c r="A59" s="1" t="s">
        <v>309</v>
      </c>
      <c r="E59" s="27" t="s">
        <v>330</v>
      </c>
    </row>
    <row r="60">
      <c r="A60" s="1" t="s">
        <v>300</v>
      </c>
      <c r="B60" s="1">
        <v>13</v>
      </c>
      <c r="C60" s="26" t="s">
        <v>4231</v>
      </c>
      <c r="D60" t="s">
        <v>298</v>
      </c>
      <c r="E60" s="27" t="s">
        <v>4232</v>
      </c>
      <c r="F60" s="28" t="s">
        <v>304</v>
      </c>
      <c r="G60" s="29">
        <v>0.52200000000000002</v>
      </c>
      <c r="H60" s="28">
        <v>0</v>
      </c>
      <c r="I60" s="30">
        <f>ROUND(G60*H60,P4)</f>
        <v>0</v>
      </c>
      <c r="L60" s="31">
        <v>0</v>
      </c>
      <c r="M60" s="24">
        <f>ROUND(G60*L60,P4)</f>
        <v>0</v>
      </c>
      <c r="N60" s="25" t="s">
        <v>2659</v>
      </c>
      <c r="O60" s="32">
        <f>M60*AA60</f>
        <v>0</v>
      </c>
      <c r="P60" s="1">
        <v>3</v>
      </c>
      <c r="AA60" s="1">
        <f>IF(P60=1,$O$3,IF(P60=2,$O$4,$O$5))</f>
        <v>0</v>
      </c>
    </row>
    <row r="61">
      <c r="A61" s="1" t="s">
        <v>306</v>
      </c>
      <c r="E61" s="27" t="s">
        <v>4612</v>
      </c>
    </row>
    <row r="62">
      <c r="A62" s="1" t="s">
        <v>308</v>
      </c>
      <c r="E62" s="33" t="s">
        <v>4701</v>
      </c>
    </row>
    <row r="63">
      <c r="A63" s="1" t="s">
        <v>309</v>
      </c>
      <c r="E63" s="27" t="s">
        <v>330</v>
      </c>
    </row>
    <row r="64">
      <c r="A64" s="1" t="s">
        <v>300</v>
      </c>
      <c r="B64" s="1">
        <v>14</v>
      </c>
      <c r="C64" s="26" t="s">
        <v>4441</v>
      </c>
      <c r="D64" t="s">
        <v>298</v>
      </c>
      <c r="E64" s="27" t="s">
        <v>4442</v>
      </c>
      <c r="F64" s="28" t="s">
        <v>327</v>
      </c>
      <c r="G64" s="29">
        <v>31.048999999999999</v>
      </c>
      <c r="H64" s="28">
        <v>0</v>
      </c>
      <c r="I64" s="30">
        <f>ROUND(G64*H64,P4)</f>
        <v>0</v>
      </c>
      <c r="L64" s="31">
        <v>0</v>
      </c>
      <c r="M64" s="24">
        <f>ROUND(G64*L64,P4)</f>
        <v>0</v>
      </c>
      <c r="N64" s="25" t="s">
        <v>2659</v>
      </c>
      <c r="O64" s="32">
        <f>M64*AA64</f>
        <v>0</v>
      </c>
      <c r="P64" s="1">
        <v>3</v>
      </c>
      <c r="AA64" s="1">
        <f>IF(P64=1,$O$3,IF(P64=2,$O$4,$O$5))</f>
        <v>0</v>
      </c>
    </row>
    <row r="65">
      <c r="A65" s="1" t="s">
        <v>306</v>
      </c>
      <c r="E65" s="27" t="s">
        <v>4443</v>
      </c>
    </row>
    <row r="66" ht="25.5">
      <c r="A66" s="1" t="s">
        <v>308</v>
      </c>
      <c r="E66" s="33" t="s">
        <v>4702</v>
      </c>
    </row>
    <row r="67">
      <c r="A67" s="1" t="s">
        <v>309</v>
      </c>
      <c r="E67" s="27" t="s">
        <v>330</v>
      </c>
    </row>
    <row r="68">
      <c r="A68" s="1" t="s">
        <v>297</v>
      </c>
      <c r="C68" s="22" t="s">
        <v>344</v>
      </c>
      <c r="E68" s="23" t="s">
        <v>345</v>
      </c>
      <c r="L68" s="24">
        <f>SUMIFS(L69:L84,A69:A84,"P")</f>
        <v>0</v>
      </c>
      <c r="M68" s="24">
        <f>SUMIFS(M69:M84,A69:A84,"P")</f>
        <v>0</v>
      </c>
      <c r="N68" s="25"/>
    </row>
    <row r="69">
      <c r="A69" s="1" t="s">
        <v>300</v>
      </c>
      <c r="B69" s="1">
        <v>15</v>
      </c>
      <c r="C69" s="26" t="s">
        <v>3399</v>
      </c>
      <c r="D69" t="s">
        <v>323</v>
      </c>
      <c r="E69" s="27" t="s">
        <v>3400</v>
      </c>
      <c r="F69" s="28" t="s">
        <v>327</v>
      </c>
      <c r="G69" s="29">
        <v>7.907</v>
      </c>
      <c r="H69" s="28">
        <v>0</v>
      </c>
      <c r="I69" s="30">
        <f>ROUND(G69*H69,P4)</f>
        <v>0</v>
      </c>
      <c r="L69" s="31">
        <v>0</v>
      </c>
      <c r="M69" s="24">
        <f>ROUND(G69*L69,P4)</f>
        <v>0</v>
      </c>
      <c r="N69" s="25" t="s">
        <v>2659</v>
      </c>
      <c r="O69" s="32">
        <f>M69*AA69</f>
        <v>0</v>
      </c>
      <c r="P69" s="1">
        <v>3</v>
      </c>
      <c r="AA69" s="1">
        <f>IF(P69=1,$O$3,IF(P69=2,$O$4,$O$5))</f>
        <v>0</v>
      </c>
    </row>
    <row r="70">
      <c r="A70" s="1" t="s">
        <v>306</v>
      </c>
      <c r="E70" s="27" t="s">
        <v>4445</v>
      </c>
    </row>
    <row r="71" ht="25.5">
      <c r="A71" s="1" t="s">
        <v>308</v>
      </c>
      <c r="E71" s="33" t="s">
        <v>4703</v>
      </c>
    </row>
    <row r="72">
      <c r="A72" s="1" t="s">
        <v>309</v>
      </c>
      <c r="E72" s="27" t="s">
        <v>330</v>
      </c>
    </row>
    <row r="73">
      <c r="A73" s="1" t="s">
        <v>300</v>
      </c>
      <c r="B73" s="1">
        <v>16</v>
      </c>
      <c r="C73" s="26" t="s">
        <v>3399</v>
      </c>
      <c r="D73" t="s">
        <v>336</v>
      </c>
      <c r="E73" s="27" t="s">
        <v>3400</v>
      </c>
      <c r="F73" s="28" t="s">
        <v>327</v>
      </c>
      <c r="G73" s="29">
        <v>3.1549999999999998</v>
      </c>
      <c r="H73" s="28">
        <v>0</v>
      </c>
      <c r="I73" s="30">
        <f>ROUND(G73*H73,P4)</f>
        <v>0</v>
      </c>
      <c r="L73" s="31">
        <v>0</v>
      </c>
      <c r="M73" s="24">
        <f>ROUND(G73*L73,P4)</f>
        <v>0</v>
      </c>
      <c r="N73" s="25" t="s">
        <v>2659</v>
      </c>
      <c r="O73" s="32">
        <f>M73*AA73</f>
        <v>0</v>
      </c>
      <c r="P73" s="1">
        <v>3</v>
      </c>
      <c r="AA73" s="1">
        <f>IF(P73=1,$O$3,IF(P73=2,$O$4,$O$5))</f>
        <v>0</v>
      </c>
    </row>
    <row r="74">
      <c r="A74" s="1" t="s">
        <v>306</v>
      </c>
      <c r="E74" s="27" t="s">
        <v>4564</v>
      </c>
    </row>
    <row r="75" ht="89.25">
      <c r="A75" s="1" t="s">
        <v>308</v>
      </c>
      <c r="E75" s="33" t="s">
        <v>4704</v>
      </c>
    </row>
    <row r="76">
      <c r="A76" s="1" t="s">
        <v>309</v>
      </c>
      <c r="E76" s="27" t="s">
        <v>330</v>
      </c>
    </row>
    <row r="77">
      <c r="A77" s="1" t="s">
        <v>300</v>
      </c>
      <c r="B77" s="1">
        <v>17</v>
      </c>
      <c r="C77" s="26" t="s">
        <v>4247</v>
      </c>
      <c r="D77" t="s">
        <v>298</v>
      </c>
      <c r="E77" s="27" t="s">
        <v>4248</v>
      </c>
      <c r="F77" s="28" t="s">
        <v>327</v>
      </c>
      <c r="G77" s="29">
        <v>359.40800000000002</v>
      </c>
      <c r="H77" s="28">
        <v>0</v>
      </c>
      <c r="I77" s="30">
        <f>ROUND(G77*H77,P4)</f>
        <v>0</v>
      </c>
      <c r="L77" s="31">
        <v>0</v>
      </c>
      <c r="M77" s="24">
        <f>ROUND(G77*L77,P4)</f>
        <v>0</v>
      </c>
      <c r="N77" s="25" t="s">
        <v>2659</v>
      </c>
      <c r="O77" s="32">
        <f>M77*AA77</f>
        <v>0</v>
      </c>
      <c r="P77" s="1">
        <v>3</v>
      </c>
      <c r="AA77" s="1">
        <f>IF(P77=1,$O$3,IF(P77=2,$O$4,$O$5))</f>
        <v>0</v>
      </c>
    </row>
    <row r="78">
      <c r="A78" s="1" t="s">
        <v>306</v>
      </c>
      <c r="E78" s="27" t="s">
        <v>4249</v>
      </c>
    </row>
    <row r="79" ht="38.25">
      <c r="A79" s="1" t="s">
        <v>308</v>
      </c>
      <c r="E79" s="33" t="s">
        <v>4705</v>
      </c>
    </row>
    <row r="80">
      <c r="A80" s="1" t="s">
        <v>309</v>
      </c>
      <c r="E80" s="27" t="s">
        <v>330</v>
      </c>
    </row>
    <row r="81">
      <c r="A81" s="1" t="s">
        <v>300</v>
      </c>
      <c r="B81" s="1">
        <v>18</v>
      </c>
      <c r="C81" s="26" t="s">
        <v>3408</v>
      </c>
      <c r="D81" t="s">
        <v>298</v>
      </c>
      <c r="E81" s="27" t="s">
        <v>3409</v>
      </c>
      <c r="F81" s="28" t="s">
        <v>327</v>
      </c>
      <c r="G81" s="29">
        <v>3.1709999999999998</v>
      </c>
      <c r="H81" s="28">
        <v>0</v>
      </c>
      <c r="I81" s="30">
        <f>ROUND(G81*H81,P4)</f>
        <v>0</v>
      </c>
      <c r="L81" s="31">
        <v>0</v>
      </c>
      <c r="M81" s="24">
        <f>ROUND(G81*L81,P4)</f>
        <v>0</v>
      </c>
      <c r="N81" s="25" t="s">
        <v>2659</v>
      </c>
      <c r="O81" s="32">
        <f>M81*AA81</f>
        <v>0</v>
      </c>
      <c r="P81" s="1">
        <v>3</v>
      </c>
      <c r="AA81" s="1">
        <f>IF(P81=1,$O$3,IF(P81=2,$O$4,$O$5))</f>
        <v>0</v>
      </c>
    </row>
    <row r="82">
      <c r="A82" s="1" t="s">
        <v>306</v>
      </c>
      <c r="E82" s="27" t="s">
        <v>4513</v>
      </c>
    </row>
    <row r="83" ht="76.5">
      <c r="A83" s="1" t="s">
        <v>308</v>
      </c>
      <c r="E83" s="33" t="s">
        <v>4706</v>
      </c>
    </row>
    <row r="84">
      <c r="A84" s="1" t="s">
        <v>309</v>
      </c>
      <c r="E84" s="27" t="s">
        <v>330</v>
      </c>
    </row>
    <row r="85">
      <c r="A85" s="1" t="s">
        <v>297</v>
      </c>
      <c r="C85" s="22" t="s">
        <v>351</v>
      </c>
      <c r="E85" s="23" t="s">
        <v>352</v>
      </c>
      <c r="L85" s="24">
        <f>SUMIFS(L86:L89,A86:A89,"P")</f>
        <v>0</v>
      </c>
      <c r="M85" s="24">
        <f>SUMIFS(M86:M89,A86:A89,"P")</f>
        <v>0</v>
      </c>
      <c r="N85" s="25"/>
    </row>
    <row r="86">
      <c r="A86" s="1" t="s">
        <v>300</v>
      </c>
      <c r="B86" s="1">
        <v>19</v>
      </c>
      <c r="C86" s="26" t="s">
        <v>4259</v>
      </c>
      <c r="D86" t="s">
        <v>298</v>
      </c>
      <c r="E86" s="27" t="s">
        <v>4260</v>
      </c>
      <c r="F86" s="28" t="s">
        <v>327</v>
      </c>
      <c r="G86" s="29">
        <v>3.1499999999999999</v>
      </c>
      <c r="H86" s="28">
        <v>0</v>
      </c>
      <c r="I86" s="30">
        <f>ROUND(G86*H86,P4)</f>
        <v>0</v>
      </c>
      <c r="L86" s="31">
        <v>0</v>
      </c>
      <c r="M86" s="24">
        <f>ROUND(G86*L86,P4)</f>
        <v>0</v>
      </c>
      <c r="N86" s="25" t="s">
        <v>2659</v>
      </c>
      <c r="O86" s="32">
        <f>M86*AA86</f>
        <v>0</v>
      </c>
      <c r="P86" s="1">
        <v>3</v>
      </c>
      <c r="AA86" s="1">
        <f>IF(P86=1,$O$3,IF(P86=2,$O$4,$O$5))</f>
        <v>0</v>
      </c>
    </row>
    <row r="87" ht="25.5">
      <c r="A87" s="1" t="s">
        <v>306</v>
      </c>
      <c r="E87" s="27" t="s">
        <v>4576</v>
      </c>
    </row>
    <row r="88" ht="25.5">
      <c r="A88" s="1" t="s">
        <v>308</v>
      </c>
      <c r="E88" s="33" t="s">
        <v>4707</v>
      </c>
    </row>
    <row r="89">
      <c r="A89" s="1" t="s">
        <v>309</v>
      </c>
      <c r="E89" s="27" t="s">
        <v>330</v>
      </c>
    </row>
    <row r="90">
      <c r="A90" s="1" t="s">
        <v>297</v>
      </c>
      <c r="C90" s="22" t="s">
        <v>355</v>
      </c>
      <c r="E90" s="23" t="s">
        <v>356</v>
      </c>
      <c r="L90" s="24">
        <f>SUMIFS(L91:L102,A91:A102,"P")</f>
        <v>0</v>
      </c>
      <c r="M90" s="24">
        <f>SUMIFS(M91:M102,A91:A102,"P")</f>
        <v>0</v>
      </c>
      <c r="N90" s="25"/>
    </row>
    <row r="91" ht="25.5">
      <c r="A91" s="1" t="s">
        <v>300</v>
      </c>
      <c r="B91" s="1">
        <v>20</v>
      </c>
      <c r="C91" s="26" t="s">
        <v>4458</v>
      </c>
      <c r="D91" t="s">
        <v>298</v>
      </c>
      <c r="E91" s="27" t="s">
        <v>4459</v>
      </c>
      <c r="F91" s="28" t="s">
        <v>350</v>
      </c>
      <c r="G91" s="29">
        <v>119.721</v>
      </c>
      <c r="H91" s="28">
        <v>0</v>
      </c>
      <c r="I91" s="30">
        <f>ROUND(G91*H91,P4)</f>
        <v>0</v>
      </c>
      <c r="L91" s="31">
        <v>0</v>
      </c>
      <c r="M91" s="24">
        <f>ROUND(G91*L91,P4)</f>
        <v>0</v>
      </c>
      <c r="N91" s="25" t="s">
        <v>2659</v>
      </c>
      <c r="O91" s="32">
        <f>M91*AA91</f>
        <v>0</v>
      </c>
      <c r="P91" s="1">
        <v>3</v>
      </c>
      <c r="AA91" s="1">
        <f>IF(P91=1,$O$3,IF(P91=2,$O$4,$O$5))</f>
        <v>0</v>
      </c>
    </row>
    <row r="92">
      <c r="A92" s="1" t="s">
        <v>306</v>
      </c>
      <c r="E92" s="27" t="s">
        <v>4708</v>
      </c>
    </row>
    <row r="93" ht="51">
      <c r="A93" s="1" t="s">
        <v>308</v>
      </c>
      <c r="E93" s="33" t="s">
        <v>4709</v>
      </c>
    </row>
    <row r="94">
      <c r="A94" s="1" t="s">
        <v>309</v>
      </c>
      <c r="E94" s="27" t="s">
        <v>330</v>
      </c>
    </row>
    <row r="95" ht="25.5">
      <c r="A95" s="1" t="s">
        <v>300</v>
      </c>
      <c r="B95" s="1">
        <v>21</v>
      </c>
      <c r="C95" s="26" t="s">
        <v>4267</v>
      </c>
      <c r="D95" t="s">
        <v>298</v>
      </c>
      <c r="E95" s="27" t="s">
        <v>4268</v>
      </c>
      <c r="F95" s="28" t="s">
        <v>350</v>
      </c>
      <c r="G95" s="29">
        <v>16.488</v>
      </c>
      <c r="H95" s="28">
        <v>0</v>
      </c>
      <c r="I95" s="30">
        <f>ROUND(G95*H95,P4)</f>
        <v>0</v>
      </c>
      <c r="L95" s="31">
        <v>0</v>
      </c>
      <c r="M95" s="24">
        <f>ROUND(G95*L95,P4)</f>
        <v>0</v>
      </c>
      <c r="N95" s="25" t="s">
        <v>2659</v>
      </c>
      <c r="O95" s="32">
        <f>M95*AA95</f>
        <v>0</v>
      </c>
      <c r="P95" s="1">
        <v>3</v>
      </c>
      <c r="AA95" s="1">
        <f>IF(P95=1,$O$3,IF(P95=2,$O$4,$O$5))</f>
        <v>0</v>
      </c>
    </row>
    <row r="96">
      <c r="A96" s="1" t="s">
        <v>306</v>
      </c>
      <c r="E96" s="27" t="s">
        <v>4622</v>
      </c>
    </row>
    <row r="97" ht="76.5">
      <c r="A97" s="1" t="s">
        <v>308</v>
      </c>
      <c r="E97" s="33" t="s">
        <v>4710</v>
      </c>
    </row>
    <row r="98">
      <c r="A98" s="1" t="s">
        <v>309</v>
      </c>
      <c r="E98" s="27" t="s">
        <v>330</v>
      </c>
    </row>
    <row r="99">
      <c r="A99" s="1" t="s">
        <v>300</v>
      </c>
      <c r="B99" s="1">
        <v>22</v>
      </c>
      <c r="C99" s="26" t="s">
        <v>4271</v>
      </c>
      <c r="D99" t="s">
        <v>298</v>
      </c>
      <c r="E99" s="27" t="s">
        <v>4272</v>
      </c>
      <c r="F99" s="28" t="s">
        <v>350</v>
      </c>
      <c r="G99" s="29">
        <v>16.488</v>
      </c>
      <c r="H99" s="28">
        <v>0</v>
      </c>
      <c r="I99" s="30">
        <f>ROUND(G99*H99,P4)</f>
        <v>0</v>
      </c>
      <c r="L99" s="31">
        <v>0</v>
      </c>
      <c r="M99" s="24">
        <f>ROUND(G99*L99,P4)</f>
        <v>0</v>
      </c>
      <c r="N99" s="25" t="s">
        <v>2659</v>
      </c>
      <c r="O99" s="32">
        <f>M99*AA99</f>
        <v>0</v>
      </c>
      <c r="P99" s="1">
        <v>3</v>
      </c>
      <c r="AA99" s="1">
        <f>IF(P99=1,$O$3,IF(P99=2,$O$4,$O$5))</f>
        <v>0</v>
      </c>
    </row>
    <row r="100" ht="25.5">
      <c r="A100" s="1" t="s">
        <v>306</v>
      </c>
      <c r="E100" s="27" t="s">
        <v>4679</v>
      </c>
    </row>
    <row r="101" ht="76.5">
      <c r="A101" s="1" t="s">
        <v>308</v>
      </c>
      <c r="E101" s="33" t="s">
        <v>4710</v>
      </c>
    </row>
    <row r="102">
      <c r="A102" s="1" t="s">
        <v>309</v>
      </c>
      <c r="E102" s="27" t="s">
        <v>330</v>
      </c>
    </row>
    <row r="103">
      <c r="A103" s="1" t="s">
        <v>297</v>
      </c>
      <c r="C103" s="22" t="s">
        <v>639</v>
      </c>
      <c r="E103" s="23" t="s">
        <v>640</v>
      </c>
      <c r="L103" s="24">
        <f>SUMIFS(L104:L107,A104:A107,"P")</f>
        <v>0</v>
      </c>
      <c r="M103" s="24">
        <f>SUMIFS(M104:M107,A104:A107,"P")</f>
        <v>0</v>
      </c>
      <c r="N103" s="25"/>
    </row>
    <row r="104">
      <c r="A104" s="1" t="s">
        <v>300</v>
      </c>
      <c r="B104" s="1">
        <v>23</v>
      </c>
      <c r="C104" s="26" t="s">
        <v>4469</v>
      </c>
      <c r="D104" t="s">
        <v>298</v>
      </c>
      <c r="E104" s="27" t="s">
        <v>4470</v>
      </c>
      <c r="F104" s="28" t="s">
        <v>359</v>
      </c>
      <c r="G104" s="29">
        <v>6</v>
      </c>
      <c r="H104" s="28">
        <v>0</v>
      </c>
      <c r="I104" s="30">
        <f>ROUND(G104*H104,P4)</f>
        <v>0</v>
      </c>
      <c r="L104" s="31">
        <v>0</v>
      </c>
      <c r="M104" s="24">
        <f>ROUND(G104*L104,P4)</f>
        <v>0</v>
      </c>
      <c r="N104" s="25" t="s">
        <v>2659</v>
      </c>
      <c r="O104" s="32">
        <f>M104*AA104</f>
        <v>0</v>
      </c>
      <c r="P104" s="1">
        <v>3</v>
      </c>
      <c r="AA104" s="1">
        <f>IF(P104=1,$O$3,IF(P104=2,$O$4,$O$5))</f>
        <v>0</v>
      </c>
    </row>
    <row r="105">
      <c r="A105" s="1" t="s">
        <v>306</v>
      </c>
      <c r="E105" s="27" t="s">
        <v>4471</v>
      </c>
    </row>
    <row r="106" ht="25.5">
      <c r="A106" s="1" t="s">
        <v>308</v>
      </c>
      <c r="E106" s="33" t="s">
        <v>4711</v>
      </c>
    </row>
    <row r="107">
      <c r="A107" s="1" t="s">
        <v>309</v>
      </c>
      <c r="E107" s="27" t="s">
        <v>330</v>
      </c>
    </row>
    <row r="108">
      <c r="A108" s="1" t="s">
        <v>297</v>
      </c>
      <c r="C108" s="22" t="s">
        <v>643</v>
      </c>
      <c r="E108" s="23" t="s">
        <v>3134</v>
      </c>
      <c r="L108" s="24">
        <f>SUMIFS(L109:L128,A109:A128,"P")</f>
        <v>0</v>
      </c>
      <c r="M108" s="24">
        <f>SUMIFS(M109:M128,A109:A128,"P")</f>
        <v>0</v>
      </c>
      <c r="N108" s="25"/>
    </row>
    <row r="109">
      <c r="A109" s="1" t="s">
        <v>300</v>
      </c>
      <c r="B109" s="1">
        <v>24</v>
      </c>
      <c r="C109" s="26" t="s">
        <v>4478</v>
      </c>
      <c r="D109" t="s">
        <v>298</v>
      </c>
      <c r="E109" s="27" t="s">
        <v>4479</v>
      </c>
      <c r="F109" s="28" t="s">
        <v>350</v>
      </c>
      <c r="G109" s="29">
        <v>3.3599999999999999</v>
      </c>
      <c r="H109" s="28">
        <v>0</v>
      </c>
      <c r="I109" s="30">
        <f>ROUND(G109*H109,P4)</f>
        <v>0</v>
      </c>
      <c r="L109" s="31">
        <v>0</v>
      </c>
      <c r="M109" s="24">
        <f>ROUND(G109*L109,P4)</f>
        <v>0</v>
      </c>
      <c r="N109" s="25" t="s">
        <v>2659</v>
      </c>
      <c r="O109" s="32">
        <f>M109*AA109</f>
        <v>0</v>
      </c>
      <c r="P109" s="1">
        <v>3</v>
      </c>
      <c r="AA109" s="1">
        <f>IF(P109=1,$O$3,IF(P109=2,$O$4,$O$5))</f>
        <v>0</v>
      </c>
    </row>
    <row r="110">
      <c r="A110" s="1" t="s">
        <v>306</v>
      </c>
      <c r="E110" s="27" t="s">
        <v>4712</v>
      </c>
    </row>
    <row r="111">
      <c r="A111" s="1" t="s">
        <v>308</v>
      </c>
      <c r="E111" s="33" t="s">
        <v>4713</v>
      </c>
    </row>
    <row r="112">
      <c r="A112" s="1" t="s">
        <v>309</v>
      </c>
      <c r="E112" s="27" t="s">
        <v>330</v>
      </c>
    </row>
    <row r="113">
      <c r="A113" s="1" t="s">
        <v>300</v>
      </c>
      <c r="B113" s="1">
        <v>25</v>
      </c>
      <c r="C113" s="26" t="s">
        <v>3512</v>
      </c>
      <c r="D113" t="s">
        <v>298</v>
      </c>
      <c r="E113" s="27" t="s">
        <v>3513</v>
      </c>
      <c r="F113" s="28" t="s">
        <v>333</v>
      </c>
      <c r="G113" s="29">
        <v>3</v>
      </c>
      <c r="H113" s="28">
        <v>0</v>
      </c>
      <c r="I113" s="30">
        <f>ROUND(G113*H113,P4)</f>
        <v>0</v>
      </c>
      <c r="L113" s="31">
        <v>0</v>
      </c>
      <c r="M113" s="24">
        <f>ROUND(G113*L113,P4)</f>
        <v>0</v>
      </c>
      <c r="N113" s="25" t="s">
        <v>2659</v>
      </c>
      <c r="O113" s="32">
        <f>M113*AA113</f>
        <v>0</v>
      </c>
      <c r="P113" s="1">
        <v>3</v>
      </c>
      <c r="AA113" s="1">
        <f>IF(P113=1,$O$3,IF(P113=2,$O$4,$O$5))</f>
        <v>0</v>
      </c>
    </row>
    <row r="114">
      <c r="A114" s="1" t="s">
        <v>306</v>
      </c>
      <c r="E114" s="27" t="s">
        <v>4714</v>
      </c>
    </row>
    <row r="115" ht="25.5">
      <c r="A115" s="1" t="s">
        <v>308</v>
      </c>
      <c r="E115" s="33" t="s">
        <v>4715</v>
      </c>
    </row>
    <row r="116">
      <c r="A116" s="1" t="s">
        <v>309</v>
      </c>
      <c r="E116" s="27" t="s">
        <v>330</v>
      </c>
    </row>
    <row r="117">
      <c r="A117" s="1" t="s">
        <v>300</v>
      </c>
      <c r="B117" s="1">
        <v>26</v>
      </c>
      <c r="C117" s="26" t="s">
        <v>4716</v>
      </c>
      <c r="D117" t="s">
        <v>298</v>
      </c>
      <c r="E117" s="27" t="s">
        <v>4717</v>
      </c>
      <c r="F117" s="28" t="s">
        <v>1488</v>
      </c>
      <c r="G117" s="29">
        <v>23.535</v>
      </c>
      <c r="H117" s="28">
        <v>0</v>
      </c>
      <c r="I117" s="30">
        <f>ROUND(G117*H117,P4)</f>
        <v>0</v>
      </c>
      <c r="L117" s="31">
        <v>0</v>
      </c>
      <c r="M117" s="24">
        <f>ROUND(G117*L117,P4)</f>
        <v>0</v>
      </c>
      <c r="N117" s="25" t="s">
        <v>2659</v>
      </c>
      <c r="O117" s="32">
        <f>M117*AA117</f>
        <v>0</v>
      </c>
      <c r="P117" s="1">
        <v>3</v>
      </c>
      <c r="AA117" s="1">
        <f>IF(P117=1,$O$3,IF(P117=2,$O$4,$O$5))</f>
        <v>0</v>
      </c>
    </row>
    <row r="118">
      <c r="A118" s="1" t="s">
        <v>306</v>
      </c>
      <c r="E118" s="27" t="s">
        <v>4718</v>
      </c>
    </row>
    <row r="119" ht="25.5">
      <c r="A119" s="1" t="s">
        <v>308</v>
      </c>
      <c r="E119" s="33" t="s">
        <v>4719</v>
      </c>
    </row>
    <row r="120">
      <c r="A120" s="1" t="s">
        <v>309</v>
      </c>
      <c r="E120" s="27" t="s">
        <v>330</v>
      </c>
    </row>
    <row r="121">
      <c r="A121" s="1" t="s">
        <v>300</v>
      </c>
      <c r="B121" s="1">
        <v>27</v>
      </c>
      <c r="C121" s="26" t="s">
        <v>4310</v>
      </c>
      <c r="D121" t="s">
        <v>298</v>
      </c>
      <c r="E121" s="27" t="s">
        <v>4311</v>
      </c>
      <c r="F121" s="28" t="s">
        <v>327</v>
      </c>
      <c r="G121" s="29">
        <v>0.10000000000000001</v>
      </c>
      <c r="H121" s="28">
        <v>0</v>
      </c>
      <c r="I121" s="30">
        <f>ROUND(G121*H121,P4)</f>
        <v>0</v>
      </c>
      <c r="L121" s="31">
        <v>0</v>
      </c>
      <c r="M121" s="24">
        <f>ROUND(G121*L121,P4)</f>
        <v>0</v>
      </c>
      <c r="N121" s="25" t="s">
        <v>2659</v>
      </c>
      <c r="O121" s="32">
        <f>M121*AA121</f>
        <v>0</v>
      </c>
      <c r="P121" s="1">
        <v>3</v>
      </c>
      <c r="AA121" s="1">
        <f>IF(P121=1,$O$3,IF(P121=2,$O$4,$O$5))</f>
        <v>0</v>
      </c>
    </row>
    <row r="122">
      <c r="A122" s="1" t="s">
        <v>306</v>
      </c>
      <c r="E122" s="27" t="s">
        <v>4523</v>
      </c>
    </row>
    <row r="123">
      <c r="A123" s="1" t="s">
        <v>308</v>
      </c>
      <c r="E123" s="33" t="s">
        <v>4313</v>
      </c>
    </row>
    <row r="124">
      <c r="A124" s="1" t="s">
        <v>309</v>
      </c>
      <c r="E124" s="27" t="s">
        <v>330</v>
      </c>
    </row>
    <row r="125">
      <c r="A125" s="1" t="s">
        <v>300</v>
      </c>
      <c r="B125" s="1">
        <v>28</v>
      </c>
      <c r="C125" s="26" t="s">
        <v>4314</v>
      </c>
      <c r="D125" t="s">
        <v>298</v>
      </c>
      <c r="E125" s="27" t="s">
        <v>4315</v>
      </c>
      <c r="F125" s="28" t="s">
        <v>327</v>
      </c>
      <c r="G125" s="29">
        <v>0.10000000000000001</v>
      </c>
      <c r="H125" s="28">
        <v>0</v>
      </c>
      <c r="I125" s="30">
        <f>ROUND(G125*H125,P4)</f>
        <v>0</v>
      </c>
      <c r="L125" s="31">
        <v>0</v>
      </c>
      <c r="M125" s="24">
        <f>ROUND(G125*L125,P4)</f>
        <v>0</v>
      </c>
      <c r="N125" s="25" t="s">
        <v>2659</v>
      </c>
      <c r="O125" s="32">
        <f>M125*AA125</f>
        <v>0</v>
      </c>
      <c r="P125" s="1">
        <v>3</v>
      </c>
      <c r="AA125" s="1">
        <f>IF(P125=1,$O$3,IF(P125=2,$O$4,$O$5))</f>
        <v>0</v>
      </c>
    </row>
    <row r="126">
      <c r="A126" s="1" t="s">
        <v>306</v>
      </c>
      <c r="E126" s="27" t="s">
        <v>4523</v>
      </c>
    </row>
    <row r="127">
      <c r="A127" s="1" t="s">
        <v>308</v>
      </c>
      <c r="E127" s="33" t="s">
        <v>4313</v>
      </c>
    </row>
    <row r="128">
      <c r="A128" s="1" t="s">
        <v>309</v>
      </c>
      <c r="E128" s="27" t="s">
        <v>330</v>
      </c>
    </row>
    <row r="129">
      <c r="A129" s="1" t="s">
        <v>297</v>
      </c>
      <c r="C129" s="22" t="s">
        <v>1059</v>
      </c>
      <c r="E129" s="23" t="s">
        <v>1060</v>
      </c>
      <c r="L129" s="24">
        <f>SUMIFS(L130:L149,A130:A149,"P")</f>
        <v>0</v>
      </c>
      <c r="M129" s="24">
        <f>SUMIFS(M130:M149,A130:A149,"P")</f>
        <v>0</v>
      </c>
      <c r="N129" s="25"/>
    </row>
    <row r="130" ht="25.5">
      <c r="A130" s="1" t="s">
        <v>300</v>
      </c>
      <c r="B130" s="1">
        <v>29</v>
      </c>
      <c r="C130" s="26" t="s">
        <v>301</v>
      </c>
      <c r="D130" t="s">
        <v>302</v>
      </c>
      <c r="E130" s="27" t="s">
        <v>303</v>
      </c>
      <c r="F130" s="28" t="s">
        <v>304</v>
      </c>
      <c r="G130" s="29">
        <v>462.59399999999999</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38.25">
      <c r="A132" s="1" t="s">
        <v>308</v>
      </c>
      <c r="E132" s="33" t="s">
        <v>4720</v>
      </c>
    </row>
    <row r="133" ht="153">
      <c r="A133" s="1" t="s">
        <v>309</v>
      </c>
      <c r="E133" s="27" t="s">
        <v>310</v>
      </c>
    </row>
    <row r="134" ht="25.5">
      <c r="A134" s="1" t="s">
        <v>300</v>
      </c>
      <c r="B134" s="1">
        <v>30</v>
      </c>
      <c r="C134" s="26" t="s">
        <v>1952</v>
      </c>
      <c r="D134" t="s">
        <v>1953</v>
      </c>
      <c r="E134" s="27" t="s">
        <v>1954</v>
      </c>
      <c r="F134" s="28" t="s">
        <v>304</v>
      </c>
      <c r="G134" s="29">
        <v>1</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4183</v>
      </c>
    </row>
    <row r="137" ht="153">
      <c r="A137" s="1" t="s">
        <v>309</v>
      </c>
      <c r="E137" s="27" t="s">
        <v>310</v>
      </c>
    </row>
    <row r="138" ht="25.5">
      <c r="A138" s="1" t="s">
        <v>300</v>
      </c>
      <c r="B138" s="1">
        <v>31</v>
      </c>
      <c r="C138" s="26" t="s">
        <v>3540</v>
      </c>
      <c r="D138" t="s">
        <v>3541</v>
      </c>
      <c r="E138" s="27" t="s">
        <v>3542</v>
      </c>
      <c r="F138" s="28" t="s">
        <v>304</v>
      </c>
      <c r="G138" s="29">
        <v>1672.0319999999999</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ht="38.25">
      <c r="A140" s="1" t="s">
        <v>308</v>
      </c>
      <c r="E140" s="33" t="s">
        <v>4721</v>
      </c>
    </row>
    <row r="141" ht="153">
      <c r="A141" s="1" t="s">
        <v>309</v>
      </c>
      <c r="E141" s="27" t="s">
        <v>310</v>
      </c>
    </row>
    <row r="142" ht="25.5">
      <c r="A142" s="1" t="s">
        <v>300</v>
      </c>
      <c r="B142" s="1">
        <v>32</v>
      </c>
      <c r="C142" s="26" t="s">
        <v>2722</v>
      </c>
      <c r="D142" t="s">
        <v>2723</v>
      </c>
      <c r="E142" s="27" t="s">
        <v>2724</v>
      </c>
      <c r="F142" s="28" t="s">
        <v>304</v>
      </c>
      <c r="G142" s="29">
        <v>1</v>
      </c>
      <c r="H142" s="28">
        <v>0</v>
      </c>
      <c r="I142" s="30">
        <f>ROUND(G142*H142,P4)</f>
        <v>0</v>
      </c>
      <c r="L142" s="31">
        <v>0</v>
      </c>
      <c r="M142" s="24">
        <f>ROUND(G142*L142,P4)</f>
        <v>0</v>
      </c>
      <c r="N142" s="25" t="s">
        <v>305</v>
      </c>
      <c r="O142" s="32">
        <f>M142*AA142</f>
        <v>0</v>
      </c>
      <c r="P142" s="1">
        <v>3</v>
      </c>
      <c r="AA142" s="1">
        <f>IF(P142=1,$O$3,IF(P142=2,$O$4,$O$5))</f>
        <v>0</v>
      </c>
    </row>
    <row r="143">
      <c r="A143" s="1" t="s">
        <v>306</v>
      </c>
      <c r="E143" s="27" t="s">
        <v>307</v>
      </c>
    </row>
    <row r="144">
      <c r="A144" s="1" t="s">
        <v>308</v>
      </c>
      <c r="E144" s="33" t="s">
        <v>4183</v>
      </c>
    </row>
    <row r="145" ht="153">
      <c r="A145" s="1" t="s">
        <v>309</v>
      </c>
      <c r="E145" s="27" t="s">
        <v>310</v>
      </c>
    </row>
    <row r="146" ht="25.5">
      <c r="A146" s="1" t="s">
        <v>300</v>
      </c>
      <c r="B146" s="1">
        <v>33</v>
      </c>
      <c r="C146" s="26" t="s">
        <v>3546</v>
      </c>
      <c r="D146" t="s">
        <v>3547</v>
      </c>
      <c r="E146" s="27" t="s">
        <v>3548</v>
      </c>
      <c r="F146" s="28" t="s">
        <v>304</v>
      </c>
      <c r="G146" s="29">
        <v>1</v>
      </c>
      <c r="H146" s="28">
        <v>0</v>
      </c>
      <c r="I146" s="30">
        <f>ROUND(G146*H146,P4)</f>
        <v>0</v>
      </c>
      <c r="L146" s="31">
        <v>0</v>
      </c>
      <c r="M146" s="24">
        <f>ROUND(G146*L146,P4)</f>
        <v>0</v>
      </c>
      <c r="N146" s="25" t="s">
        <v>305</v>
      </c>
      <c r="O146" s="32">
        <f>M146*AA146</f>
        <v>0</v>
      </c>
      <c r="P146" s="1">
        <v>3</v>
      </c>
      <c r="AA146" s="1">
        <f>IF(P146=1,$O$3,IF(P146=2,$O$4,$O$5))</f>
        <v>0</v>
      </c>
    </row>
    <row r="147">
      <c r="A147" s="1" t="s">
        <v>306</v>
      </c>
      <c r="E147" s="27" t="s">
        <v>307</v>
      </c>
    </row>
    <row r="148">
      <c r="A148" s="1" t="s">
        <v>308</v>
      </c>
      <c r="E148" s="33" t="s">
        <v>4183</v>
      </c>
    </row>
    <row r="149" ht="153">
      <c r="A149" s="1" t="s">
        <v>309</v>
      </c>
      <c r="E149" s="27" t="s">
        <v>310</v>
      </c>
    </row>
  </sheetData>
  <sheetProtection sheet="1" objects="1" scenarios="1" spinCount="100000" saltValue="Bymk4sEhck3c3NQwK+zG6Uwl3lkukZ+K0Hz0XV7N2KeUCDYC0LrgFRAuOHBHB33BzxRRp7k+GPcSWzGtqLaVTA==" hashValue="aI4U0Jqrrt/eJKio5wJSrXIpOmoynW0Dm/OvnaNgPg99Mn4xNVWstZbrq+2q3zIDIReeyqyXgOXQe6KQvAgK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COUNTIFS(L8:L149,"=0",A8:A149,"P")+COUNTIFS(L8:L149,"",A8:A149,"P")+SUM(Q8:Q149)</f>
        <v>0</v>
      </c>
    </row>
    <row r="8">
      <c r="A8" s="1" t="s">
        <v>295</v>
      </c>
      <c r="C8" s="22" t="s">
        <v>4722</v>
      </c>
      <c r="E8" s="23" t="s">
        <v>149</v>
      </c>
      <c r="L8" s="24">
        <f>L9+L46+L63+L68+L89+L98+L103+L124</f>
        <v>0</v>
      </c>
      <c r="M8" s="24">
        <f>M9+M46+M63+M68+M89+M98+M103+M124</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60</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4723</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4551</v>
      </c>
    </row>
    <row r="17">
      <c r="A17" s="1" t="s">
        <v>309</v>
      </c>
      <c r="E17" s="27" t="s">
        <v>330</v>
      </c>
    </row>
    <row r="18">
      <c r="A18" s="1" t="s">
        <v>300</v>
      </c>
      <c r="B18" s="1">
        <v>3</v>
      </c>
      <c r="C18" s="26" t="s">
        <v>4392</v>
      </c>
      <c r="D18" t="s">
        <v>298</v>
      </c>
      <c r="E18" s="27" t="s">
        <v>4393</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4552</v>
      </c>
    </row>
    <row r="21">
      <c r="A21" s="1" t="s">
        <v>309</v>
      </c>
      <c r="E21" s="27" t="s">
        <v>330</v>
      </c>
    </row>
    <row r="22">
      <c r="A22" s="1" t="s">
        <v>300</v>
      </c>
      <c r="B22" s="1">
        <v>4</v>
      </c>
      <c r="C22" s="26" t="s">
        <v>759</v>
      </c>
      <c r="D22" t="s">
        <v>298</v>
      </c>
      <c r="E22" s="27" t="s">
        <v>760</v>
      </c>
      <c r="F22" s="28" t="s">
        <v>327</v>
      </c>
      <c r="G22" s="29">
        <v>118</v>
      </c>
      <c r="H22" s="28">
        <v>0</v>
      </c>
      <c r="I22" s="30">
        <f>ROUND(G22*H22,P4)</f>
        <v>0</v>
      </c>
      <c r="L22" s="31">
        <v>0</v>
      </c>
      <c r="M22" s="24">
        <f>ROUND(G22*L22,P4)</f>
        <v>0</v>
      </c>
      <c r="N22" s="25" t="s">
        <v>2659</v>
      </c>
      <c r="O22" s="32">
        <f>M22*AA22</f>
        <v>0</v>
      </c>
      <c r="P22" s="1">
        <v>3</v>
      </c>
      <c r="AA22" s="1">
        <f>IF(P22=1,$O$3,IF(P22=2,$O$4,$O$5))</f>
        <v>0</v>
      </c>
    </row>
    <row r="23" ht="25.5">
      <c r="A23" s="1" t="s">
        <v>306</v>
      </c>
      <c r="E23" s="27" t="s">
        <v>4555</v>
      </c>
    </row>
    <row r="24" ht="25.5">
      <c r="A24" s="1" t="s">
        <v>308</v>
      </c>
      <c r="E24" s="33" t="s">
        <v>4724</v>
      </c>
    </row>
    <row r="25">
      <c r="A25" s="1" t="s">
        <v>309</v>
      </c>
      <c r="E25" s="27" t="s">
        <v>330</v>
      </c>
    </row>
    <row r="26">
      <c r="A26" s="1" t="s">
        <v>300</v>
      </c>
      <c r="B26" s="1">
        <v>5</v>
      </c>
      <c r="C26" s="26" t="s">
        <v>4176</v>
      </c>
      <c r="D26" t="s">
        <v>298</v>
      </c>
      <c r="E26" s="27" t="s">
        <v>4177</v>
      </c>
      <c r="F26" s="28" t="s">
        <v>327</v>
      </c>
      <c r="G26" s="29">
        <v>105</v>
      </c>
      <c r="H26" s="28">
        <v>0</v>
      </c>
      <c r="I26" s="30">
        <f>ROUND(G26*H26,P4)</f>
        <v>0</v>
      </c>
      <c r="L26" s="31">
        <v>0</v>
      </c>
      <c r="M26" s="24">
        <f>ROUND(G26*L26,P4)</f>
        <v>0</v>
      </c>
      <c r="N26" s="25" t="s">
        <v>2659</v>
      </c>
      <c r="O26" s="32">
        <f>M26*AA26</f>
        <v>0</v>
      </c>
      <c r="P26" s="1">
        <v>3</v>
      </c>
      <c r="AA26" s="1">
        <f>IF(P26=1,$O$3,IF(P26=2,$O$4,$O$5))</f>
        <v>0</v>
      </c>
    </row>
    <row r="27" ht="25.5">
      <c r="A27" s="1" t="s">
        <v>306</v>
      </c>
      <c r="E27" s="27" t="s">
        <v>4725</v>
      </c>
    </row>
    <row r="28" ht="25.5">
      <c r="A28" s="1" t="s">
        <v>308</v>
      </c>
      <c r="E28" s="33" t="s">
        <v>4726</v>
      </c>
    </row>
    <row r="29">
      <c r="A29" s="1" t="s">
        <v>309</v>
      </c>
      <c r="E29" s="27" t="s">
        <v>330</v>
      </c>
    </row>
    <row r="30">
      <c r="A30" s="1" t="s">
        <v>300</v>
      </c>
      <c r="B30" s="1">
        <v>6</v>
      </c>
      <c r="C30" s="26" t="s">
        <v>4179</v>
      </c>
      <c r="D30" t="s">
        <v>298</v>
      </c>
      <c r="E30" s="27" t="s">
        <v>4180</v>
      </c>
      <c r="F30" s="28" t="s">
        <v>327</v>
      </c>
      <c r="G30" s="29">
        <v>81.998000000000005</v>
      </c>
      <c r="H30" s="28">
        <v>0</v>
      </c>
      <c r="I30" s="30">
        <f>ROUND(G30*H30,P4)</f>
        <v>0</v>
      </c>
      <c r="L30" s="31">
        <v>0</v>
      </c>
      <c r="M30" s="24">
        <f>ROUND(G30*L30,P4)</f>
        <v>0</v>
      </c>
      <c r="N30" s="25" t="s">
        <v>2659</v>
      </c>
      <c r="O30" s="32">
        <f>M30*AA30</f>
        <v>0</v>
      </c>
      <c r="P30" s="1">
        <v>3</v>
      </c>
      <c r="AA30" s="1">
        <f>IF(P30=1,$O$3,IF(P30=2,$O$4,$O$5))</f>
        <v>0</v>
      </c>
    </row>
    <row r="31" ht="25.5">
      <c r="A31" s="1" t="s">
        <v>306</v>
      </c>
      <c r="E31" s="27" t="s">
        <v>4727</v>
      </c>
    </row>
    <row r="32" ht="25.5">
      <c r="A32" s="1" t="s">
        <v>308</v>
      </c>
      <c r="E32" s="33" t="s">
        <v>4728</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4183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15.279</v>
      </c>
      <c r="H47" s="28">
        <v>0</v>
      </c>
      <c r="I47" s="30">
        <f>ROUND(G47*H47,P4)</f>
        <v>0</v>
      </c>
      <c r="L47" s="31">
        <v>0</v>
      </c>
      <c r="M47" s="24">
        <f>ROUND(G47*L47,P4)</f>
        <v>0</v>
      </c>
      <c r="N47" s="25" t="s">
        <v>2659</v>
      </c>
      <c r="O47" s="32">
        <f>M47*AA47</f>
        <v>0</v>
      </c>
      <c r="P47" s="1">
        <v>3</v>
      </c>
      <c r="AA47" s="1">
        <f>IF(P47=1,$O$3,IF(P47=2,$O$4,$O$5))</f>
        <v>0</v>
      </c>
    </row>
    <row r="48">
      <c r="A48" s="1" t="s">
        <v>306</v>
      </c>
      <c r="E48" s="27" t="s">
        <v>4411</v>
      </c>
    </row>
    <row r="49" ht="51">
      <c r="A49" s="1" t="s">
        <v>308</v>
      </c>
      <c r="E49" s="33" t="s">
        <v>4729</v>
      </c>
    </row>
    <row r="50">
      <c r="A50" s="1" t="s">
        <v>309</v>
      </c>
      <c r="E50" s="27" t="s">
        <v>330</v>
      </c>
    </row>
    <row r="51">
      <c r="A51" s="1" t="s">
        <v>300</v>
      </c>
      <c r="B51" s="1">
        <v>11</v>
      </c>
      <c r="C51" s="26" t="s">
        <v>3704</v>
      </c>
      <c r="D51" t="s">
        <v>298</v>
      </c>
      <c r="E51" s="27" t="s">
        <v>4413</v>
      </c>
      <c r="F51" s="28" t="s">
        <v>304</v>
      </c>
      <c r="G51" s="29">
        <v>0.44700000000000001</v>
      </c>
      <c r="H51" s="28">
        <v>0</v>
      </c>
      <c r="I51" s="30">
        <f>ROUND(G51*H51,P4)</f>
        <v>0</v>
      </c>
      <c r="L51" s="31">
        <v>0</v>
      </c>
      <c r="M51" s="24">
        <f>ROUND(G51*L51,P4)</f>
        <v>0</v>
      </c>
      <c r="N51" s="25" t="s">
        <v>2659</v>
      </c>
      <c r="O51" s="32">
        <f>M51*AA51</f>
        <v>0</v>
      </c>
      <c r="P51" s="1">
        <v>3</v>
      </c>
      <c r="AA51" s="1">
        <f>IF(P51=1,$O$3,IF(P51=2,$O$4,$O$5))</f>
        <v>0</v>
      </c>
    </row>
    <row r="52">
      <c r="A52" s="1" t="s">
        <v>306</v>
      </c>
      <c r="E52" s="27" t="s">
        <v>4414</v>
      </c>
    </row>
    <row r="53">
      <c r="A53" s="1" t="s">
        <v>308</v>
      </c>
      <c r="E53" s="33" t="s">
        <v>4730</v>
      </c>
    </row>
    <row r="54">
      <c r="A54" s="1" t="s">
        <v>309</v>
      </c>
      <c r="E54" s="27" t="s">
        <v>330</v>
      </c>
    </row>
    <row r="55">
      <c r="A55" s="1" t="s">
        <v>300</v>
      </c>
      <c r="B55" s="1">
        <v>12</v>
      </c>
      <c r="C55" s="26" t="s">
        <v>4416</v>
      </c>
      <c r="D55" t="s">
        <v>298</v>
      </c>
      <c r="E55" s="27" t="s">
        <v>4417</v>
      </c>
      <c r="F55" s="28" t="s">
        <v>304</v>
      </c>
      <c r="G55" s="29">
        <v>0.67300000000000004</v>
      </c>
      <c r="H55" s="28">
        <v>0</v>
      </c>
      <c r="I55" s="30">
        <f>ROUND(G55*H55,P4)</f>
        <v>0</v>
      </c>
      <c r="L55" s="31">
        <v>0</v>
      </c>
      <c r="M55" s="24">
        <f>ROUND(G55*L55,P4)</f>
        <v>0</v>
      </c>
      <c r="N55" s="25" t="s">
        <v>2659</v>
      </c>
      <c r="O55" s="32">
        <f>M55*AA55</f>
        <v>0</v>
      </c>
      <c r="P55" s="1">
        <v>3</v>
      </c>
      <c r="AA55" s="1">
        <f>IF(P55=1,$O$3,IF(P55=2,$O$4,$O$5))</f>
        <v>0</v>
      </c>
    </row>
    <row r="56">
      <c r="A56" s="1" t="s">
        <v>306</v>
      </c>
      <c r="E56" s="27" t="s">
        <v>4414</v>
      </c>
    </row>
    <row r="57">
      <c r="A57" s="1" t="s">
        <v>308</v>
      </c>
      <c r="E57" s="33" t="s">
        <v>4731</v>
      </c>
    </row>
    <row r="58">
      <c r="A58" s="1" t="s">
        <v>309</v>
      </c>
      <c r="E58" s="27" t="s">
        <v>330</v>
      </c>
    </row>
    <row r="59">
      <c r="A59" s="1" t="s">
        <v>300</v>
      </c>
      <c r="B59" s="1">
        <v>13</v>
      </c>
      <c r="C59" s="26" t="s">
        <v>4420</v>
      </c>
      <c r="D59" t="s">
        <v>298</v>
      </c>
      <c r="E59" s="27" t="s">
        <v>4421</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4422</v>
      </c>
    </row>
    <row r="61">
      <c r="A61" s="1" t="s">
        <v>308</v>
      </c>
      <c r="E61" s="33" t="s">
        <v>4423</v>
      </c>
    </row>
    <row r="62" ht="38.25">
      <c r="A62" s="1" t="s">
        <v>309</v>
      </c>
      <c r="E62" s="27" t="s">
        <v>4424</v>
      </c>
    </row>
    <row r="63">
      <c r="A63" s="1" t="s">
        <v>297</v>
      </c>
      <c r="C63" s="22" t="s">
        <v>923</v>
      </c>
      <c r="E63" s="23" t="s">
        <v>3729</v>
      </c>
      <c r="L63" s="24">
        <f>SUMIFS(L64:L67,A64:A67,"P")</f>
        <v>0</v>
      </c>
      <c r="M63" s="24">
        <f>SUMIFS(M64:M67,A64:A67,"P")</f>
        <v>0</v>
      </c>
      <c r="N63" s="25"/>
    </row>
    <row r="64">
      <c r="A64" s="1" t="s">
        <v>300</v>
      </c>
      <c r="B64" s="1">
        <v>14</v>
      </c>
      <c r="C64" s="26" t="s">
        <v>4441</v>
      </c>
      <c r="D64" t="s">
        <v>298</v>
      </c>
      <c r="E64" s="27" t="s">
        <v>4442</v>
      </c>
      <c r="F64" s="28" t="s">
        <v>327</v>
      </c>
      <c r="G64" s="29">
        <v>25.216000000000001</v>
      </c>
      <c r="H64" s="28">
        <v>0</v>
      </c>
      <c r="I64" s="30">
        <f>ROUND(G64*H64,P4)</f>
        <v>0</v>
      </c>
      <c r="L64" s="31">
        <v>0</v>
      </c>
      <c r="M64" s="24">
        <f>ROUND(G64*L64,P4)</f>
        <v>0</v>
      </c>
      <c r="N64" s="25" t="s">
        <v>2659</v>
      </c>
      <c r="O64" s="32">
        <f>M64*AA64</f>
        <v>0</v>
      </c>
      <c r="P64" s="1">
        <v>3</v>
      </c>
      <c r="AA64" s="1">
        <f>IF(P64=1,$O$3,IF(P64=2,$O$4,$O$5))</f>
        <v>0</v>
      </c>
    </row>
    <row r="65">
      <c r="A65" s="1" t="s">
        <v>306</v>
      </c>
      <c r="E65" s="27" t="s">
        <v>4443</v>
      </c>
    </row>
    <row r="66" ht="76.5">
      <c r="A66" s="1" t="s">
        <v>308</v>
      </c>
      <c r="E66" s="33" t="s">
        <v>4732</v>
      </c>
    </row>
    <row r="67">
      <c r="A67" s="1" t="s">
        <v>309</v>
      </c>
      <c r="E67" s="27" t="s">
        <v>330</v>
      </c>
    </row>
    <row r="68">
      <c r="A68" s="1" t="s">
        <v>297</v>
      </c>
      <c r="C68" s="22" t="s">
        <v>344</v>
      </c>
      <c r="E68" s="23" t="s">
        <v>345</v>
      </c>
      <c r="L68" s="24">
        <f>SUMIFS(L69:L88,A69:A88,"P")</f>
        <v>0</v>
      </c>
      <c r="M68" s="24">
        <f>SUMIFS(M69:M88,A69:A88,"P")</f>
        <v>0</v>
      </c>
      <c r="N68" s="25"/>
    </row>
    <row r="69">
      <c r="A69" s="1" t="s">
        <v>300</v>
      </c>
      <c r="B69" s="1">
        <v>15</v>
      </c>
      <c r="C69" s="26" t="s">
        <v>3399</v>
      </c>
      <c r="D69" t="s">
        <v>323</v>
      </c>
      <c r="E69" s="27" t="s">
        <v>3400</v>
      </c>
      <c r="F69" s="28" t="s">
        <v>327</v>
      </c>
      <c r="G69" s="29">
        <v>6.0800000000000001</v>
      </c>
      <c r="H69" s="28">
        <v>0</v>
      </c>
      <c r="I69" s="30">
        <f>ROUND(G69*H69,P4)</f>
        <v>0</v>
      </c>
      <c r="L69" s="31">
        <v>0</v>
      </c>
      <c r="M69" s="24">
        <f>ROUND(G69*L69,P4)</f>
        <v>0</v>
      </c>
      <c r="N69" s="25" t="s">
        <v>2659</v>
      </c>
      <c r="O69" s="32">
        <f>M69*AA69</f>
        <v>0</v>
      </c>
      <c r="P69" s="1">
        <v>3</v>
      </c>
      <c r="AA69" s="1">
        <f>IF(P69=1,$O$3,IF(P69=2,$O$4,$O$5))</f>
        <v>0</v>
      </c>
    </row>
    <row r="70">
      <c r="A70" s="1" t="s">
        <v>306</v>
      </c>
      <c r="E70" s="27" t="s">
        <v>4445</v>
      </c>
    </row>
    <row r="71" ht="25.5">
      <c r="A71" s="1" t="s">
        <v>308</v>
      </c>
      <c r="E71" s="33" t="s">
        <v>4733</v>
      </c>
    </row>
    <row r="72">
      <c r="A72" s="1" t="s">
        <v>309</v>
      </c>
      <c r="E72" s="27" t="s">
        <v>330</v>
      </c>
    </row>
    <row r="73">
      <c r="A73" s="1" t="s">
        <v>300</v>
      </c>
      <c r="B73" s="1">
        <v>16</v>
      </c>
      <c r="C73" s="26" t="s">
        <v>3399</v>
      </c>
      <c r="D73" t="s">
        <v>336</v>
      </c>
      <c r="E73" s="27" t="s">
        <v>3400</v>
      </c>
      <c r="F73" s="28" t="s">
        <v>327</v>
      </c>
      <c r="G73" s="29">
        <v>4.8310000000000004</v>
      </c>
      <c r="H73" s="28">
        <v>0</v>
      </c>
      <c r="I73" s="30">
        <f>ROUND(G73*H73,P4)</f>
        <v>0</v>
      </c>
      <c r="L73" s="31">
        <v>0</v>
      </c>
      <c r="M73" s="24">
        <f>ROUND(G73*L73,P4)</f>
        <v>0</v>
      </c>
      <c r="N73" s="25" t="s">
        <v>2659</v>
      </c>
      <c r="O73" s="32">
        <f>M73*AA73</f>
        <v>0</v>
      </c>
      <c r="P73" s="1">
        <v>3</v>
      </c>
      <c r="AA73" s="1">
        <f>IF(P73=1,$O$3,IF(P73=2,$O$4,$O$5))</f>
        <v>0</v>
      </c>
    </row>
    <row r="74">
      <c r="A74" s="1" t="s">
        <v>306</v>
      </c>
      <c r="E74" s="27" t="s">
        <v>4564</v>
      </c>
    </row>
    <row r="75" ht="102">
      <c r="A75" s="1" t="s">
        <v>308</v>
      </c>
      <c r="E75" s="33" t="s">
        <v>4734</v>
      </c>
    </row>
    <row r="76">
      <c r="A76" s="1" t="s">
        <v>309</v>
      </c>
      <c r="E76" s="27" t="s">
        <v>330</v>
      </c>
    </row>
    <row r="77">
      <c r="A77" s="1" t="s">
        <v>300</v>
      </c>
      <c r="B77" s="1">
        <v>17</v>
      </c>
      <c r="C77" s="26" t="s">
        <v>4247</v>
      </c>
      <c r="D77" t="s">
        <v>298</v>
      </c>
      <c r="E77" s="27" t="s">
        <v>4248</v>
      </c>
      <c r="F77" s="28" t="s">
        <v>327</v>
      </c>
      <c r="G77" s="29">
        <v>61.323999999999998</v>
      </c>
      <c r="H77" s="28">
        <v>0</v>
      </c>
      <c r="I77" s="30">
        <f>ROUND(G77*H77,P4)</f>
        <v>0</v>
      </c>
      <c r="L77" s="31">
        <v>0</v>
      </c>
      <c r="M77" s="24">
        <f>ROUND(G77*L77,P4)</f>
        <v>0</v>
      </c>
      <c r="N77" s="25" t="s">
        <v>2659</v>
      </c>
      <c r="O77" s="32">
        <f>M77*AA77</f>
        <v>0</v>
      </c>
      <c r="P77" s="1">
        <v>3</v>
      </c>
      <c r="AA77" s="1">
        <f>IF(P77=1,$O$3,IF(P77=2,$O$4,$O$5))</f>
        <v>0</v>
      </c>
    </row>
    <row r="78">
      <c r="A78" s="1" t="s">
        <v>306</v>
      </c>
      <c r="E78" s="27" t="s">
        <v>4249</v>
      </c>
    </row>
    <row r="79" ht="25.5">
      <c r="A79" s="1" t="s">
        <v>308</v>
      </c>
      <c r="E79" s="33" t="s">
        <v>4735</v>
      </c>
    </row>
    <row r="80">
      <c r="A80" s="1" t="s">
        <v>309</v>
      </c>
      <c r="E80" s="27" t="s">
        <v>330</v>
      </c>
    </row>
    <row r="81">
      <c r="A81" s="1" t="s">
        <v>300</v>
      </c>
      <c r="B81" s="1">
        <v>18</v>
      </c>
      <c r="C81" s="26" t="s">
        <v>4452</v>
      </c>
      <c r="D81" t="s">
        <v>298</v>
      </c>
      <c r="E81" s="27" t="s">
        <v>4453</v>
      </c>
      <c r="F81" s="28" t="s">
        <v>327</v>
      </c>
      <c r="G81" s="29">
        <v>1.3200000000000001</v>
      </c>
      <c r="H81" s="28">
        <v>0</v>
      </c>
      <c r="I81" s="30">
        <f>ROUND(G81*H81,P4)</f>
        <v>0</v>
      </c>
      <c r="L81" s="31">
        <v>0</v>
      </c>
      <c r="M81" s="24">
        <f>ROUND(G81*L81,P4)</f>
        <v>0</v>
      </c>
      <c r="N81" s="25" t="s">
        <v>2659</v>
      </c>
      <c r="O81" s="32">
        <f>M81*AA81</f>
        <v>0</v>
      </c>
      <c r="P81" s="1">
        <v>3</v>
      </c>
      <c r="AA81" s="1">
        <f>IF(P81=1,$O$3,IF(P81=2,$O$4,$O$5))</f>
        <v>0</v>
      </c>
    </row>
    <row r="82">
      <c r="A82" s="1" t="s">
        <v>306</v>
      </c>
      <c r="E82" s="27" t="s">
        <v>4454</v>
      </c>
    </row>
    <row r="83" ht="25.5">
      <c r="A83" s="1" t="s">
        <v>308</v>
      </c>
      <c r="E83" s="33" t="s">
        <v>4736</v>
      </c>
    </row>
    <row r="84">
      <c r="A84" s="1" t="s">
        <v>309</v>
      </c>
      <c r="E84" s="27" t="s">
        <v>330</v>
      </c>
    </row>
    <row r="85">
      <c r="A85" s="1" t="s">
        <v>300</v>
      </c>
      <c r="B85" s="1">
        <v>19</v>
      </c>
      <c r="C85" s="26" t="s">
        <v>3408</v>
      </c>
      <c r="D85" t="s">
        <v>298</v>
      </c>
      <c r="E85" s="27" t="s">
        <v>3409</v>
      </c>
      <c r="F85" s="28" t="s">
        <v>327</v>
      </c>
      <c r="G85" s="29">
        <v>6.4779999999999998</v>
      </c>
      <c r="H85" s="28">
        <v>0</v>
      </c>
      <c r="I85" s="30">
        <f>ROUND(G85*H85,P4)</f>
        <v>0</v>
      </c>
      <c r="L85" s="31">
        <v>0</v>
      </c>
      <c r="M85" s="24">
        <f>ROUND(G85*L85,P4)</f>
        <v>0</v>
      </c>
      <c r="N85" s="25" t="s">
        <v>2659</v>
      </c>
      <c r="O85" s="32">
        <f>M85*AA85</f>
        <v>0</v>
      </c>
      <c r="P85" s="1">
        <v>3</v>
      </c>
      <c r="AA85" s="1">
        <f>IF(P85=1,$O$3,IF(P85=2,$O$4,$O$5))</f>
        <v>0</v>
      </c>
    </row>
    <row r="86">
      <c r="A86" s="1" t="s">
        <v>306</v>
      </c>
      <c r="E86" s="27" t="s">
        <v>4513</v>
      </c>
    </row>
    <row r="87" ht="51">
      <c r="A87" s="1" t="s">
        <v>308</v>
      </c>
      <c r="E87" s="33" t="s">
        <v>4737</v>
      </c>
    </row>
    <row r="88">
      <c r="A88" s="1" t="s">
        <v>309</v>
      </c>
      <c r="E88" s="27" t="s">
        <v>330</v>
      </c>
    </row>
    <row r="89">
      <c r="A89" s="1" t="s">
        <v>297</v>
      </c>
      <c r="C89" s="22" t="s">
        <v>351</v>
      </c>
      <c r="E89" s="23" t="s">
        <v>352</v>
      </c>
      <c r="L89" s="24">
        <f>SUMIFS(L90:L97,A90:A97,"P")</f>
        <v>0</v>
      </c>
      <c r="M89" s="24">
        <f>SUMIFS(M90:M97,A90:A97,"P")</f>
        <v>0</v>
      </c>
      <c r="N89" s="25"/>
    </row>
    <row r="90">
      <c r="A90" s="1" t="s">
        <v>300</v>
      </c>
      <c r="B90" s="1">
        <v>20</v>
      </c>
      <c r="C90" s="26" t="s">
        <v>4255</v>
      </c>
      <c r="D90" t="s">
        <v>298</v>
      </c>
      <c r="E90" s="27" t="s">
        <v>4256</v>
      </c>
      <c r="F90" s="28" t="s">
        <v>327</v>
      </c>
      <c r="G90" s="29">
        <v>1.5309999999999999</v>
      </c>
      <c r="H90" s="28">
        <v>0</v>
      </c>
      <c r="I90" s="30">
        <f>ROUND(G90*H90,P4)</f>
        <v>0</v>
      </c>
      <c r="L90" s="31">
        <v>0</v>
      </c>
      <c r="M90" s="24">
        <f>ROUND(G90*L90,P4)</f>
        <v>0</v>
      </c>
      <c r="N90" s="25" t="s">
        <v>2659</v>
      </c>
      <c r="O90" s="32">
        <f>M90*AA90</f>
        <v>0</v>
      </c>
      <c r="P90" s="1">
        <v>3</v>
      </c>
      <c r="AA90" s="1">
        <f>IF(P90=1,$O$3,IF(P90=2,$O$4,$O$5))</f>
        <v>0</v>
      </c>
    </row>
    <row r="91">
      <c r="A91" s="1" t="s">
        <v>306</v>
      </c>
      <c r="E91" s="27" t="s">
        <v>4574</v>
      </c>
    </row>
    <row r="92" ht="25.5">
      <c r="A92" s="1" t="s">
        <v>308</v>
      </c>
      <c r="E92" s="33" t="s">
        <v>4738</v>
      </c>
    </row>
    <row r="93">
      <c r="A93" s="1" t="s">
        <v>309</v>
      </c>
      <c r="E93" s="27" t="s">
        <v>330</v>
      </c>
    </row>
    <row r="94">
      <c r="A94" s="1" t="s">
        <v>300</v>
      </c>
      <c r="B94" s="1">
        <v>21</v>
      </c>
      <c r="C94" s="26" t="s">
        <v>4259</v>
      </c>
      <c r="D94" t="s">
        <v>298</v>
      </c>
      <c r="E94" s="27" t="s">
        <v>4260</v>
      </c>
      <c r="F94" s="28" t="s">
        <v>327</v>
      </c>
      <c r="G94" s="29">
        <v>3.2639999999999998</v>
      </c>
      <c r="H94" s="28">
        <v>0</v>
      </c>
      <c r="I94" s="30">
        <f>ROUND(G94*H94,P4)</f>
        <v>0</v>
      </c>
      <c r="L94" s="31">
        <v>0</v>
      </c>
      <c r="M94" s="24">
        <f>ROUND(G94*L94,P4)</f>
        <v>0</v>
      </c>
      <c r="N94" s="25" t="s">
        <v>2659</v>
      </c>
      <c r="O94" s="32">
        <f>M94*AA94</f>
        <v>0</v>
      </c>
      <c r="P94" s="1">
        <v>3</v>
      </c>
      <c r="AA94" s="1">
        <f>IF(P94=1,$O$3,IF(P94=2,$O$4,$O$5))</f>
        <v>0</v>
      </c>
    </row>
    <row r="95" ht="25.5">
      <c r="A95" s="1" t="s">
        <v>306</v>
      </c>
      <c r="E95" s="27" t="s">
        <v>4576</v>
      </c>
    </row>
    <row r="96" ht="25.5">
      <c r="A96" s="1" t="s">
        <v>308</v>
      </c>
      <c r="E96" s="33" t="s">
        <v>4739</v>
      </c>
    </row>
    <row r="97">
      <c r="A97" s="1" t="s">
        <v>309</v>
      </c>
      <c r="E97" s="27" t="s">
        <v>330</v>
      </c>
    </row>
    <row r="98">
      <c r="A98" s="1" t="s">
        <v>297</v>
      </c>
      <c r="C98" s="22" t="s">
        <v>355</v>
      </c>
      <c r="E98" s="23" t="s">
        <v>356</v>
      </c>
      <c r="L98" s="24">
        <f>SUMIFS(L99:L102,A99:A102,"P")</f>
        <v>0</v>
      </c>
      <c r="M98" s="24">
        <f>SUMIFS(M99:M102,A99:A102,"P")</f>
        <v>0</v>
      </c>
      <c r="N98" s="25"/>
    </row>
    <row r="99" ht="25.5">
      <c r="A99" s="1" t="s">
        <v>300</v>
      </c>
      <c r="B99" s="1">
        <v>22</v>
      </c>
      <c r="C99" s="26" t="s">
        <v>4458</v>
      </c>
      <c r="D99" t="s">
        <v>298</v>
      </c>
      <c r="E99" s="27" t="s">
        <v>4459</v>
      </c>
      <c r="F99" s="28" t="s">
        <v>350</v>
      </c>
      <c r="G99" s="29">
        <v>79.799999999999997</v>
      </c>
      <c r="H99" s="28">
        <v>0</v>
      </c>
      <c r="I99" s="30">
        <f>ROUND(G99*H99,P4)</f>
        <v>0</v>
      </c>
      <c r="L99" s="31">
        <v>0</v>
      </c>
      <c r="M99" s="24">
        <f>ROUND(G99*L99,P4)</f>
        <v>0</v>
      </c>
      <c r="N99" s="25" t="s">
        <v>2659</v>
      </c>
      <c r="O99" s="32">
        <f>M99*AA99</f>
        <v>0</v>
      </c>
      <c r="P99" s="1">
        <v>3</v>
      </c>
      <c r="AA99" s="1">
        <f>IF(P99=1,$O$3,IF(P99=2,$O$4,$O$5))</f>
        <v>0</v>
      </c>
    </row>
    <row r="100">
      <c r="A100" s="1" t="s">
        <v>306</v>
      </c>
      <c r="E100" s="27" t="s">
        <v>4620</v>
      </c>
    </row>
    <row r="101" ht="25.5">
      <c r="A101" s="1" t="s">
        <v>308</v>
      </c>
      <c r="E101" s="33" t="s">
        <v>4740</v>
      </c>
    </row>
    <row r="102">
      <c r="A102" s="1" t="s">
        <v>309</v>
      </c>
      <c r="E102" s="27" t="s">
        <v>330</v>
      </c>
    </row>
    <row r="103">
      <c r="A103" s="1" t="s">
        <v>297</v>
      </c>
      <c r="C103" s="22" t="s">
        <v>643</v>
      </c>
      <c r="E103" s="23" t="s">
        <v>3134</v>
      </c>
      <c r="L103" s="24">
        <f>SUMIFS(L104:L123,A104:A123,"P")</f>
        <v>0</v>
      </c>
      <c r="M103" s="24">
        <f>SUMIFS(M104:M123,A104:A123,"P")</f>
        <v>0</v>
      </c>
      <c r="N103" s="25"/>
    </row>
    <row r="104">
      <c r="A104" s="1" t="s">
        <v>300</v>
      </c>
      <c r="B104" s="1">
        <v>23</v>
      </c>
      <c r="C104" s="26" t="s">
        <v>4310</v>
      </c>
      <c r="D104" t="s">
        <v>298</v>
      </c>
      <c r="E104" s="27" t="s">
        <v>4311</v>
      </c>
      <c r="F104" s="28" t="s">
        <v>327</v>
      </c>
      <c r="G104" s="29">
        <v>0.10000000000000001</v>
      </c>
      <c r="H104" s="28">
        <v>0</v>
      </c>
      <c r="I104" s="30">
        <f>ROUND(G104*H104,P4)</f>
        <v>0</v>
      </c>
      <c r="L104" s="31">
        <v>0</v>
      </c>
      <c r="M104" s="24">
        <f>ROUND(G104*L104,P4)</f>
        <v>0</v>
      </c>
      <c r="N104" s="25" t="s">
        <v>2659</v>
      </c>
      <c r="O104" s="32">
        <f>M104*AA104</f>
        <v>0</v>
      </c>
      <c r="P104" s="1">
        <v>3</v>
      </c>
      <c r="AA104" s="1">
        <f>IF(P104=1,$O$3,IF(P104=2,$O$4,$O$5))</f>
        <v>0</v>
      </c>
    </row>
    <row r="105" ht="25.5">
      <c r="A105" s="1" t="s">
        <v>306</v>
      </c>
      <c r="E105" s="27" t="s">
        <v>4312</v>
      </c>
    </row>
    <row r="106">
      <c r="A106" s="1" t="s">
        <v>308</v>
      </c>
      <c r="E106" s="33" t="s">
        <v>4313</v>
      </c>
    </row>
    <row r="107">
      <c r="A107" s="1" t="s">
        <v>309</v>
      </c>
      <c r="E107" s="27" t="s">
        <v>330</v>
      </c>
    </row>
    <row r="108">
      <c r="A108" s="1" t="s">
        <v>300</v>
      </c>
      <c r="B108" s="1">
        <v>24</v>
      </c>
      <c r="C108" s="26" t="s">
        <v>4314</v>
      </c>
      <c r="D108" t="s">
        <v>298</v>
      </c>
      <c r="E108" s="27" t="s">
        <v>4315</v>
      </c>
      <c r="F108" s="28" t="s">
        <v>327</v>
      </c>
      <c r="G108" s="29">
        <v>10.353</v>
      </c>
      <c r="H108" s="28">
        <v>0</v>
      </c>
      <c r="I108" s="30">
        <f>ROUND(G108*H108,P4)</f>
        <v>0</v>
      </c>
      <c r="L108" s="31">
        <v>0</v>
      </c>
      <c r="M108" s="24">
        <f>ROUND(G108*L108,P4)</f>
        <v>0</v>
      </c>
      <c r="N108" s="25" t="s">
        <v>2659</v>
      </c>
      <c r="O108" s="32">
        <f>M108*AA108</f>
        <v>0</v>
      </c>
      <c r="P108" s="1">
        <v>3</v>
      </c>
      <c r="AA108" s="1">
        <f>IF(P108=1,$O$3,IF(P108=2,$O$4,$O$5))</f>
        <v>0</v>
      </c>
    </row>
    <row r="109" ht="25.5">
      <c r="A109" s="1" t="s">
        <v>306</v>
      </c>
      <c r="E109" s="27" t="s">
        <v>4316</v>
      </c>
    </row>
    <row r="110" ht="38.25">
      <c r="A110" s="1" t="s">
        <v>308</v>
      </c>
      <c r="E110" s="33" t="s">
        <v>4741</v>
      </c>
    </row>
    <row r="111">
      <c r="A111" s="1" t="s">
        <v>309</v>
      </c>
      <c r="E111" s="27" t="s">
        <v>330</v>
      </c>
    </row>
    <row r="112">
      <c r="A112" s="1" t="s">
        <v>300</v>
      </c>
      <c r="B112" s="1">
        <v>25</v>
      </c>
      <c r="C112" s="26" t="s">
        <v>4742</v>
      </c>
      <c r="D112" t="s">
        <v>298</v>
      </c>
      <c r="E112" s="27" t="s">
        <v>4743</v>
      </c>
      <c r="F112" s="28" t="s">
        <v>333</v>
      </c>
      <c r="G112" s="29">
        <v>5</v>
      </c>
      <c r="H112" s="28">
        <v>0</v>
      </c>
      <c r="I112" s="30">
        <f>ROUND(G112*H112,P4)</f>
        <v>0</v>
      </c>
      <c r="L112" s="31">
        <v>0</v>
      </c>
      <c r="M112" s="24">
        <f>ROUND(G112*L112,P4)</f>
        <v>0</v>
      </c>
      <c r="N112" s="25" t="s">
        <v>2659</v>
      </c>
      <c r="O112" s="32">
        <f>M112*AA112</f>
        <v>0</v>
      </c>
      <c r="P112" s="1">
        <v>3</v>
      </c>
      <c r="AA112" s="1">
        <f>IF(P112=1,$O$3,IF(P112=2,$O$4,$O$5))</f>
        <v>0</v>
      </c>
    </row>
    <row r="113" ht="25.5">
      <c r="A113" s="1" t="s">
        <v>306</v>
      </c>
      <c r="E113" s="27" t="s">
        <v>4487</v>
      </c>
    </row>
    <row r="114">
      <c r="A114" s="1" t="s">
        <v>308</v>
      </c>
      <c r="E114" s="33" t="s">
        <v>4744</v>
      </c>
    </row>
    <row r="115">
      <c r="A115" s="1" t="s">
        <v>309</v>
      </c>
      <c r="E115" s="27" t="s">
        <v>330</v>
      </c>
    </row>
    <row r="116">
      <c r="A116" s="1" t="s">
        <v>300</v>
      </c>
      <c r="B116" s="1">
        <v>26</v>
      </c>
      <c r="C116" s="26" t="s">
        <v>4489</v>
      </c>
      <c r="D116" t="s">
        <v>298</v>
      </c>
      <c r="E116" s="27" t="s">
        <v>4490</v>
      </c>
      <c r="F116" s="28" t="s">
        <v>350</v>
      </c>
      <c r="G116" s="29">
        <v>6.7000000000000002</v>
      </c>
      <c r="H116" s="28">
        <v>0</v>
      </c>
      <c r="I116" s="30">
        <f>ROUND(G116*H116,P4)</f>
        <v>0</v>
      </c>
      <c r="L116" s="31">
        <v>0</v>
      </c>
      <c r="M116" s="24">
        <f>ROUND(G116*L116,P4)</f>
        <v>0</v>
      </c>
      <c r="N116" s="25" t="s">
        <v>2659</v>
      </c>
      <c r="O116" s="32">
        <f>M116*AA116</f>
        <v>0</v>
      </c>
      <c r="P116" s="1">
        <v>3</v>
      </c>
      <c r="AA116" s="1">
        <f>IF(P116=1,$O$3,IF(P116=2,$O$4,$O$5))</f>
        <v>0</v>
      </c>
    </row>
    <row r="117" ht="25.5">
      <c r="A117" s="1" t="s">
        <v>306</v>
      </c>
      <c r="E117" s="27" t="s">
        <v>4491</v>
      </c>
    </row>
    <row r="118" ht="25.5">
      <c r="A118" s="1" t="s">
        <v>308</v>
      </c>
      <c r="E118" s="33" t="s">
        <v>4745</v>
      </c>
    </row>
    <row r="119">
      <c r="A119" s="1" t="s">
        <v>309</v>
      </c>
      <c r="E119" s="27" t="s">
        <v>330</v>
      </c>
    </row>
    <row r="120">
      <c r="A120" s="1" t="s">
        <v>300</v>
      </c>
      <c r="B120" s="1">
        <v>27</v>
      </c>
      <c r="C120" s="26" t="s">
        <v>4317</v>
      </c>
      <c r="D120" t="s">
        <v>298</v>
      </c>
      <c r="E120" s="27" t="s">
        <v>4318</v>
      </c>
      <c r="F120" s="28" t="s">
        <v>359</v>
      </c>
      <c r="G120" s="29">
        <v>2</v>
      </c>
      <c r="H120" s="28">
        <v>0</v>
      </c>
      <c r="I120" s="30">
        <f>ROUND(G120*H120,P4)</f>
        <v>0</v>
      </c>
      <c r="L120" s="31">
        <v>0</v>
      </c>
      <c r="M120" s="24">
        <f>ROUND(G120*L120,P4)</f>
        <v>0</v>
      </c>
      <c r="N120" s="25" t="s">
        <v>780</v>
      </c>
      <c r="O120" s="32">
        <f>M120*AA120</f>
        <v>0</v>
      </c>
      <c r="P120" s="1">
        <v>3</v>
      </c>
      <c r="AA120" s="1">
        <f>IF(P120=1,$O$3,IF(P120=2,$O$4,$O$5))</f>
        <v>0</v>
      </c>
    </row>
    <row r="121">
      <c r="A121" s="1" t="s">
        <v>306</v>
      </c>
      <c r="E121" s="27" t="s">
        <v>4319</v>
      </c>
    </row>
    <row r="122">
      <c r="A122" s="1" t="s">
        <v>308</v>
      </c>
      <c r="E122" s="33" t="s">
        <v>4320</v>
      </c>
    </row>
    <row r="123">
      <c r="A123" s="1" t="s">
        <v>309</v>
      </c>
      <c r="E123" s="27" t="s">
        <v>4321</v>
      </c>
    </row>
    <row r="124">
      <c r="A124" s="1" t="s">
        <v>297</v>
      </c>
      <c r="C124" s="22" t="s">
        <v>1059</v>
      </c>
      <c r="E124" s="23" t="s">
        <v>1060</v>
      </c>
      <c r="L124" s="24">
        <f>SUMIFS(L125:L148,A125:A148,"P")</f>
        <v>0</v>
      </c>
      <c r="M124" s="24">
        <f>SUMIFS(M125:M148,A125:A148,"P")</f>
        <v>0</v>
      </c>
      <c r="N124" s="25"/>
    </row>
    <row r="125" ht="25.5">
      <c r="A125" s="1" t="s">
        <v>300</v>
      </c>
      <c r="B125" s="1">
        <v>28</v>
      </c>
      <c r="C125" s="26" t="s">
        <v>301</v>
      </c>
      <c r="D125" t="s">
        <v>302</v>
      </c>
      <c r="E125" s="27" t="s">
        <v>303</v>
      </c>
      <c r="F125" s="28" t="s">
        <v>304</v>
      </c>
      <c r="G125" s="29">
        <v>259.60000000000002</v>
      </c>
      <c r="H125" s="28">
        <v>0</v>
      </c>
      <c r="I125" s="30">
        <f>ROUND(G125*H125,P4)</f>
        <v>0</v>
      </c>
      <c r="L125" s="31">
        <v>0</v>
      </c>
      <c r="M125" s="24">
        <f>ROUND(G125*L125,P4)</f>
        <v>0</v>
      </c>
      <c r="N125" s="25" t="s">
        <v>305</v>
      </c>
      <c r="O125" s="32">
        <f>M125*AA125</f>
        <v>0</v>
      </c>
      <c r="P125" s="1">
        <v>3</v>
      </c>
      <c r="AA125" s="1">
        <f>IF(P125=1,$O$3,IF(P125=2,$O$4,$O$5))</f>
        <v>0</v>
      </c>
    </row>
    <row r="126">
      <c r="A126" s="1" t="s">
        <v>306</v>
      </c>
      <c r="E126" s="27" t="s">
        <v>307</v>
      </c>
    </row>
    <row r="127" ht="38.25">
      <c r="A127" s="1" t="s">
        <v>308</v>
      </c>
      <c r="E127" s="33" t="s">
        <v>4746</v>
      </c>
    </row>
    <row r="128" ht="153">
      <c r="A128" s="1" t="s">
        <v>309</v>
      </c>
      <c r="E128" s="27" t="s">
        <v>310</v>
      </c>
    </row>
    <row r="129" ht="25.5">
      <c r="A129" s="1" t="s">
        <v>300</v>
      </c>
      <c r="B129" s="1">
        <v>29</v>
      </c>
      <c r="C129" s="26" t="s">
        <v>1952</v>
      </c>
      <c r="D129" t="s">
        <v>1953</v>
      </c>
      <c r="E129" s="27" t="s">
        <v>1954</v>
      </c>
      <c r="F129" s="28" t="s">
        <v>304</v>
      </c>
      <c r="G129" s="29">
        <v>1</v>
      </c>
      <c r="H129" s="28">
        <v>0</v>
      </c>
      <c r="I129" s="30">
        <f>ROUND(G129*H129,P4)</f>
        <v>0</v>
      </c>
      <c r="L129" s="31">
        <v>0</v>
      </c>
      <c r="M129" s="24">
        <f>ROUND(G129*L129,P4)</f>
        <v>0</v>
      </c>
      <c r="N129" s="25" t="s">
        <v>305</v>
      </c>
      <c r="O129" s="32">
        <f>M129*AA129</f>
        <v>0</v>
      </c>
      <c r="P129" s="1">
        <v>3</v>
      </c>
      <c r="AA129" s="1">
        <f>IF(P129=1,$O$3,IF(P129=2,$O$4,$O$5))</f>
        <v>0</v>
      </c>
    </row>
    <row r="130">
      <c r="A130" s="1" t="s">
        <v>306</v>
      </c>
      <c r="E130" s="27" t="s">
        <v>307</v>
      </c>
    </row>
    <row r="131">
      <c r="A131" s="1" t="s">
        <v>308</v>
      </c>
      <c r="E131" s="33" t="s">
        <v>4183</v>
      </c>
    </row>
    <row r="132" ht="153">
      <c r="A132" s="1" t="s">
        <v>309</v>
      </c>
      <c r="E132" s="27" t="s">
        <v>310</v>
      </c>
    </row>
    <row r="133" ht="25.5">
      <c r="A133" s="1" t="s">
        <v>300</v>
      </c>
      <c r="B133" s="1">
        <v>30</v>
      </c>
      <c r="C133" s="26" t="s">
        <v>3540</v>
      </c>
      <c r="D133" t="s">
        <v>3541</v>
      </c>
      <c r="E133" s="27" t="s">
        <v>3542</v>
      </c>
      <c r="F133" s="28" t="s">
        <v>304</v>
      </c>
      <c r="G133" s="29">
        <v>196.79499999999999</v>
      </c>
      <c r="H133" s="28">
        <v>0</v>
      </c>
      <c r="I133" s="30">
        <f>ROUND(G133*H133,P4)</f>
        <v>0</v>
      </c>
      <c r="L133" s="31">
        <v>0</v>
      </c>
      <c r="M133" s="24">
        <f>ROUND(G133*L133,P4)</f>
        <v>0</v>
      </c>
      <c r="N133" s="25" t="s">
        <v>305</v>
      </c>
      <c r="O133" s="32">
        <f>M133*AA133</f>
        <v>0</v>
      </c>
      <c r="P133" s="1">
        <v>3</v>
      </c>
      <c r="AA133" s="1">
        <f>IF(P133=1,$O$3,IF(P133=2,$O$4,$O$5))</f>
        <v>0</v>
      </c>
    </row>
    <row r="134">
      <c r="A134" s="1" t="s">
        <v>306</v>
      </c>
      <c r="E134" s="27" t="s">
        <v>307</v>
      </c>
    </row>
    <row r="135" ht="38.25">
      <c r="A135" s="1" t="s">
        <v>308</v>
      </c>
      <c r="E135" s="33" t="s">
        <v>4747</v>
      </c>
    </row>
    <row r="136" ht="153">
      <c r="A136" s="1" t="s">
        <v>309</v>
      </c>
      <c r="E136" s="27" t="s">
        <v>310</v>
      </c>
    </row>
    <row r="137" ht="25.5">
      <c r="A137" s="1" t="s">
        <v>300</v>
      </c>
      <c r="B137" s="1">
        <v>31</v>
      </c>
      <c r="C137" s="26" t="s">
        <v>2722</v>
      </c>
      <c r="D137" t="s">
        <v>2723</v>
      </c>
      <c r="E137" s="27" t="s">
        <v>2724</v>
      </c>
      <c r="F137" s="28" t="s">
        <v>304</v>
      </c>
      <c r="G137" s="29">
        <v>29.283000000000001</v>
      </c>
      <c r="H137" s="28">
        <v>0</v>
      </c>
      <c r="I137" s="30">
        <f>ROUND(G137*H137,P4)</f>
        <v>0</v>
      </c>
      <c r="L137" s="31">
        <v>0</v>
      </c>
      <c r="M137" s="24">
        <f>ROUND(G137*L137,P4)</f>
        <v>0</v>
      </c>
      <c r="N137" s="25" t="s">
        <v>305</v>
      </c>
      <c r="O137" s="32">
        <f>M137*AA137</f>
        <v>0</v>
      </c>
      <c r="P137" s="1">
        <v>3</v>
      </c>
      <c r="AA137" s="1">
        <f>IF(P137=1,$O$3,IF(P137=2,$O$4,$O$5))</f>
        <v>0</v>
      </c>
    </row>
    <row r="138">
      <c r="A138" s="1" t="s">
        <v>306</v>
      </c>
      <c r="E138" s="27" t="s">
        <v>307</v>
      </c>
    </row>
    <row r="139" ht="76.5">
      <c r="A139" s="1" t="s">
        <v>308</v>
      </c>
      <c r="E139" s="33" t="s">
        <v>4748</v>
      </c>
    </row>
    <row r="140" ht="153">
      <c r="A140" s="1" t="s">
        <v>309</v>
      </c>
      <c r="E140" s="27" t="s">
        <v>310</v>
      </c>
    </row>
    <row r="141" ht="25.5">
      <c r="A141" s="1" t="s">
        <v>300</v>
      </c>
      <c r="B141" s="1">
        <v>32</v>
      </c>
      <c r="C141" s="26" t="s">
        <v>3546</v>
      </c>
      <c r="D141" t="s">
        <v>3547</v>
      </c>
      <c r="E141" s="27" t="s">
        <v>3548</v>
      </c>
      <c r="F141" s="28" t="s">
        <v>304</v>
      </c>
      <c r="G141" s="29">
        <v>1</v>
      </c>
      <c r="H141" s="28">
        <v>0</v>
      </c>
      <c r="I141" s="30">
        <f>ROUND(G141*H141,P4)</f>
        <v>0</v>
      </c>
      <c r="L141" s="31">
        <v>0</v>
      </c>
      <c r="M141" s="24">
        <f>ROUND(G141*L141,P4)</f>
        <v>0</v>
      </c>
      <c r="N141" s="25" t="s">
        <v>305</v>
      </c>
      <c r="O141" s="32">
        <f>M141*AA141</f>
        <v>0</v>
      </c>
      <c r="P141" s="1">
        <v>3</v>
      </c>
      <c r="AA141" s="1">
        <f>IF(P141=1,$O$3,IF(P141=2,$O$4,$O$5))</f>
        <v>0</v>
      </c>
    </row>
    <row r="142">
      <c r="A142" s="1" t="s">
        <v>306</v>
      </c>
      <c r="E142" s="27" t="s">
        <v>307</v>
      </c>
    </row>
    <row r="143">
      <c r="A143" s="1" t="s">
        <v>308</v>
      </c>
      <c r="E143" s="33" t="s">
        <v>4183</v>
      </c>
    </row>
    <row r="144" ht="153">
      <c r="A144" s="1" t="s">
        <v>309</v>
      </c>
      <c r="E144" s="27" t="s">
        <v>310</v>
      </c>
    </row>
    <row r="145" ht="25.5">
      <c r="A145" s="1" t="s">
        <v>300</v>
      </c>
      <c r="B145" s="1">
        <v>33</v>
      </c>
      <c r="C145" s="26" t="s">
        <v>1064</v>
      </c>
      <c r="D145" t="s">
        <v>1065</v>
      </c>
      <c r="E145" s="27" t="s">
        <v>1066</v>
      </c>
      <c r="F145" s="28" t="s">
        <v>304</v>
      </c>
      <c r="G145" s="29">
        <v>0.32200000000000001</v>
      </c>
      <c r="H145" s="28">
        <v>0</v>
      </c>
      <c r="I145" s="30">
        <f>ROUND(G145*H145,P4)</f>
        <v>0</v>
      </c>
      <c r="L145" s="31">
        <v>0</v>
      </c>
      <c r="M145" s="24">
        <f>ROUND(G145*L145,P4)</f>
        <v>0</v>
      </c>
      <c r="N145" s="25" t="s">
        <v>305</v>
      </c>
      <c r="O145" s="32">
        <f>M145*AA145</f>
        <v>0</v>
      </c>
      <c r="P145" s="1">
        <v>3</v>
      </c>
      <c r="AA145" s="1">
        <f>IF(P145=1,$O$3,IF(P145=2,$O$4,$O$5))</f>
        <v>0</v>
      </c>
    </row>
    <row r="146">
      <c r="A146" s="1" t="s">
        <v>306</v>
      </c>
      <c r="E146" s="27" t="s">
        <v>307</v>
      </c>
    </row>
    <row r="147" ht="38.25">
      <c r="A147" s="1" t="s">
        <v>308</v>
      </c>
      <c r="E147" s="33" t="s">
        <v>4749</v>
      </c>
    </row>
    <row r="148" ht="153">
      <c r="A148" s="1" t="s">
        <v>309</v>
      </c>
      <c r="E148" s="27" t="s">
        <v>310</v>
      </c>
    </row>
  </sheetData>
  <sheetProtection sheet="1" objects="1" scenarios="1" spinCount="100000" saltValue="TS+WzwdX8DFfhOBNFiXtxbEx8AdFPbz44LaUSj4TqY3xBhWnnk8JtsDeeBK4EFzh8G6XkDfarhf1lWETBxZtNA==" hashValue="Jv/jW0AQUaUr6HNQYdOYGjreACCXQN6roOB0SRcci/yJ5v/I7C+Egqxn+5ik+1P3FE8BXGQW+Zun+IFyt6sh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COUNTIFS(L8:L140,"=0",A8:A140,"P")+COUNTIFS(L8:L140,"",A8:A140,"P")+SUM(Q8:Q140)</f>
        <v>0</v>
      </c>
    </row>
    <row r="8">
      <c r="A8" s="1" t="s">
        <v>295</v>
      </c>
      <c r="C8" s="22" t="s">
        <v>4750</v>
      </c>
      <c r="E8" s="23" t="s">
        <v>151</v>
      </c>
      <c r="L8" s="24">
        <f>L9+L46+L63+L80+L85+L90+L115</f>
        <v>0</v>
      </c>
      <c r="M8" s="24">
        <f>M9+M46+M63+M80+M85+M90+M115</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18</v>
      </c>
      <c r="H10" s="28">
        <v>0</v>
      </c>
      <c r="I10" s="30">
        <f>ROUND(G10*H10,P4)</f>
        <v>0</v>
      </c>
      <c r="L10" s="31">
        <v>0</v>
      </c>
      <c r="M10" s="24">
        <f>ROUND(G10*L10,P4)</f>
        <v>0</v>
      </c>
      <c r="N10" s="25" t="s">
        <v>2659</v>
      </c>
      <c r="O10" s="32">
        <f>M10*AA10</f>
        <v>0</v>
      </c>
      <c r="P10" s="1">
        <v>3</v>
      </c>
      <c r="AA10" s="1">
        <f>IF(P10=1,$O$3,IF(P10=2,$O$4,$O$5))</f>
        <v>0</v>
      </c>
    </row>
    <row r="11">
      <c r="A11" s="1" t="s">
        <v>306</v>
      </c>
      <c r="E11" s="27" t="s">
        <v>4389</v>
      </c>
    </row>
    <row r="12">
      <c r="A12" s="1" t="s">
        <v>308</v>
      </c>
      <c r="E12" s="33" t="s">
        <v>4751</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4551</v>
      </c>
    </row>
    <row r="17">
      <c r="A17" s="1" t="s">
        <v>309</v>
      </c>
      <c r="E17" s="27" t="s">
        <v>330</v>
      </c>
    </row>
    <row r="18">
      <c r="A18" s="1" t="s">
        <v>300</v>
      </c>
      <c r="B18" s="1">
        <v>3</v>
      </c>
      <c r="C18" s="26" t="s">
        <v>4392</v>
      </c>
      <c r="D18" t="s">
        <v>298</v>
      </c>
      <c r="E18" s="27" t="s">
        <v>4393</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4552</v>
      </c>
    </row>
    <row r="21">
      <c r="A21" s="1" t="s">
        <v>309</v>
      </c>
      <c r="E21" s="27" t="s">
        <v>330</v>
      </c>
    </row>
    <row r="22">
      <c r="A22" s="1" t="s">
        <v>300</v>
      </c>
      <c r="B22" s="1">
        <v>4</v>
      </c>
      <c r="C22" s="26" t="s">
        <v>759</v>
      </c>
      <c r="D22" t="s">
        <v>298</v>
      </c>
      <c r="E22" s="27" t="s">
        <v>760</v>
      </c>
      <c r="F22" s="28" t="s">
        <v>327</v>
      </c>
      <c r="G22" s="29">
        <v>61.399999999999999</v>
      </c>
      <c r="H22" s="28">
        <v>0</v>
      </c>
      <c r="I22" s="30">
        <f>ROUND(G22*H22,P4)</f>
        <v>0</v>
      </c>
      <c r="L22" s="31">
        <v>0</v>
      </c>
      <c r="M22" s="24">
        <f>ROUND(G22*L22,P4)</f>
        <v>0</v>
      </c>
      <c r="N22" s="25" t="s">
        <v>2659</v>
      </c>
      <c r="O22" s="32">
        <f>M22*AA22</f>
        <v>0</v>
      </c>
      <c r="P22" s="1">
        <v>3</v>
      </c>
      <c r="AA22" s="1">
        <f>IF(P22=1,$O$3,IF(P22=2,$O$4,$O$5))</f>
        <v>0</v>
      </c>
    </row>
    <row r="23" ht="25.5">
      <c r="A23" s="1" t="s">
        <v>306</v>
      </c>
      <c r="E23" s="27" t="s">
        <v>4553</v>
      </c>
    </row>
    <row r="24" ht="38.25">
      <c r="A24" s="1" t="s">
        <v>308</v>
      </c>
      <c r="E24" s="33" t="s">
        <v>4752</v>
      </c>
    </row>
    <row r="25">
      <c r="A25" s="1" t="s">
        <v>309</v>
      </c>
      <c r="E25" s="27" t="s">
        <v>330</v>
      </c>
    </row>
    <row r="26">
      <c r="A26" s="1" t="s">
        <v>300</v>
      </c>
      <c r="B26" s="1">
        <v>5</v>
      </c>
      <c r="C26" s="26" t="s">
        <v>4176</v>
      </c>
      <c r="D26" t="s">
        <v>298</v>
      </c>
      <c r="E26" s="27" t="s">
        <v>4177</v>
      </c>
      <c r="F26" s="28" t="s">
        <v>327</v>
      </c>
      <c r="G26" s="29">
        <v>49.119999999999997</v>
      </c>
      <c r="H26" s="28">
        <v>0</v>
      </c>
      <c r="I26" s="30">
        <f>ROUND(G26*H26,P4)</f>
        <v>0</v>
      </c>
      <c r="L26" s="31">
        <v>0</v>
      </c>
      <c r="M26" s="24">
        <f>ROUND(G26*L26,P4)</f>
        <v>0</v>
      </c>
      <c r="N26" s="25" t="s">
        <v>2659</v>
      </c>
      <c r="O26" s="32">
        <f>M26*AA26</f>
        <v>0</v>
      </c>
      <c r="P26" s="1">
        <v>3</v>
      </c>
      <c r="AA26" s="1">
        <f>IF(P26=1,$O$3,IF(P26=2,$O$4,$O$5))</f>
        <v>0</v>
      </c>
    </row>
    <row r="27" ht="25.5">
      <c r="A27" s="1" t="s">
        <v>306</v>
      </c>
      <c r="E27" s="27" t="s">
        <v>4555</v>
      </c>
    </row>
    <row r="28" ht="38.25">
      <c r="A28" s="1" t="s">
        <v>308</v>
      </c>
      <c r="E28" s="33" t="s">
        <v>4753</v>
      </c>
    </row>
    <row r="29">
      <c r="A29" s="1" t="s">
        <v>309</v>
      </c>
      <c r="E29" s="27" t="s">
        <v>330</v>
      </c>
    </row>
    <row r="30">
      <c r="A30" s="1" t="s">
        <v>300</v>
      </c>
      <c r="B30" s="1">
        <v>6</v>
      </c>
      <c r="C30" s="26" t="s">
        <v>4179</v>
      </c>
      <c r="D30" t="s">
        <v>298</v>
      </c>
      <c r="E30" s="27" t="s">
        <v>4180</v>
      </c>
      <c r="F30" s="28" t="s">
        <v>327</v>
      </c>
      <c r="G30" s="29">
        <v>12.279999999999999</v>
      </c>
      <c r="H30" s="28">
        <v>0</v>
      </c>
      <c r="I30" s="30">
        <f>ROUND(G30*H30,P4)</f>
        <v>0</v>
      </c>
      <c r="L30" s="31">
        <v>0</v>
      </c>
      <c r="M30" s="24">
        <f>ROUND(G30*L30,P4)</f>
        <v>0</v>
      </c>
      <c r="N30" s="25" t="s">
        <v>2659</v>
      </c>
      <c r="O30" s="32">
        <f>M30*AA30</f>
        <v>0</v>
      </c>
      <c r="P30" s="1">
        <v>3</v>
      </c>
      <c r="AA30" s="1">
        <f>IF(P30=1,$O$3,IF(P30=2,$O$4,$O$5))</f>
        <v>0</v>
      </c>
    </row>
    <row r="31" ht="25.5">
      <c r="A31" s="1" t="s">
        <v>306</v>
      </c>
      <c r="E31" s="27" t="s">
        <v>4754</v>
      </c>
    </row>
    <row r="32" ht="38.25">
      <c r="A32" s="1" t="s">
        <v>308</v>
      </c>
      <c r="E32" s="33" t="s">
        <v>4755</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4183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4185</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SUMIFS(L47:L62,A47:A62,"P")</f>
        <v>0</v>
      </c>
      <c r="M46" s="24">
        <f>SUMIFS(M47:M62,A47:A62,"P")</f>
        <v>0</v>
      </c>
      <c r="N46" s="25"/>
    </row>
    <row r="47">
      <c r="A47" s="1" t="s">
        <v>300</v>
      </c>
      <c r="B47" s="1">
        <v>10</v>
      </c>
      <c r="C47" s="26" t="s">
        <v>3699</v>
      </c>
      <c r="D47" t="s">
        <v>298</v>
      </c>
      <c r="E47" s="27" t="s">
        <v>3700</v>
      </c>
      <c r="F47" s="28" t="s">
        <v>327</v>
      </c>
      <c r="G47" s="29">
        <v>8.3889999999999993</v>
      </c>
      <c r="H47" s="28">
        <v>0</v>
      </c>
      <c r="I47" s="30">
        <f>ROUND(G47*H47,P4)</f>
        <v>0</v>
      </c>
      <c r="L47" s="31">
        <v>0</v>
      </c>
      <c r="M47" s="24">
        <f>ROUND(G47*L47,P4)</f>
        <v>0</v>
      </c>
      <c r="N47" s="25" t="s">
        <v>2659</v>
      </c>
      <c r="O47" s="32">
        <f>M47*AA47</f>
        <v>0</v>
      </c>
      <c r="P47" s="1">
        <v>3</v>
      </c>
      <c r="AA47" s="1">
        <f>IF(P47=1,$O$3,IF(P47=2,$O$4,$O$5))</f>
        <v>0</v>
      </c>
    </row>
    <row r="48">
      <c r="A48" s="1" t="s">
        <v>306</v>
      </c>
      <c r="E48" s="27" t="s">
        <v>4411</v>
      </c>
    </row>
    <row r="49" ht="63.75">
      <c r="A49" s="1" t="s">
        <v>308</v>
      </c>
      <c r="E49" s="33" t="s">
        <v>4756</v>
      </c>
    </row>
    <row r="50">
      <c r="A50" s="1" t="s">
        <v>309</v>
      </c>
      <c r="E50" s="27" t="s">
        <v>330</v>
      </c>
    </row>
    <row r="51">
      <c r="A51" s="1" t="s">
        <v>300</v>
      </c>
      <c r="B51" s="1">
        <v>11</v>
      </c>
      <c r="C51" s="26" t="s">
        <v>3704</v>
      </c>
      <c r="D51" t="s">
        <v>298</v>
      </c>
      <c r="E51" s="27" t="s">
        <v>4413</v>
      </c>
      <c r="F51" s="28" t="s">
        <v>304</v>
      </c>
      <c r="G51" s="29">
        <v>0.58999999999999997</v>
      </c>
      <c r="H51" s="28">
        <v>0</v>
      </c>
      <c r="I51" s="30">
        <f>ROUND(G51*H51,P4)</f>
        <v>0</v>
      </c>
      <c r="L51" s="31">
        <v>0</v>
      </c>
      <c r="M51" s="24">
        <f>ROUND(G51*L51,P4)</f>
        <v>0</v>
      </c>
      <c r="N51" s="25" t="s">
        <v>2659</v>
      </c>
      <c r="O51" s="32">
        <f>M51*AA51</f>
        <v>0</v>
      </c>
      <c r="P51" s="1">
        <v>3</v>
      </c>
      <c r="AA51" s="1">
        <f>IF(P51=1,$O$3,IF(P51=2,$O$4,$O$5))</f>
        <v>0</v>
      </c>
    </row>
    <row r="52">
      <c r="A52" s="1" t="s">
        <v>306</v>
      </c>
      <c r="E52" s="27" t="s">
        <v>4414</v>
      </c>
    </row>
    <row r="53" ht="25.5">
      <c r="A53" s="1" t="s">
        <v>308</v>
      </c>
      <c r="E53" s="33" t="s">
        <v>4757</v>
      </c>
    </row>
    <row r="54">
      <c r="A54" s="1" t="s">
        <v>309</v>
      </c>
      <c r="E54" s="27" t="s">
        <v>330</v>
      </c>
    </row>
    <row r="55">
      <c r="A55" s="1" t="s">
        <v>300</v>
      </c>
      <c r="B55" s="1">
        <v>12</v>
      </c>
      <c r="C55" s="26" t="s">
        <v>4416</v>
      </c>
      <c r="D55" t="s">
        <v>298</v>
      </c>
      <c r="E55" s="27" t="s">
        <v>4417</v>
      </c>
      <c r="F55" s="28" t="s">
        <v>304</v>
      </c>
      <c r="G55" s="29">
        <v>0.64000000000000001</v>
      </c>
      <c r="H55" s="28">
        <v>0</v>
      </c>
      <c r="I55" s="30">
        <f>ROUND(G55*H55,P4)</f>
        <v>0</v>
      </c>
      <c r="L55" s="31">
        <v>0</v>
      </c>
      <c r="M55" s="24">
        <f>ROUND(G55*L55,P4)</f>
        <v>0</v>
      </c>
      <c r="N55" s="25" t="s">
        <v>2659</v>
      </c>
      <c r="O55" s="32">
        <f>M55*AA55</f>
        <v>0</v>
      </c>
      <c r="P55" s="1">
        <v>3</v>
      </c>
      <c r="AA55" s="1">
        <f>IF(P55=1,$O$3,IF(P55=2,$O$4,$O$5))</f>
        <v>0</v>
      </c>
    </row>
    <row r="56">
      <c r="A56" s="1" t="s">
        <v>306</v>
      </c>
      <c r="E56" s="27" t="s">
        <v>4414</v>
      </c>
    </row>
    <row r="57" ht="25.5">
      <c r="A57" s="1" t="s">
        <v>308</v>
      </c>
      <c r="E57" s="33" t="s">
        <v>4758</v>
      </c>
    </row>
    <row r="58">
      <c r="A58" s="1" t="s">
        <v>309</v>
      </c>
      <c r="E58" s="27" t="s">
        <v>330</v>
      </c>
    </row>
    <row r="59">
      <c r="A59" s="1" t="s">
        <v>300</v>
      </c>
      <c r="B59" s="1">
        <v>13</v>
      </c>
      <c r="C59" s="26" t="s">
        <v>4420</v>
      </c>
      <c r="D59" t="s">
        <v>298</v>
      </c>
      <c r="E59" s="27" t="s">
        <v>4421</v>
      </c>
      <c r="F59" s="28" t="s">
        <v>350</v>
      </c>
      <c r="G59" s="29">
        <v>6</v>
      </c>
      <c r="H59" s="28">
        <v>0</v>
      </c>
      <c r="I59" s="30">
        <f>ROUND(G59*H59,P4)</f>
        <v>0</v>
      </c>
      <c r="L59" s="31">
        <v>0</v>
      </c>
      <c r="M59" s="24">
        <f>ROUND(G59*L59,P4)</f>
        <v>0</v>
      </c>
      <c r="N59" s="25" t="s">
        <v>780</v>
      </c>
      <c r="O59" s="32">
        <f>M59*AA59</f>
        <v>0</v>
      </c>
      <c r="P59" s="1">
        <v>3</v>
      </c>
      <c r="AA59" s="1">
        <f>IF(P59=1,$O$3,IF(P59=2,$O$4,$O$5))</f>
        <v>0</v>
      </c>
    </row>
    <row r="60" ht="25.5">
      <c r="A60" s="1" t="s">
        <v>306</v>
      </c>
      <c r="E60" s="27" t="s">
        <v>4422</v>
      </c>
    </row>
    <row r="61">
      <c r="A61" s="1" t="s">
        <v>308</v>
      </c>
      <c r="E61" s="33" t="s">
        <v>4423</v>
      </c>
    </row>
    <row r="62" ht="38.25">
      <c r="A62" s="1" t="s">
        <v>309</v>
      </c>
      <c r="E62" s="27" t="s">
        <v>4424</v>
      </c>
    </row>
    <row r="63">
      <c r="A63" s="1" t="s">
        <v>297</v>
      </c>
      <c r="C63" s="22" t="s">
        <v>344</v>
      </c>
      <c r="E63" s="23" t="s">
        <v>345</v>
      </c>
      <c r="L63" s="24">
        <f>SUMIFS(L64:L79,A64:A79,"P")</f>
        <v>0</v>
      </c>
      <c r="M63" s="24">
        <f>SUMIFS(M64:M79,A64:A79,"P")</f>
        <v>0</v>
      </c>
      <c r="N63" s="25"/>
    </row>
    <row r="64">
      <c r="A64" s="1" t="s">
        <v>300</v>
      </c>
      <c r="B64" s="1">
        <v>14</v>
      </c>
      <c r="C64" s="26" t="s">
        <v>3399</v>
      </c>
      <c r="D64" t="s">
        <v>323</v>
      </c>
      <c r="E64" s="27" t="s">
        <v>3400</v>
      </c>
      <c r="F64" s="28" t="s">
        <v>327</v>
      </c>
      <c r="G64" s="29">
        <v>37.18</v>
      </c>
      <c r="H64" s="28">
        <v>0</v>
      </c>
      <c r="I64" s="30">
        <f>ROUND(G64*H64,P4)</f>
        <v>0</v>
      </c>
      <c r="L64" s="31">
        <v>0</v>
      </c>
      <c r="M64" s="24">
        <f>ROUND(G64*L64,P4)</f>
        <v>0</v>
      </c>
      <c r="N64" s="25" t="s">
        <v>2659</v>
      </c>
      <c r="O64" s="32">
        <f>M64*AA64</f>
        <v>0</v>
      </c>
      <c r="P64" s="1">
        <v>3</v>
      </c>
      <c r="AA64" s="1">
        <f>IF(P64=1,$O$3,IF(P64=2,$O$4,$O$5))</f>
        <v>0</v>
      </c>
    </row>
    <row r="65">
      <c r="A65" s="1" t="s">
        <v>306</v>
      </c>
      <c r="E65" s="27" t="s">
        <v>4445</v>
      </c>
    </row>
    <row r="66" ht="25.5">
      <c r="A66" s="1" t="s">
        <v>308</v>
      </c>
      <c r="E66" s="33" t="s">
        <v>4759</v>
      </c>
    </row>
    <row r="67">
      <c r="A67" s="1" t="s">
        <v>309</v>
      </c>
      <c r="E67" s="27" t="s">
        <v>330</v>
      </c>
    </row>
    <row r="68">
      <c r="A68" s="1" t="s">
        <v>300</v>
      </c>
      <c r="B68" s="1">
        <v>15</v>
      </c>
      <c r="C68" s="26" t="s">
        <v>3399</v>
      </c>
      <c r="D68" t="s">
        <v>336</v>
      </c>
      <c r="E68" s="27" t="s">
        <v>3400</v>
      </c>
      <c r="F68" s="28" t="s">
        <v>327</v>
      </c>
      <c r="G68" s="29">
        <v>3.3559999999999999</v>
      </c>
      <c r="H68" s="28">
        <v>0</v>
      </c>
      <c r="I68" s="30">
        <f>ROUND(G68*H68,P4)</f>
        <v>0</v>
      </c>
      <c r="L68" s="31">
        <v>0</v>
      </c>
      <c r="M68" s="24">
        <f>ROUND(G68*L68,P4)</f>
        <v>0</v>
      </c>
      <c r="N68" s="25" t="s">
        <v>2659</v>
      </c>
      <c r="O68" s="32">
        <f>M68*AA68</f>
        <v>0</v>
      </c>
      <c r="P68" s="1">
        <v>3</v>
      </c>
      <c r="AA68" s="1">
        <f>IF(P68=1,$O$3,IF(P68=2,$O$4,$O$5))</f>
        <v>0</v>
      </c>
    </row>
    <row r="69">
      <c r="A69" s="1" t="s">
        <v>306</v>
      </c>
      <c r="E69" s="27" t="s">
        <v>4564</v>
      </c>
    </row>
    <row r="70" ht="102">
      <c r="A70" s="1" t="s">
        <v>308</v>
      </c>
      <c r="E70" s="33" t="s">
        <v>4760</v>
      </c>
    </row>
    <row r="71">
      <c r="A71" s="1" t="s">
        <v>309</v>
      </c>
      <c r="E71" s="27" t="s">
        <v>330</v>
      </c>
    </row>
    <row r="72">
      <c r="A72" s="1" t="s">
        <v>300</v>
      </c>
      <c r="B72" s="1">
        <v>16</v>
      </c>
      <c r="C72" s="26" t="s">
        <v>4247</v>
      </c>
      <c r="D72" t="s">
        <v>298</v>
      </c>
      <c r="E72" s="27" t="s">
        <v>4248</v>
      </c>
      <c r="F72" s="28" t="s">
        <v>327</v>
      </c>
      <c r="G72" s="29">
        <v>46.643999999999998</v>
      </c>
      <c r="H72" s="28">
        <v>0</v>
      </c>
      <c r="I72" s="30">
        <f>ROUND(G72*H72,P4)</f>
        <v>0</v>
      </c>
      <c r="L72" s="31">
        <v>0</v>
      </c>
      <c r="M72" s="24">
        <f>ROUND(G72*L72,P4)</f>
        <v>0</v>
      </c>
      <c r="N72" s="25" t="s">
        <v>2659</v>
      </c>
      <c r="O72" s="32">
        <f>M72*AA72</f>
        <v>0</v>
      </c>
      <c r="P72" s="1">
        <v>3</v>
      </c>
      <c r="AA72" s="1">
        <f>IF(P72=1,$O$3,IF(P72=2,$O$4,$O$5))</f>
        <v>0</v>
      </c>
    </row>
    <row r="73">
      <c r="A73" s="1" t="s">
        <v>306</v>
      </c>
      <c r="E73" s="27" t="s">
        <v>4249</v>
      </c>
    </row>
    <row r="74" ht="25.5">
      <c r="A74" s="1" t="s">
        <v>308</v>
      </c>
      <c r="E74" s="33" t="s">
        <v>4761</v>
      </c>
    </row>
    <row r="75">
      <c r="A75" s="1" t="s">
        <v>309</v>
      </c>
      <c r="E75" s="27" t="s">
        <v>330</v>
      </c>
    </row>
    <row r="76">
      <c r="A76" s="1" t="s">
        <v>300</v>
      </c>
      <c r="B76" s="1">
        <v>17</v>
      </c>
      <c r="C76" s="26" t="s">
        <v>3408</v>
      </c>
      <c r="D76" t="s">
        <v>298</v>
      </c>
      <c r="E76" s="27" t="s">
        <v>3409</v>
      </c>
      <c r="F76" s="28" t="s">
        <v>327</v>
      </c>
      <c r="G76" s="29">
        <v>4.5010000000000003</v>
      </c>
      <c r="H76" s="28">
        <v>0</v>
      </c>
      <c r="I76" s="30">
        <f>ROUND(G76*H76,P4)</f>
        <v>0</v>
      </c>
      <c r="L76" s="31">
        <v>0</v>
      </c>
      <c r="M76" s="24">
        <f>ROUND(G76*L76,P4)</f>
        <v>0</v>
      </c>
      <c r="N76" s="25" t="s">
        <v>2659</v>
      </c>
      <c r="O76" s="32">
        <f>M76*AA76</f>
        <v>0</v>
      </c>
      <c r="P76" s="1">
        <v>3</v>
      </c>
      <c r="AA76" s="1">
        <f>IF(P76=1,$O$3,IF(P76=2,$O$4,$O$5))</f>
        <v>0</v>
      </c>
    </row>
    <row r="77">
      <c r="A77" s="1" t="s">
        <v>306</v>
      </c>
      <c r="E77" s="27" t="s">
        <v>4513</v>
      </c>
    </row>
    <row r="78" ht="76.5">
      <c r="A78" s="1" t="s">
        <v>308</v>
      </c>
      <c r="E78" s="33" t="s">
        <v>4762</v>
      </c>
    </row>
    <row r="79">
      <c r="A79" s="1" t="s">
        <v>309</v>
      </c>
      <c r="E79" s="27" t="s">
        <v>330</v>
      </c>
    </row>
    <row r="80">
      <c r="A80" s="1" t="s">
        <v>297</v>
      </c>
      <c r="C80" s="22" t="s">
        <v>351</v>
      </c>
      <c r="E80" s="23" t="s">
        <v>352</v>
      </c>
      <c r="L80" s="24">
        <f>SUMIFS(L81:L84,A81:A84,"P")</f>
        <v>0</v>
      </c>
      <c r="M80" s="24">
        <f>SUMIFS(M81:M84,A81:A84,"P")</f>
        <v>0</v>
      </c>
      <c r="N80" s="25"/>
    </row>
    <row r="81">
      <c r="A81" s="1" t="s">
        <v>300</v>
      </c>
      <c r="B81" s="1">
        <v>18</v>
      </c>
      <c r="C81" s="26" t="s">
        <v>4255</v>
      </c>
      <c r="D81" t="s">
        <v>298</v>
      </c>
      <c r="E81" s="27" t="s">
        <v>4256</v>
      </c>
      <c r="F81" s="28" t="s">
        <v>327</v>
      </c>
      <c r="G81" s="29">
        <v>0.93799999999999994</v>
      </c>
      <c r="H81" s="28">
        <v>0</v>
      </c>
      <c r="I81" s="30">
        <f>ROUND(G81*H81,P4)</f>
        <v>0</v>
      </c>
      <c r="L81" s="31">
        <v>0</v>
      </c>
      <c r="M81" s="24">
        <f>ROUND(G81*L81,P4)</f>
        <v>0</v>
      </c>
      <c r="N81" s="25" t="s">
        <v>2659</v>
      </c>
      <c r="O81" s="32">
        <f>M81*AA81</f>
        <v>0</v>
      </c>
      <c r="P81" s="1">
        <v>3</v>
      </c>
      <c r="AA81" s="1">
        <f>IF(P81=1,$O$3,IF(P81=2,$O$4,$O$5))</f>
        <v>0</v>
      </c>
    </row>
    <row r="82">
      <c r="A82" s="1" t="s">
        <v>306</v>
      </c>
      <c r="E82" s="27" t="s">
        <v>4574</v>
      </c>
    </row>
    <row r="83" ht="25.5">
      <c r="A83" s="1" t="s">
        <v>308</v>
      </c>
      <c r="E83" s="33" t="s">
        <v>4763</v>
      </c>
    </row>
    <row r="84">
      <c r="A84" s="1" t="s">
        <v>309</v>
      </c>
      <c r="E84" s="27" t="s">
        <v>330</v>
      </c>
    </row>
    <row r="85">
      <c r="A85" s="1" t="s">
        <v>297</v>
      </c>
      <c r="C85" s="22" t="s">
        <v>355</v>
      </c>
      <c r="E85" s="23" t="s">
        <v>356</v>
      </c>
      <c r="L85" s="24">
        <f>SUMIFS(L86:L89,A86:A89,"P")</f>
        <v>0</v>
      </c>
      <c r="M85" s="24">
        <f>SUMIFS(M86:M89,A86:A89,"P")</f>
        <v>0</v>
      </c>
      <c r="N85" s="25"/>
    </row>
    <row r="86" ht="25.5">
      <c r="A86" s="1" t="s">
        <v>300</v>
      </c>
      <c r="B86" s="1">
        <v>19</v>
      </c>
      <c r="C86" s="26" t="s">
        <v>4458</v>
      </c>
      <c r="D86" t="s">
        <v>298</v>
      </c>
      <c r="E86" s="27" t="s">
        <v>4459</v>
      </c>
      <c r="F86" s="28" t="s">
        <v>350</v>
      </c>
      <c r="G86" s="29">
        <v>49.936</v>
      </c>
      <c r="H86" s="28">
        <v>0</v>
      </c>
      <c r="I86" s="30">
        <f>ROUND(G86*H86,P4)</f>
        <v>0</v>
      </c>
      <c r="L86" s="31">
        <v>0</v>
      </c>
      <c r="M86" s="24">
        <f>ROUND(G86*L86,P4)</f>
        <v>0</v>
      </c>
      <c r="N86" s="25" t="s">
        <v>2659</v>
      </c>
      <c r="O86" s="32">
        <f>M86*AA86</f>
        <v>0</v>
      </c>
      <c r="P86" s="1">
        <v>3</v>
      </c>
      <c r="AA86" s="1">
        <f>IF(P86=1,$O$3,IF(P86=2,$O$4,$O$5))</f>
        <v>0</v>
      </c>
    </row>
    <row r="87">
      <c r="A87" s="1" t="s">
        <v>306</v>
      </c>
      <c r="E87" s="27" t="s">
        <v>4620</v>
      </c>
    </row>
    <row r="88" ht="25.5">
      <c r="A88" s="1" t="s">
        <v>308</v>
      </c>
      <c r="E88" s="33" t="s">
        <v>4764</v>
      </c>
    </row>
    <row r="89">
      <c r="A89" s="1" t="s">
        <v>309</v>
      </c>
      <c r="E89" s="27" t="s">
        <v>330</v>
      </c>
    </row>
    <row r="90">
      <c r="A90" s="1" t="s">
        <v>297</v>
      </c>
      <c r="C90" s="22" t="s">
        <v>643</v>
      </c>
      <c r="E90" s="23" t="s">
        <v>3134</v>
      </c>
      <c r="L90" s="24">
        <f>SUMIFS(L91:L114,A91:A114,"P")</f>
        <v>0</v>
      </c>
      <c r="M90" s="24">
        <f>SUMIFS(M91:M114,A91:A114,"P")</f>
        <v>0</v>
      </c>
      <c r="N90" s="25"/>
    </row>
    <row r="91">
      <c r="A91" s="1" t="s">
        <v>300</v>
      </c>
      <c r="B91" s="1">
        <v>20</v>
      </c>
      <c r="C91" s="26" t="s">
        <v>4765</v>
      </c>
      <c r="D91" t="s">
        <v>298</v>
      </c>
      <c r="E91" s="27" t="s">
        <v>4766</v>
      </c>
      <c r="F91" s="28" t="s">
        <v>333</v>
      </c>
      <c r="G91" s="29">
        <v>16.899999999999999</v>
      </c>
      <c r="H91" s="28">
        <v>0</v>
      </c>
      <c r="I91" s="30">
        <f>ROUND(G91*H91,P4)</f>
        <v>0</v>
      </c>
      <c r="L91" s="31">
        <v>0</v>
      </c>
      <c r="M91" s="24">
        <f>ROUND(G91*L91,P4)</f>
        <v>0</v>
      </c>
      <c r="N91" s="25" t="s">
        <v>2659</v>
      </c>
      <c r="O91" s="32">
        <f>M91*AA91</f>
        <v>0</v>
      </c>
      <c r="P91" s="1">
        <v>3</v>
      </c>
      <c r="AA91" s="1">
        <f>IF(P91=1,$O$3,IF(P91=2,$O$4,$O$5))</f>
        <v>0</v>
      </c>
    </row>
    <row r="92">
      <c r="A92" s="1" t="s">
        <v>306</v>
      </c>
      <c r="E92" s="27" t="s">
        <v>4767</v>
      </c>
    </row>
    <row r="93" ht="25.5">
      <c r="A93" s="1" t="s">
        <v>308</v>
      </c>
      <c r="E93" s="33" t="s">
        <v>4768</v>
      </c>
    </row>
    <row r="94">
      <c r="A94" s="1" t="s">
        <v>309</v>
      </c>
      <c r="E94" s="27" t="s">
        <v>330</v>
      </c>
    </row>
    <row r="95">
      <c r="A95" s="1" t="s">
        <v>300</v>
      </c>
      <c r="B95" s="1">
        <v>21</v>
      </c>
      <c r="C95" s="26" t="s">
        <v>4310</v>
      </c>
      <c r="D95" t="s">
        <v>298</v>
      </c>
      <c r="E95" s="27" t="s">
        <v>4311</v>
      </c>
      <c r="F95" s="28" t="s">
        <v>327</v>
      </c>
      <c r="G95" s="29">
        <v>0.442</v>
      </c>
      <c r="H95" s="28">
        <v>0</v>
      </c>
      <c r="I95" s="30">
        <f>ROUND(G95*H95,P4)</f>
        <v>0</v>
      </c>
      <c r="L95" s="31">
        <v>0</v>
      </c>
      <c r="M95" s="24">
        <f>ROUND(G95*L95,P4)</f>
        <v>0</v>
      </c>
      <c r="N95" s="25" t="s">
        <v>2659</v>
      </c>
      <c r="O95" s="32">
        <f>M95*AA95</f>
        <v>0</v>
      </c>
      <c r="P95" s="1">
        <v>3</v>
      </c>
      <c r="AA95" s="1">
        <f>IF(P95=1,$O$3,IF(P95=2,$O$4,$O$5))</f>
        <v>0</v>
      </c>
    </row>
    <row r="96" ht="25.5">
      <c r="A96" s="1" t="s">
        <v>306</v>
      </c>
      <c r="E96" s="27" t="s">
        <v>4769</v>
      </c>
    </row>
    <row r="97" ht="51">
      <c r="A97" s="1" t="s">
        <v>308</v>
      </c>
      <c r="E97" s="33" t="s">
        <v>4770</v>
      </c>
    </row>
    <row r="98">
      <c r="A98" s="1" t="s">
        <v>309</v>
      </c>
      <c r="E98" s="27" t="s">
        <v>330</v>
      </c>
    </row>
    <row r="99">
      <c r="A99" s="1" t="s">
        <v>300</v>
      </c>
      <c r="B99" s="1">
        <v>22</v>
      </c>
      <c r="C99" s="26" t="s">
        <v>4314</v>
      </c>
      <c r="D99" t="s">
        <v>298</v>
      </c>
      <c r="E99" s="27" t="s">
        <v>4315</v>
      </c>
      <c r="F99" s="28" t="s">
        <v>327</v>
      </c>
      <c r="G99" s="29">
        <v>10.221</v>
      </c>
      <c r="H99" s="28">
        <v>0</v>
      </c>
      <c r="I99" s="30">
        <f>ROUND(G99*H99,P4)</f>
        <v>0</v>
      </c>
      <c r="L99" s="31">
        <v>0</v>
      </c>
      <c r="M99" s="24">
        <f>ROUND(G99*L99,P4)</f>
        <v>0</v>
      </c>
      <c r="N99" s="25" t="s">
        <v>2659</v>
      </c>
      <c r="O99" s="32">
        <f>M99*AA99</f>
        <v>0</v>
      </c>
      <c r="P99" s="1">
        <v>3</v>
      </c>
      <c r="AA99" s="1">
        <f>IF(P99=1,$O$3,IF(P99=2,$O$4,$O$5))</f>
        <v>0</v>
      </c>
    </row>
    <row r="100" ht="25.5">
      <c r="A100" s="1" t="s">
        <v>306</v>
      </c>
      <c r="E100" s="27" t="s">
        <v>4316</v>
      </c>
    </row>
    <row r="101" ht="89.25">
      <c r="A101" s="1" t="s">
        <v>308</v>
      </c>
      <c r="E101" s="33" t="s">
        <v>4771</v>
      </c>
    </row>
    <row r="102">
      <c r="A102" s="1" t="s">
        <v>309</v>
      </c>
      <c r="E102" s="27" t="s">
        <v>330</v>
      </c>
    </row>
    <row r="103">
      <c r="A103" s="1" t="s">
        <v>300</v>
      </c>
      <c r="B103" s="1">
        <v>23</v>
      </c>
      <c r="C103" s="26" t="s">
        <v>4583</v>
      </c>
      <c r="D103" t="s">
        <v>298</v>
      </c>
      <c r="E103" s="27" t="s">
        <v>4584</v>
      </c>
      <c r="F103" s="28" t="s">
        <v>333</v>
      </c>
      <c r="G103" s="29">
        <v>5.0800000000000001</v>
      </c>
      <c r="H103" s="28">
        <v>0</v>
      </c>
      <c r="I103" s="30">
        <f>ROUND(G103*H103,P4)</f>
        <v>0</v>
      </c>
      <c r="L103" s="31">
        <v>0</v>
      </c>
      <c r="M103" s="24">
        <f>ROUND(G103*L103,P4)</f>
        <v>0</v>
      </c>
      <c r="N103" s="25" t="s">
        <v>2659</v>
      </c>
      <c r="O103" s="32">
        <f>M103*AA103</f>
        <v>0</v>
      </c>
      <c r="P103" s="1">
        <v>3</v>
      </c>
      <c r="AA103" s="1">
        <f>IF(P103=1,$O$3,IF(P103=2,$O$4,$O$5))</f>
        <v>0</v>
      </c>
    </row>
    <row r="104" ht="25.5">
      <c r="A104" s="1" t="s">
        <v>306</v>
      </c>
      <c r="E104" s="27" t="s">
        <v>4487</v>
      </c>
    </row>
    <row r="105" ht="25.5">
      <c r="A105" s="1" t="s">
        <v>308</v>
      </c>
      <c r="E105" s="33" t="s">
        <v>4772</v>
      </c>
    </row>
    <row r="106">
      <c r="A106" s="1" t="s">
        <v>309</v>
      </c>
      <c r="E106" s="27" t="s">
        <v>330</v>
      </c>
    </row>
    <row r="107">
      <c r="A107" s="1" t="s">
        <v>300</v>
      </c>
      <c r="B107" s="1">
        <v>24</v>
      </c>
      <c r="C107" s="26" t="s">
        <v>4489</v>
      </c>
      <c r="D107" t="s">
        <v>298</v>
      </c>
      <c r="E107" s="27" t="s">
        <v>4490</v>
      </c>
      <c r="F107" s="28" t="s">
        <v>350</v>
      </c>
      <c r="G107" s="29">
        <v>9.7409999999999997</v>
      </c>
      <c r="H107" s="28">
        <v>0</v>
      </c>
      <c r="I107" s="30">
        <f>ROUND(G107*H107,P4)</f>
        <v>0</v>
      </c>
      <c r="L107" s="31">
        <v>0</v>
      </c>
      <c r="M107" s="24">
        <f>ROUND(G107*L107,P4)</f>
        <v>0</v>
      </c>
      <c r="N107" s="25" t="s">
        <v>2659</v>
      </c>
      <c r="O107" s="32">
        <f>M107*AA107</f>
        <v>0</v>
      </c>
      <c r="P107" s="1">
        <v>3</v>
      </c>
      <c r="AA107" s="1">
        <f>IF(P107=1,$O$3,IF(P107=2,$O$4,$O$5))</f>
        <v>0</v>
      </c>
    </row>
    <row r="108" ht="25.5">
      <c r="A108" s="1" t="s">
        <v>306</v>
      </c>
      <c r="E108" s="27" t="s">
        <v>4491</v>
      </c>
    </row>
    <row r="109" ht="25.5">
      <c r="A109" s="1" t="s">
        <v>308</v>
      </c>
      <c r="E109" s="33" t="s">
        <v>4773</v>
      </c>
    </row>
    <row r="110">
      <c r="A110" s="1" t="s">
        <v>309</v>
      </c>
      <c r="E110" s="27" t="s">
        <v>330</v>
      </c>
    </row>
    <row r="111">
      <c r="A111" s="1" t="s">
        <v>300</v>
      </c>
      <c r="B111" s="1">
        <v>25</v>
      </c>
      <c r="C111" s="26" t="s">
        <v>4317</v>
      </c>
      <c r="D111" t="s">
        <v>298</v>
      </c>
      <c r="E111" s="27" t="s">
        <v>4318</v>
      </c>
      <c r="F111" s="28" t="s">
        <v>359</v>
      </c>
      <c r="G111" s="29">
        <v>2</v>
      </c>
      <c r="H111" s="28">
        <v>0</v>
      </c>
      <c r="I111" s="30">
        <f>ROUND(G111*H111,P4)</f>
        <v>0</v>
      </c>
      <c r="L111" s="31">
        <v>0</v>
      </c>
      <c r="M111" s="24">
        <f>ROUND(G111*L111,P4)</f>
        <v>0</v>
      </c>
      <c r="N111" s="25" t="s">
        <v>780</v>
      </c>
      <c r="O111" s="32">
        <f>M111*AA111</f>
        <v>0</v>
      </c>
      <c r="P111" s="1">
        <v>3</v>
      </c>
      <c r="AA111" s="1">
        <f>IF(P111=1,$O$3,IF(P111=2,$O$4,$O$5))</f>
        <v>0</v>
      </c>
    </row>
    <row r="112">
      <c r="A112" s="1" t="s">
        <v>306</v>
      </c>
      <c r="E112" s="27" t="s">
        <v>4319</v>
      </c>
    </row>
    <row r="113">
      <c r="A113" s="1" t="s">
        <v>308</v>
      </c>
      <c r="E113" s="33" t="s">
        <v>4320</v>
      </c>
    </row>
    <row r="114">
      <c r="A114" s="1" t="s">
        <v>309</v>
      </c>
      <c r="E114" s="27" t="s">
        <v>4321</v>
      </c>
    </row>
    <row r="115">
      <c r="A115" s="1" t="s">
        <v>297</v>
      </c>
      <c r="C115" s="22" t="s">
        <v>1059</v>
      </c>
      <c r="E115" s="23" t="s">
        <v>1060</v>
      </c>
      <c r="L115" s="24">
        <f>SUMIFS(L116:L139,A116:A139,"P")</f>
        <v>0</v>
      </c>
      <c r="M115" s="24">
        <f>SUMIFS(M116:M139,A116:A139,"P")</f>
        <v>0</v>
      </c>
      <c r="N115" s="25"/>
    </row>
    <row r="116" ht="25.5">
      <c r="A116" s="1" t="s">
        <v>300</v>
      </c>
      <c r="B116" s="1">
        <v>26</v>
      </c>
      <c r="C116" s="26" t="s">
        <v>301</v>
      </c>
      <c r="D116" t="s">
        <v>302</v>
      </c>
      <c r="E116" s="27" t="s">
        <v>303</v>
      </c>
      <c r="F116" s="28" t="s">
        <v>304</v>
      </c>
      <c r="G116" s="29">
        <v>135.08000000000001</v>
      </c>
      <c r="H116" s="28">
        <v>0</v>
      </c>
      <c r="I116" s="30">
        <f>ROUND(G116*H116,P4)</f>
        <v>0</v>
      </c>
      <c r="L116" s="31">
        <v>0</v>
      </c>
      <c r="M116" s="24">
        <f>ROUND(G116*L116,P4)</f>
        <v>0</v>
      </c>
      <c r="N116" s="25" t="s">
        <v>305</v>
      </c>
      <c r="O116" s="32">
        <f>M116*AA116</f>
        <v>0</v>
      </c>
      <c r="P116" s="1">
        <v>3</v>
      </c>
      <c r="AA116" s="1">
        <f>IF(P116=1,$O$3,IF(P116=2,$O$4,$O$5))</f>
        <v>0</v>
      </c>
    </row>
    <row r="117">
      <c r="A117" s="1" t="s">
        <v>306</v>
      </c>
      <c r="E117" s="27" t="s">
        <v>307</v>
      </c>
    </row>
    <row r="118" ht="38.25">
      <c r="A118" s="1" t="s">
        <v>308</v>
      </c>
      <c r="E118" s="33" t="s">
        <v>4774</v>
      </c>
    </row>
    <row r="119" ht="153">
      <c r="A119" s="1" t="s">
        <v>309</v>
      </c>
      <c r="E119" s="27" t="s">
        <v>310</v>
      </c>
    </row>
    <row r="120" ht="25.5">
      <c r="A120" s="1" t="s">
        <v>300</v>
      </c>
      <c r="B120" s="1">
        <v>27</v>
      </c>
      <c r="C120" s="26" t="s">
        <v>1952</v>
      </c>
      <c r="D120" t="s">
        <v>1953</v>
      </c>
      <c r="E120" s="27" t="s">
        <v>1954</v>
      </c>
      <c r="F120" s="28" t="s">
        <v>304</v>
      </c>
      <c r="G120" s="29">
        <v>1</v>
      </c>
      <c r="H120" s="28">
        <v>0</v>
      </c>
      <c r="I120" s="30">
        <f>ROUND(G120*H120,P4)</f>
        <v>0</v>
      </c>
      <c r="L120" s="31">
        <v>0</v>
      </c>
      <c r="M120" s="24">
        <f>ROUND(G120*L120,P4)</f>
        <v>0</v>
      </c>
      <c r="N120" s="25" t="s">
        <v>305</v>
      </c>
      <c r="O120" s="32">
        <f>M120*AA120</f>
        <v>0</v>
      </c>
      <c r="P120" s="1">
        <v>3</v>
      </c>
      <c r="AA120" s="1">
        <f>IF(P120=1,$O$3,IF(P120=2,$O$4,$O$5))</f>
        <v>0</v>
      </c>
    </row>
    <row r="121">
      <c r="A121" s="1" t="s">
        <v>306</v>
      </c>
      <c r="E121" s="27" t="s">
        <v>307</v>
      </c>
    </row>
    <row r="122">
      <c r="A122" s="1" t="s">
        <v>308</v>
      </c>
      <c r="E122" s="33" t="s">
        <v>4183</v>
      </c>
    </row>
    <row r="123" ht="153">
      <c r="A123" s="1" t="s">
        <v>309</v>
      </c>
      <c r="E123" s="27" t="s">
        <v>310</v>
      </c>
    </row>
    <row r="124" ht="25.5">
      <c r="A124" s="1" t="s">
        <v>300</v>
      </c>
      <c r="B124" s="1">
        <v>28</v>
      </c>
      <c r="C124" s="26" t="s">
        <v>3540</v>
      </c>
      <c r="D124" t="s">
        <v>3541</v>
      </c>
      <c r="E124" s="27" t="s">
        <v>3542</v>
      </c>
      <c r="F124" s="28" t="s">
        <v>304</v>
      </c>
      <c r="G124" s="29">
        <v>29.472000000000001</v>
      </c>
      <c r="H124" s="28">
        <v>0</v>
      </c>
      <c r="I124" s="30">
        <f>ROUND(G124*H124,P4)</f>
        <v>0</v>
      </c>
      <c r="L124" s="31">
        <v>0</v>
      </c>
      <c r="M124" s="24">
        <f>ROUND(G124*L124,P4)</f>
        <v>0</v>
      </c>
      <c r="N124" s="25" t="s">
        <v>305</v>
      </c>
      <c r="O124" s="32">
        <f>M124*AA124</f>
        <v>0</v>
      </c>
      <c r="P124" s="1">
        <v>3</v>
      </c>
      <c r="AA124" s="1">
        <f>IF(P124=1,$O$3,IF(P124=2,$O$4,$O$5))</f>
        <v>0</v>
      </c>
    </row>
    <row r="125">
      <c r="A125" s="1" t="s">
        <v>306</v>
      </c>
      <c r="E125" s="27" t="s">
        <v>307</v>
      </c>
    </row>
    <row r="126" ht="38.25">
      <c r="A126" s="1" t="s">
        <v>308</v>
      </c>
      <c r="E126" s="33" t="s">
        <v>4775</v>
      </c>
    </row>
    <row r="127" ht="153">
      <c r="A127" s="1" t="s">
        <v>309</v>
      </c>
      <c r="E127" s="27" t="s">
        <v>310</v>
      </c>
    </row>
    <row r="128" ht="25.5">
      <c r="A128" s="1" t="s">
        <v>300</v>
      </c>
      <c r="B128" s="1">
        <v>29</v>
      </c>
      <c r="C128" s="26" t="s">
        <v>2722</v>
      </c>
      <c r="D128" t="s">
        <v>2723</v>
      </c>
      <c r="E128" s="27" t="s">
        <v>2724</v>
      </c>
      <c r="F128" s="28" t="s">
        <v>304</v>
      </c>
      <c r="G128" s="29">
        <v>32.612000000000002</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114.75">
      <c r="A130" s="1" t="s">
        <v>308</v>
      </c>
      <c r="E130" s="33" t="s">
        <v>4776</v>
      </c>
    </row>
    <row r="131" ht="153">
      <c r="A131" s="1" t="s">
        <v>309</v>
      </c>
      <c r="E131" s="27" t="s">
        <v>310</v>
      </c>
    </row>
    <row r="132" ht="25.5">
      <c r="A132" s="1" t="s">
        <v>300</v>
      </c>
      <c r="B132" s="1">
        <v>30</v>
      </c>
      <c r="C132" s="26" t="s">
        <v>3546</v>
      </c>
      <c r="D132" t="s">
        <v>3547</v>
      </c>
      <c r="E132" s="27" t="s">
        <v>3548</v>
      </c>
      <c r="F132" s="28" t="s">
        <v>304</v>
      </c>
      <c r="G132" s="29">
        <v>1.0609999999999999</v>
      </c>
      <c r="H132" s="28">
        <v>0</v>
      </c>
      <c r="I132" s="30">
        <f>ROUND(G132*H132,P4)</f>
        <v>0</v>
      </c>
      <c r="L132" s="31">
        <v>0</v>
      </c>
      <c r="M132" s="24">
        <f>ROUND(G132*L132,P4)</f>
        <v>0</v>
      </c>
      <c r="N132" s="25" t="s">
        <v>305</v>
      </c>
      <c r="O132" s="32">
        <f>M132*AA132</f>
        <v>0</v>
      </c>
      <c r="P132" s="1">
        <v>3</v>
      </c>
      <c r="AA132" s="1">
        <f>IF(P132=1,$O$3,IF(P132=2,$O$4,$O$5))</f>
        <v>0</v>
      </c>
    </row>
    <row r="133">
      <c r="A133" s="1" t="s">
        <v>306</v>
      </c>
      <c r="E133" s="27" t="s">
        <v>307</v>
      </c>
    </row>
    <row r="134" ht="63.75">
      <c r="A134" s="1" t="s">
        <v>308</v>
      </c>
      <c r="E134" s="33" t="s">
        <v>4777</v>
      </c>
    </row>
    <row r="135" ht="153">
      <c r="A135" s="1" t="s">
        <v>309</v>
      </c>
      <c r="E135" s="27" t="s">
        <v>310</v>
      </c>
    </row>
    <row r="136" ht="25.5">
      <c r="A136" s="1" t="s">
        <v>300</v>
      </c>
      <c r="B136" s="1">
        <v>31</v>
      </c>
      <c r="C136" s="26" t="s">
        <v>1064</v>
      </c>
      <c r="D136" t="s">
        <v>1065</v>
      </c>
      <c r="E136" s="27" t="s">
        <v>1066</v>
      </c>
      <c r="F136" s="28" t="s">
        <v>304</v>
      </c>
      <c r="G136" s="29">
        <v>0.46800000000000003</v>
      </c>
      <c r="H136" s="28">
        <v>0</v>
      </c>
      <c r="I136" s="30">
        <f>ROUND(G136*H136,P4)</f>
        <v>0</v>
      </c>
      <c r="L136" s="31">
        <v>0</v>
      </c>
      <c r="M136" s="24">
        <f>ROUND(G136*L136,P4)</f>
        <v>0</v>
      </c>
      <c r="N136" s="25" t="s">
        <v>305</v>
      </c>
      <c r="O136" s="32">
        <f>M136*AA136</f>
        <v>0</v>
      </c>
      <c r="P136" s="1">
        <v>3</v>
      </c>
      <c r="AA136" s="1">
        <f>IF(P136=1,$O$3,IF(P136=2,$O$4,$O$5))</f>
        <v>0</v>
      </c>
    </row>
    <row r="137">
      <c r="A137" s="1" t="s">
        <v>306</v>
      </c>
      <c r="E137" s="27" t="s">
        <v>307</v>
      </c>
    </row>
    <row r="138" ht="38.25">
      <c r="A138" s="1" t="s">
        <v>308</v>
      </c>
      <c r="E138" s="33" t="s">
        <v>4778</v>
      </c>
    </row>
    <row r="139" ht="153">
      <c r="A139" s="1" t="s">
        <v>309</v>
      </c>
      <c r="E139" s="27" t="s">
        <v>310</v>
      </c>
    </row>
  </sheetData>
  <sheetProtection sheet="1" objects="1" scenarios="1" spinCount="100000" saltValue="LXrair6h2AF+UDeds8UKllmGT2Q3CclYrF7OHoGiTJxVSjzAMn9fArIST0B+rjJaUK0ekw9FjFoj+RzPmjtxAQ==" hashValue="u5CWV8CXrhetP7i/EWeVWR6UUEtsJZe32KE0erD3eiXTfbrRpyn5yRfz1rEmczxp4qntzhLzzRgpCkTP4IS4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COUNTIFS(L8:L177,"=0",A8:A177,"P")+COUNTIFS(L8:L177,"",A8:A177,"P")+SUM(Q8:Q177)</f>
        <v>0</v>
      </c>
    </row>
    <row r="8">
      <c r="A8" s="1" t="s">
        <v>295</v>
      </c>
      <c r="C8" s="22" t="s">
        <v>4779</v>
      </c>
      <c r="E8" s="23" t="s">
        <v>153</v>
      </c>
      <c r="L8" s="24">
        <f>L9+L46+L71+L92+L117+L122+L135+L152</f>
        <v>0</v>
      </c>
      <c r="M8" s="24">
        <f>M9+M46+M71+M92+M117+M122+M135+M152</f>
        <v>0</v>
      </c>
      <c r="N8" s="25"/>
    </row>
    <row r="9">
      <c r="A9" s="1" t="s">
        <v>297</v>
      </c>
      <c r="C9" s="22" t="s">
        <v>323</v>
      </c>
      <c r="E9" s="23" t="s">
        <v>324</v>
      </c>
      <c r="L9" s="24">
        <f>SUMIFS(L10:L45,A10:A45,"P")</f>
        <v>0</v>
      </c>
      <c r="M9" s="24">
        <f>SUMIFS(M10:M45,A10:A45,"P")</f>
        <v>0</v>
      </c>
      <c r="N9" s="25"/>
    </row>
    <row r="10">
      <c r="A10" s="1" t="s">
        <v>300</v>
      </c>
      <c r="B10" s="1">
        <v>1</v>
      </c>
      <c r="C10" s="26" t="s">
        <v>4387</v>
      </c>
      <c r="D10" t="s">
        <v>298</v>
      </c>
      <c r="E10" s="27" t="s">
        <v>4388</v>
      </c>
      <c r="F10" s="28" t="s">
        <v>333</v>
      </c>
      <c r="G10" s="29">
        <v>27.399999999999999</v>
      </c>
      <c r="H10" s="28">
        <v>0</v>
      </c>
      <c r="I10" s="30">
        <f>ROUND(G10*H10,P4)</f>
        <v>0</v>
      </c>
      <c r="L10" s="31">
        <v>0</v>
      </c>
      <c r="M10" s="24">
        <f>ROUND(G10*L10,P4)</f>
        <v>0</v>
      </c>
      <c r="N10" s="25" t="s">
        <v>2659</v>
      </c>
      <c r="O10" s="32">
        <f>M10*AA10</f>
        <v>0</v>
      </c>
      <c r="P10" s="1">
        <v>3</v>
      </c>
      <c r="AA10" s="1">
        <f>IF(P10=1,$O$3,IF(P10=2,$O$4,$O$5))</f>
        <v>0</v>
      </c>
    </row>
    <row r="11">
      <c r="A11" s="1" t="s">
        <v>306</v>
      </c>
      <c r="E11" s="27" t="s">
        <v>4389</v>
      </c>
    </row>
    <row r="12" ht="25.5">
      <c r="A12" s="1" t="s">
        <v>308</v>
      </c>
      <c r="E12" s="33" t="s">
        <v>4780</v>
      </c>
    </row>
    <row r="13">
      <c r="A13" s="1" t="s">
        <v>309</v>
      </c>
      <c r="E13" s="27" t="s">
        <v>330</v>
      </c>
    </row>
    <row r="14">
      <c r="A14" s="1" t="s">
        <v>300</v>
      </c>
      <c r="B14" s="1">
        <v>2</v>
      </c>
      <c r="C14" s="26" t="s">
        <v>4170</v>
      </c>
      <c r="D14" t="s">
        <v>298</v>
      </c>
      <c r="E14" s="27" t="s">
        <v>4171</v>
      </c>
      <c r="F14" s="28" t="s">
        <v>327</v>
      </c>
      <c r="G14" s="29">
        <v>1</v>
      </c>
      <c r="H14" s="28">
        <v>0</v>
      </c>
      <c r="I14" s="30">
        <f>ROUND(G14*H14,P4)</f>
        <v>0</v>
      </c>
      <c r="L14" s="31">
        <v>0</v>
      </c>
      <c r="M14" s="24">
        <f>ROUND(G14*L14,P4)</f>
        <v>0</v>
      </c>
      <c r="N14" s="25" t="s">
        <v>2659</v>
      </c>
      <c r="O14" s="32">
        <f>M14*AA14</f>
        <v>0</v>
      </c>
      <c r="P14" s="1">
        <v>3</v>
      </c>
      <c r="AA14" s="1">
        <f>IF(P14=1,$O$3,IF(P14=2,$O$4,$O$5))</f>
        <v>0</v>
      </c>
    </row>
    <row r="15">
      <c r="A15" s="1" t="s">
        <v>306</v>
      </c>
      <c r="E15" s="27" t="s">
        <v>4172</v>
      </c>
    </row>
    <row r="16">
      <c r="A16" s="1" t="s">
        <v>308</v>
      </c>
      <c r="E16" s="33" t="s">
        <v>4183</v>
      </c>
    </row>
    <row r="17">
      <c r="A17" s="1" t="s">
        <v>309</v>
      </c>
      <c r="E17" s="27" t="s">
        <v>330</v>
      </c>
    </row>
    <row r="18">
      <c r="A18" s="1" t="s">
        <v>300</v>
      </c>
      <c r="B18" s="1">
        <v>3</v>
      </c>
      <c r="C18" s="26" t="s">
        <v>4392</v>
      </c>
      <c r="D18" t="s">
        <v>298</v>
      </c>
      <c r="E18" s="27" t="s">
        <v>4393</v>
      </c>
      <c r="F18" s="28" t="s">
        <v>327</v>
      </c>
      <c r="G18" s="29">
        <v>4</v>
      </c>
      <c r="H18" s="28">
        <v>0</v>
      </c>
      <c r="I18" s="30">
        <f>ROUND(G18*H18,P4)</f>
        <v>0</v>
      </c>
      <c r="L18" s="31">
        <v>0</v>
      </c>
      <c r="M18" s="24">
        <f>ROUND(G18*L18,P4)</f>
        <v>0</v>
      </c>
      <c r="N18" s="25" t="s">
        <v>2659</v>
      </c>
      <c r="O18" s="32">
        <f>M18*AA18</f>
        <v>0</v>
      </c>
      <c r="P18" s="1">
        <v>3</v>
      </c>
      <c r="AA18" s="1">
        <f>IF(P18=1,$O$3,IF(P18=2,$O$4,$O$5))</f>
        <v>0</v>
      </c>
    </row>
    <row r="19">
      <c r="A19" s="1" t="s">
        <v>306</v>
      </c>
      <c r="E19" s="27" t="s">
        <v>4394</v>
      </c>
    </row>
    <row r="20">
      <c r="A20" s="1" t="s">
        <v>308</v>
      </c>
      <c r="E20" s="33" t="s">
        <v>4552</v>
      </c>
    </row>
    <row r="21">
      <c r="A21" s="1" t="s">
        <v>309</v>
      </c>
      <c r="E21" s="27" t="s">
        <v>330</v>
      </c>
    </row>
    <row r="22">
      <c r="A22" s="1" t="s">
        <v>300</v>
      </c>
      <c r="B22" s="1">
        <v>4</v>
      </c>
      <c r="C22" s="26" t="s">
        <v>759</v>
      </c>
      <c r="D22" t="s">
        <v>298</v>
      </c>
      <c r="E22" s="27" t="s">
        <v>760</v>
      </c>
      <c r="F22" s="28" t="s">
        <v>327</v>
      </c>
      <c r="G22" s="29">
        <v>365</v>
      </c>
      <c r="H22" s="28">
        <v>0</v>
      </c>
      <c r="I22" s="30">
        <f>ROUND(G22*H22,P4)</f>
        <v>0</v>
      </c>
      <c r="L22" s="31">
        <v>0</v>
      </c>
      <c r="M22" s="24">
        <f>ROUND(G22*L22,P4)</f>
        <v>0</v>
      </c>
      <c r="N22" s="25" t="s">
        <v>2659</v>
      </c>
      <c r="O22" s="32">
        <f>M22*AA22</f>
        <v>0</v>
      </c>
      <c r="P22" s="1">
        <v>3</v>
      </c>
      <c r="AA22" s="1">
        <f>IF(P22=1,$O$3,IF(P22=2,$O$4,$O$5))</f>
        <v>0</v>
      </c>
    </row>
    <row r="23" ht="25.5">
      <c r="A23" s="1" t="s">
        <v>306</v>
      </c>
      <c r="E23" s="27" t="s">
        <v>4178</v>
      </c>
    </row>
    <row r="24" ht="25.5">
      <c r="A24" s="1" t="s">
        <v>308</v>
      </c>
      <c r="E24" s="33" t="s">
        <v>4781</v>
      </c>
    </row>
    <row r="25">
      <c r="A25" s="1" t="s">
        <v>309</v>
      </c>
      <c r="E25" s="27" t="s">
        <v>330</v>
      </c>
    </row>
    <row r="26">
      <c r="A26" s="1" t="s">
        <v>300</v>
      </c>
      <c r="B26" s="1">
        <v>5</v>
      </c>
      <c r="C26" s="26" t="s">
        <v>4176</v>
      </c>
      <c r="D26" t="s">
        <v>298</v>
      </c>
      <c r="E26" s="27" t="s">
        <v>4177</v>
      </c>
      <c r="F26" s="28" t="s">
        <v>327</v>
      </c>
      <c r="G26" s="29">
        <v>0.10000000000000001</v>
      </c>
      <c r="H26" s="28">
        <v>0</v>
      </c>
      <c r="I26" s="30">
        <f>ROUND(G26*H26,P4)</f>
        <v>0</v>
      </c>
      <c r="L26" s="31">
        <v>0</v>
      </c>
      <c r="M26" s="24">
        <f>ROUND(G26*L26,P4)</f>
        <v>0</v>
      </c>
      <c r="N26" s="25" t="s">
        <v>2659</v>
      </c>
      <c r="O26" s="32">
        <f>M26*AA26</f>
        <v>0</v>
      </c>
      <c r="P26" s="1">
        <v>3</v>
      </c>
      <c r="AA26" s="1">
        <f>IF(P26=1,$O$3,IF(P26=2,$O$4,$O$5))</f>
        <v>0</v>
      </c>
    </row>
    <row r="27" ht="25.5">
      <c r="A27" s="1" t="s">
        <v>306</v>
      </c>
      <c r="E27" s="27" t="s">
        <v>4174</v>
      </c>
    </row>
    <row r="28">
      <c r="A28" s="1" t="s">
        <v>308</v>
      </c>
      <c r="E28" s="33" t="s">
        <v>4782</v>
      </c>
    </row>
    <row r="29">
      <c r="A29" s="1" t="s">
        <v>309</v>
      </c>
      <c r="E29" s="27" t="s">
        <v>330</v>
      </c>
    </row>
    <row r="30">
      <c r="A30" s="1" t="s">
        <v>300</v>
      </c>
      <c r="B30" s="1">
        <v>6</v>
      </c>
      <c r="C30" s="26" t="s">
        <v>4179</v>
      </c>
      <c r="D30" t="s">
        <v>298</v>
      </c>
      <c r="E30" s="27" t="s">
        <v>4180</v>
      </c>
      <c r="F30" s="28" t="s">
        <v>327</v>
      </c>
      <c r="G30" s="29">
        <v>0.10000000000000001</v>
      </c>
      <c r="H30" s="28">
        <v>0</v>
      </c>
      <c r="I30" s="30">
        <f>ROUND(G30*H30,P4)</f>
        <v>0</v>
      </c>
      <c r="L30" s="31">
        <v>0</v>
      </c>
      <c r="M30" s="24">
        <f>ROUND(G30*L30,P4)</f>
        <v>0</v>
      </c>
      <c r="N30" s="25" t="s">
        <v>2659</v>
      </c>
      <c r="O30" s="32">
        <f>M30*AA30</f>
        <v>0</v>
      </c>
      <c r="P30" s="1">
        <v>3</v>
      </c>
      <c r="AA30" s="1">
        <f>IF(P30=1,$O$3,IF(P30=2,$O$4,$O$5))</f>
        <v>0</v>
      </c>
    </row>
    <row r="31" ht="25.5">
      <c r="A31" s="1" t="s">
        <v>306</v>
      </c>
      <c r="E31" s="27" t="s">
        <v>4178</v>
      </c>
    </row>
    <row r="32">
      <c r="A32" s="1" t="s">
        <v>308</v>
      </c>
      <c r="E32" s="33" t="s">
        <v>4782</v>
      </c>
    </row>
    <row r="33">
      <c r="A33" s="1" t="s">
        <v>309</v>
      </c>
      <c r="E33" s="27" t="s">
        <v>330</v>
      </c>
    </row>
    <row r="34">
      <c r="A34" s="1" t="s">
        <v>300</v>
      </c>
      <c r="B34" s="1">
        <v>7</v>
      </c>
      <c r="C34" s="26" t="s">
        <v>3195</v>
      </c>
      <c r="D34" t="s">
        <v>298</v>
      </c>
      <c r="E34" s="27" t="s">
        <v>3196</v>
      </c>
      <c r="F34" s="28" t="s">
        <v>327</v>
      </c>
      <c r="G34" s="29">
        <v>1</v>
      </c>
      <c r="H34" s="28">
        <v>0</v>
      </c>
      <c r="I34" s="30">
        <f>ROUND(G34*H34,P4)</f>
        <v>0</v>
      </c>
      <c r="L34" s="31">
        <v>0</v>
      </c>
      <c r="M34" s="24">
        <f>ROUND(G34*L34,P4)</f>
        <v>0</v>
      </c>
      <c r="N34" s="25" t="s">
        <v>2659</v>
      </c>
      <c r="O34" s="32">
        <f>M34*AA34</f>
        <v>0</v>
      </c>
      <c r="P34" s="1">
        <v>3</v>
      </c>
      <c r="AA34" s="1">
        <f>IF(P34=1,$O$3,IF(P34=2,$O$4,$O$5))</f>
        <v>0</v>
      </c>
    </row>
    <row r="35">
      <c r="A35" s="1" t="s">
        <v>306</v>
      </c>
      <c r="E35" s="27" t="s">
        <v>4182</v>
      </c>
    </row>
    <row r="36">
      <c r="A36" s="1" t="s">
        <v>308</v>
      </c>
      <c r="E36" s="33" t="s">
        <v>4183</v>
      </c>
    </row>
    <row r="37">
      <c r="A37" s="1" t="s">
        <v>309</v>
      </c>
      <c r="E37" s="27" t="s">
        <v>330</v>
      </c>
    </row>
    <row r="38">
      <c r="A38" s="1" t="s">
        <v>300</v>
      </c>
      <c r="B38" s="1">
        <v>8</v>
      </c>
      <c r="C38" s="26" t="s">
        <v>334</v>
      </c>
      <c r="D38" t="s">
        <v>298</v>
      </c>
      <c r="E38" s="27" t="s">
        <v>335</v>
      </c>
      <c r="F38" s="28" t="s">
        <v>327</v>
      </c>
      <c r="G38" s="29">
        <v>1</v>
      </c>
      <c r="H38" s="28">
        <v>0</v>
      </c>
      <c r="I38" s="30">
        <f>ROUND(G38*H38,P4)</f>
        <v>0</v>
      </c>
      <c r="L38" s="31">
        <v>0</v>
      </c>
      <c r="M38" s="24">
        <f>ROUND(G38*L38,P4)</f>
        <v>0</v>
      </c>
      <c r="N38" s="25" t="s">
        <v>2659</v>
      </c>
      <c r="O38" s="32">
        <f>M38*AA38</f>
        <v>0</v>
      </c>
      <c r="P38" s="1">
        <v>3</v>
      </c>
      <c r="AA38" s="1">
        <f>IF(P38=1,$O$3,IF(P38=2,$O$4,$O$5))</f>
        <v>0</v>
      </c>
    </row>
    <row r="39">
      <c r="A39" s="1" t="s">
        <v>306</v>
      </c>
      <c r="E39" s="27" t="s">
        <v>4184</v>
      </c>
    </row>
    <row r="40">
      <c r="A40" s="1" t="s">
        <v>308</v>
      </c>
      <c r="E40" s="33" t="s">
        <v>4183</v>
      </c>
    </row>
    <row r="41">
      <c r="A41" s="1" t="s">
        <v>309</v>
      </c>
      <c r="E41" s="27" t="s">
        <v>330</v>
      </c>
    </row>
    <row r="42">
      <c r="A42" s="1" t="s">
        <v>300</v>
      </c>
      <c r="B42" s="1">
        <v>9</v>
      </c>
      <c r="C42" s="26" t="s">
        <v>3199</v>
      </c>
      <c r="D42" t="s">
        <v>298</v>
      </c>
      <c r="E42" s="27" t="s">
        <v>3200</v>
      </c>
      <c r="F42" s="28" t="s">
        <v>327</v>
      </c>
      <c r="G42" s="29">
        <v>0.10000000000000001</v>
      </c>
      <c r="H42" s="28">
        <v>0</v>
      </c>
      <c r="I42" s="30">
        <f>ROUND(G42*H42,P4)</f>
        <v>0</v>
      </c>
      <c r="L42" s="31">
        <v>0</v>
      </c>
      <c r="M42" s="24">
        <f>ROUND(G42*L42,P4)</f>
        <v>0</v>
      </c>
      <c r="N42" s="25" t="s">
        <v>2659</v>
      </c>
      <c r="O42" s="32">
        <f>M42*AA42</f>
        <v>0</v>
      </c>
      <c r="P42" s="1">
        <v>3</v>
      </c>
      <c r="AA42" s="1">
        <f>IF(P42=1,$O$3,IF(P42=2,$O$4,$O$5))</f>
        <v>0</v>
      </c>
    </row>
    <row r="43">
      <c r="A43" s="1" t="s">
        <v>306</v>
      </c>
      <c r="E43" s="27" t="s">
        <v>4184</v>
      </c>
    </row>
    <row r="44">
      <c r="A44" s="1" t="s">
        <v>308</v>
      </c>
      <c r="E44" s="33" t="s">
        <v>4313</v>
      </c>
    </row>
    <row r="45">
      <c r="A45" s="1" t="s">
        <v>309</v>
      </c>
      <c r="E45" s="27" t="s">
        <v>330</v>
      </c>
    </row>
    <row r="46">
      <c r="A46" s="1" t="s">
        <v>297</v>
      </c>
      <c r="C46" s="22" t="s">
        <v>336</v>
      </c>
      <c r="E46" s="23" t="s">
        <v>337</v>
      </c>
      <c r="L46" s="24">
        <f>SUMIFS(L47:L70,A47:A70,"P")</f>
        <v>0</v>
      </c>
      <c r="M46" s="24">
        <f>SUMIFS(M47:M70,A47:A70,"P")</f>
        <v>0</v>
      </c>
      <c r="N46" s="25"/>
    </row>
    <row r="47">
      <c r="A47" s="1" t="s">
        <v>300</v>
      </c>
      <c r="B47" s="1">
        <v>10</v>
      </c>
      <c r="C47" s="26" t="s">
        <v>4783</v>
      </c>
      <c r="D47" t="s">
        <v>298</v>
      </c>
      <c r="E47" s="27" t="s">
        <v>4784</v>
      </c>
      <c r="F47" s="28" t="s">
        <v>333</v>
      </c>
      <c r="G47" s="29">
        <v>117</v>
      </c>
      <c r="H47" s="28">
        <v>0</v>
      </c>
      <c r="I47" s="30">
        <f>ROUND(G47*H47,P4)</f>
        <v>0</v>
      </c>
      <c r="L47" s="31">
        <v>0</v>
      </c>
      <c r="M47" s="24">
        <f>ROUND(G47*L47,P4)</f>
        <v>0</v>
      </c>
      <c r="N47" s="25" t="s">
        <v>2659</v>
      </c>
      <c r="O47" s="32">
        <f>M47*AA47</f>
        <v>0</v>
      </c>
      <c r="P47" s="1">
        <v>3</v>
      </c>
      <c r="AA47" s="1">
        <f>IF(P47=1,$O$3,IF(P47=2,$O$4,$O$5))</f>
        <v>0</v>
      </c>
    </row>
    <row r="48">
      <c r="A48" s="1" t="s">
        <v>306</v>
      </c>
      <c r="E48" s="27" t="s">
        <v>4785</v>
      </c>
    </row>
    <row r="49">
      <c r="A49" s="1" t="s">
        <v>308</v>
      </c>
      <c r="E49" s="33" t="s">
        <v>4786</v>
      </c>
    </row>
    <row r="50">
      <c r="A50" s="1" t="s">
        <v>309</v>
      </c>
      <c r="E50" s="27" t="s">
        <v>330</v>
      </c>
    </row>
    <row r="51">
      <c r="A51" s="1" t="s">
        <v>300</v>
      </c>
      <c r="B51" s="1">
        <v>11</v>
      </c>
      <c r="C51" s="26" t="s">
        <v>3699</v>
      </c>
      <c r="D51" t="s">
        <v>298</v>
      </c>
      <c r="E51" s="27" t="s">
        <v>3700</v>
      </c>
      <c r="F51" s="28" t="s">
        <v>327</v>
      </c>
      <c r="G51" s="29">
        <v>18.161999999999999</v>
      </c>
      <c r="H51" s="28">
        <v>0</v>
      </c>
      <c r="I51" s="30">
        <f>ROUND(G51*H51,P4)</f>
        <v>0</v>
      </c>
      <c r="L51" s="31">
        <v>0</v>
      </c>
      <c r="M51" s="24">
        <f>ROUND(G51*L51,P4)</f>
        <v>0</v>
      </c>
      <c r="N51" s="25" t="s">
        <v>2659</v>
      </c>
      <c r="O51" s="32">
        <f>M51*AA51</f>
        <v>0</v>
      </c>
      <c r="P51" s="1">
        <v>3</v>
      </c>
      <c r="AA51" s="1">
        <f>IF(P51=1,$O$3,IF(P51=2,$O$4,$O$5))</f>
        <v>0</v>
      </c>
    </row>
    <row r="52">
      <c r="A52" s="1" t="s">
        <v>306</v>
      </c>
      <c r="E52" s="27" t="s">
        <v>4411</v>
      </c>
    </row>
    <row r="53" ht="51">
      <c r="A53" s="1" t="s">
        <v>308</v>
      </c>
      <c r="E53" s="33" t="s">
        <v>4787</v>
      </c>
    </row>
    <row r="54">
      <c r="A54" s="1" t="s">
        <v>309</v>
      </c>
      <c r="E54" s="27" t="s">
        <v>330</v>
      </c>
    </row>
    <row r="55">
      <c r="A55" s="1" t="s">
        <v>300</v>
      </c>
      <c r="B55" s="1">
        <v>12</v>
      </c>
      <c r="C55" s="26" t="s">
        <v>3704</v>
      </c>
      <c r="D55" t="s">
        <v>298</v>
      </c>
      <c r="E55" s="27" t="s">
        <v>4413</v>
      </c>
      <c r="F55" s="28" t="s">
        <v>304</v>
      </c>
      <c r="G55" s="29">
        <v>2.1779999999999999</v>
      </c>
      <c r="H55" s="28">
        <v>0</v>
      </c>
      <c r="I55" s="30">
        <f>ROUND(G55*H55,P4)</f>
        <v>0</v>
      </c>
      <c r="L55" s="31">
        <v>0</v>
      </c>
      <c r="M55" s="24">
        <f>ROUND(G55*L55,P4)</f>
        <v>0</v>
      </c>
      <c r="N55" s="25" t="s">
        <v>2659</v>
      </c>
      <c r="O55" s="32">
        <f>M55*AA55</f>
        <v>0</v>
      </c>
      <c r="P55" s="1">
        <v>3</v>
      </c>
      <c r="AA55" s="1">
        <f>IF(P55=1,$O$3,IF(P55=2,$O$4,$O$5))</f>
        <v>0</v>
      </c>
    </row>
    <row r="56">
      <c r="A56" s="1" t="s">
        <v>306</v>
      </c>
      <c r="E56" s="27" t="s">
        <v>4414</v>
      </c>
    </row>
    <row r="57">
      <c r="A57" s="1" t="s">
        <v>308</v>
      </c>
      <c r="E57" s="33" t="s">
        <v>4415</v>
      </c>
    </row>
    <row r="58">
      <c r="A58" s="1" t="s">
        <v>309</v>
      </c>
      <c r="E58" s="27" t="s">
        <v>330</v>
      </c>
    </row>
    <row r="59">
      <c r="A59" s="1" t="s">
        <v>300</v>
      </c>
      <c r="B59" s="1">
        <v>13</v>
      </c>
      <c r="C59" s="26" t="s">
        <v>4416</v>
      </c>
      <c r="D59" t="s">
        <v>298</v>
      </c>
      <c r="E59" s="27" t="s">
        <v>4417</v>
      </c>
      <c r="F59" s="28" t="s">
        <v>304</v>
      </c>
      <c r="G59" s="29">
        <v>0.82999999999999996</v>
      </c>
      <c r="H59" s="28">
        <v>0</v>
      </c>
      <c r="I59" s="30">
        <f>ROUND(G59*H59,P4)</f>
        <v>0</v>
      </c>
      <c r="L59" s="31">
        <v>0</v>
      </c>
      <c r="M59" s="24">
        <f>ROUND(G59*L59,P4)</f>
        <v>0</v>
      </c>
      <c r="N59" s="25" t="s">
        <v>2659</v>
      </c>
      <c r="O59" s="32">
        <f>M59*AA59</f>
        <v>0</v>
      </c>
      <c r="P59" s="1">
        <v>3</v>
      </c>
      <c r="AA59" s="1">
        <f>IF(P59=1,$O$3,IF(P59=2,$O$4,$O$5))</f>
        <v>0</v>
      </c>
    </row>
    <row r="60">
      <c r="A60" s="1" t="s">
        <v>306</v>
      </c>
      <c r="E60" s="27" t="s">
        <v>4414</v>
      </c>
    </row>
    <row r="61">
      <c r="A61" s="1" t="s">
        <v>308</v>
      </c>
      <c r="E61" s="33" t="s">
        <v>4788</v>
      </c>
    </row>
    <row r="62">
      <c r="A62" s="1" t="s">
        <v>309</v>
      </c>
      <c r="E62" s="27" t="s">
        <v>330</v>
      </c>
    </row>
    <row r="63">
      <c r="A63" s="1" t="s">
        <v>300</v>
      </c>
      <c r="B63" s="1">
        <v>14</v>
      </c>
      <c r="C63" s="26" t="s">
        <v>4789</v>
      </c>
      <c r="D63" t="s">
        <v>298</v>
      </c>
      <c r="E63" s="27" t="s">
        <v>4790</v>
      </c>
      <c r="F63" s="28" t="s">
        <v>327</v>
      </c>
      <c r="G63" s="29">
        <v>3</v>
      </c>
      <c r="H63" s="28">
        <v>0</v>
      </c>
      <c r="I63" s="30">
        <f>ROUND(G63*H63,P4)</f>
        <v>0</v>
      </c>
      <c r="L63" s="31">
        <v>0</v>
      </c>
      <c r="M63" s="24">
        <f>ROUND(G63*L63,P4)</f>
        <v>0</v>
      </c>
      <c r="N63" s="25" t="s">
        <v>2659</v>
      </c>
      <c r="O63" s="32">
        <f>M63*AA63</f>
        <v>0</v>
      </c>
      <c r="P63" s="1">
        <v>3</v>
      </c>
      <c r="AA63" s="1">
        <f>IF(P63=1,$O$3,IF(P63=2,$O$4,$O$5))</f>
        <v>0</v>
      </c>
    </row>
    <row r="64">
      <c r="A64" s="1" t="s">
        <v>306</v>
      </c>
      <c r="E64" s="27" t="s">
        <v>4791</v>
      </c>
    </row>
    <row r="65">
      <c r="A65" s="1" t="s">
        <v>308</v>
      </c>
      <c r="E65" s="33" t="s">
        <v>4506</v>
      </c>
    </row>
    <row r="66">
      <c r="A66" s="1" t="s">
        <v>309</v>
      </c>
      <c r="E66" s="27" t="s">
        <v>330</v>
      </c>
    </row>
    <row r="67">
      <c r="A67" s="1" t="s">
        <v>300</v>
      </c>
      <c r="B67" s="1">
        <v>15</v>
      </c>
      <c r="C67" s="26" t="s">
        <v>4420</v>
      </c>
      <c r="D67" t="s">
        <v>298</v>
      </c>
      <c r="E67" s="27" t="s">
        <v>4421</v>
      </c>
      <c r="F67" s="28" t="s">
        <v>350</v>
      </c>
      <c r="G67" s="29">
        <v>6</v>
      </c>
      <c r="H67" s="28">
        <v>0</v>
      </c>
      <c r="I67" s="30">
        <f>ROUND(G67*H67,P4)</f>
        <v>0</v>
      </c>
      <c r="L67" s="31">
        <v>0</v>
      </c>
      <c r="M67" s="24">
        <f>ROUND(G67*L67,P4)</f>
        <v>0</v>
      </c>
      <c r="N67" s="25" t="s">
        <v>780</v>
      </c>
      <c r="O67" s="32">
        <f>M67*AA67</f>
        <v>0</v>
      </c>
      <c r="P67" s="1">
        <v>3</v>
      </c>
      <c r="AA67" s="1">
        <f>IF(P67=1,$O$3,IF(P67=2,$O$4,$O$5))</f>
        <v>0</v>
      </c>
    </row>
    <row r="68" ht="25.5">
      <c r="A68" s="1" t="s">
        <v>306</v>
      </c>
      <c r="E68" s="27" t="s">
        <v>4422</v>
      </c>
    </row>
    <row r="69">
      <c r="A69" s="1" t="s">
        <v>308</v>
      </c>
      <c r="E69" s="33" t="s">
        <v>4423</v>
      </c>
    </row>
    <row r="70" ht="38.25">
      <c r="A70" s="1" t="s">
        <v>309</v>
      </c>
      <c r="E70" s="27" t="s">
        <v>4424</v>
      </c>
    </row>
    <row r="71">
      <c r="A71" s="1" t="s">
        <v>297</v>
      </c>
      <c r="C71" s="22" t="s">
        <v>923</v>
      </c>
      <c r="E71" s="23" t="s">
        <v>3729</v>
      </c>
      <c r="L71" s="24">
        <f>SUMIFS(L72:L91,A72:A91,"P")</f>
        <v>0</v>
      </c>
      <c r="M71" s="24">
        <f>SUMIFS(M72:M91,A72:A91,"P")</f>
        <v>0</v>
      </c>
      <c r="N71" s="25"/>
    </row>
    <row r="72">
      <c r="A72" s="1" t="s">
        <v>300</v>
      </c>
      <c r="B72" s="1">
        <v>16</v>
      </c>
      <c r="C72" s="26" t="s">
        <v>4219</v>
      </c>
      <c r="D72" t="s">
        <v>298</v>
      </c>
      <c r="E72" s="27" t="s">
        <v>4220</v>
      </c>
      <c r="F72" s="28" t="s">
        <v>327</v>
      </c>
      <c r="G72" s="29">
        <v>1.554</v>
      </c>
      <c r="H72" s="28">
        <v>0</v>
      </c>
      <c r="I72" s="30">
        <f>ROUND(G72*H72,P4)</f>
        <v>0</v>
      </c>
      <c r="L72" s="31">
        <v>0</v>
      </c>
      <c r="M72" s="24">
        <f>ROUND(G72*L72,P4)</f>
        <v>0</v>
      </c>
      <c r="N72" s="25" t="s">
        <v>2659</v>
      </c>
      <c r="O72" s="32">
        <f>M72*AA72</f>
        <v>0</v>
      </c>
      <c r="P72" s="1">
        <v>3</v>
      </c>
      <c r="AA72" s="1">
        <f>IF(P72=1,$O$3,IF(P72=2,$O$4,$O$5))</f>
        <v>0</v>
      </c>
    </row>
    <row r="73">
      <c r="A73" s="1" t="s">
        <v>306</v>
      </c>
      <c r="E73" s="27" t="s">
        <v>4425</v>
      </c>
    </row>
    <row r="74" ht="51">
      <c r="A74" s="1" t="s">
        <v>308</v>
      </c>
      <c r="E74" s="33" t="s">
        <v>4426</v>
      </c>
    </row>
    <row r="75">
      <c r="A75" s="1" t="s">
        <v>309</v>
      </c>
      <c r="E75" s="27" t="s">
        <v>330</v>
      </c>
    </row>
    <row r="76">
      <c r="A76" s="1" t="s">
        <v>300</v>
      </c>
      <c r="B76" s="1">
        <v>17</v>
      </c>
      <c r="C76" s="26" t="s">
        <v>4223</v>
      </c>
      <c r="D76" t="s">
        <v>298</v>
      </c>
      <c r="E76" s="27" t="s">
        <v>4224</v>
      </c>
      <c r="F76" s="28" t="s">
        <v>304</v>
      </c>
      <c r="G76" s="29">
        <v>0.37</v>
      </c>
      <c r="H76" s="28">
        <v>0</v>
      </c>
      <c r="I76" s="30">
        <f>ROUND(G76*H76,P4)</f>
        <v>0</v>
      </c>
      <c r="L76" s="31">
        <v>0</v>
      </c>
      <c r="M76" s="24">
        <f>ROUND(G76*L76,P4)</f>
        <v>0</v>
      </c>
      <c r="N76" s="25" t="s">
        <v>2659</v>
      </c>
      <c r="O76" s="32">
        <f>M76*AA76</f>
        <v>0</v>
      </c>
      <c r="P76" s="1">
        <v>3</v>
      </c>
      <c r="AA76" s="1">
        <f>IF(P76=1,$O$3,IF(P76=2,$O$4,$O$5))</f>
        <v>0</v>
      </c>
    </row>
    <row r="77">
      <c r="A77" s="1" t="s">
        <v>306</v>
      </c>
      <c r="E77" s="27" t="s">
        <v>4427</v>
      </c>
    </row>
    <row r="78">
      <c r="A78" s="1" t="s">
        <v>308</v>
      </c>
      <c r="E78" s="33" t="s">
        <v>4428</v>
      </c>
    </row>
    <row r="79">
      <c r="A79" s="1" t="s">
        <v>309</v>
      </c>
      <c r="E79" s="27" t="s">
        <v>330</v>
      </c>
    </row>
    <row r="80">
      <c r="A80" s="1" t="s">
        <v>300</v>
      </c>
      <c r="B80" s="1">
        <v>18</v>
      </c>
      <c r="C80" s="26" t="s">
        <v>4429</v>
      </c>
      <c r="D80" t="s">
        <v>298</v>
      </c>
      <c r="E80" s="27" t="s">
        <v>4430</v>
      </c>
      <c r="F80" s="28" t="s">
        <v>327</v>
      </c>
      <c r="G80" s="29">
        <v>4.3559999999999999</v>
      </c>
      <c r="H80" s="28">
        <v>0</v>
      </c>
      <c r="I80" s="30">
        <f>ROUND(G80*H80,P4)</f>
        <v>0</v>
      </c>
      <c r="L80" s="31">
        <v>0</v>
      </c>
      <c r="M80" s="24">
        <f>ROUND(G80*L80,P4)</f>
        <v>0</v>
      </c>
      <c r="N80" s="25" t="s">
        <v>2659</v>
      </c>
      <c r="O80" s="32">
        <f>M80*AA80</f>
        <v>0</v>
      </c>
      <c r="P80" s="1">
        <v>3</v>
      </c>
      <c r="AA80" s="1">
        <f>IF(P80=1,$O$3,IF(P80=2,$O$4,$O$5))</f>
        <v>0</v>
      </c>
    </row>
    <row r="81">
      <c r="A81" s="1" t="s">
        <v>306</v>
      </c>
      <c r="E81" s="27" t="s">
        <v>4431</v>
      </c>
    </row>
    <row r="82" ht="51">
      <c r="A82" s="1" t="s">
        <v>308</v>
      </c>
      <c r="E82" s="33" t="s">
        <v>4432</v>
      </c>
    </row>
    <row r="83">
      <c r="A83" s="1" t="s">
        <v>309</v>
      </c>
      <c r="E83" s="27" t="s">
        <v>330</v>
      </c>
    </row>
    <row r="84">
      <c r="A84" s="1" t="s">
        <v>300</v>
      </c>
      <c r="B84" s="1">
        <v>19</v>
      </c>
      <c r="C84" s="26" t="s">
        <v>4433</v>
      </c>
      <c r="D84" t="s">
        <v>298</v>
      </c>
      <c r="E84" s="27" t="s">
        <v>4434</v>
      </c>
      <c r="F84" s="28" t="s">
        <v>1488</v>
      </c>
      <c r="G84" s="29">
        <v>378.83800000000002</v>
      </c>
      <c r="H84" s="28">
        <v>0</v>
      </c>
      <c r="I84" s="30">
        <f>ROUND(G84*H84,P4)</f>
        <v>0</v>
      </c>
      <c r="L84" s="31">
        <v>0</v>
      </c>
      <c r="M84" s="24">
        <f>ROUND(G84*L84,P4)</f>
        <v>0</v>
      </c>
      <c r="N84" s="25" t="s">
        <v>2659</v>
      </c>
      <c r="O84" s="32">
        <f>M84*AA84</f>
        <v>0</v>
      </c>
      <c r="P84" s="1">
        <v>3</v>
      </c>
      <c r="AA84" s="1">
        <f>IF(P84=1,$O$3,IF(P84=2,$O$4,$O$5))</f>
        <v>0</v>
      </c>
    </row>
    <row r="85">
      <c r="A85" s="1" t="s">
        <v>306</v>
      </c>
      <c r="E85" s="27" t="s">
        <v>4435</v>
      </c>
    </row>
    <row r="86" ht="51">
      <c r="A86" s="1" t="s">
        <v>308</v>
      </c>
      <c r="E86" s="33" t="s">
        <v>4436</v>
      </c>
    </row>
    <row r="87">
      <c r="A87" s="1" t="s">
        <v>309</v>
      </c>
      <c r="E87" s="27" t="s">
        <v>330</v>
      </c>
    </row>
    <row r="88">
      <c r="A88" s="1" t="s">
        <v>300</v>
      </c>
      <c r="B88" s="1">
        <v>20</v>
      </c>
      <c r="C88" s="26" t="s">
        <v>4441</v>
      </c>
      <c r="D88" t="s">
        <v>298</v>
      </c>
      <c r="E88" s="27" t="s">
        <v>4442</v>
      </c>
      <c r="F88" s="28" t="s">
        <v>327</v>
      </c>
      <c r="G88" s="29">
        <v>26.134</v>
      </c>
      <c r="H88" s="28">
        <v>0</v>
      </c>
      <c r="I88" s="30">
        <f>ROUND(G88*H88,P4)</f>
        <v>0</v>
      </c>
      <c r="L88" s="31">
        <v>0</v>
      </c>
      <c r="M88" s="24">
        <f>ROUND(G88*L88,P4)</f>
        <v>0</v>
      </c>
      <c r="N88" s="25" t="s">
        <v>2659</v>
      </c>
      <c r="O88" s="32">
        <f>M88*AA88</f>
        <v>0</v>
      </c>
      <c r="P88" s="1">
        <v>3</v>
      </c>
      <c r="AA88" s="1">
        <f>IF(P88=1,$O$3,IF(P88=2,$O$4,$O$5))</f>
        <v>0</v>
      </c>
    </row>
    <row r="89">
      <c r="A89" s="1" t="s">
        <v>306</v>
      </c>
      <c r="E89" s="27" t="s">
        <v>4443</v>
      </c>
    </row>
    <row r="90" ht="25.5">
      <c r="A90" s="1" t="s">
        <v>308</v>
      </c>
      <c r="E90" s="33" t="s">
        <v>4792</v>
      </c>
    </row>
    <row r="91">
      <c r="A91" s="1" t="s">
        <v>309</v>
      </c>
      <c r="E91" s="27" t="s">
        <v>330</v>
      </c>
    </row>
    <row r="92">
      <c r="A92" s="1" t="s">
        <v>297</v>
      </c>
      <c r="C92" s="22" t="s">
        <v>344</v>
      </c>
      <c r="E92" s="23" t="s">
        <v>345</v>
      </c>
      <c r="L92" s="24">
        <f>SUMIFS(L93:L116,A93:A116,"P")</f>
        <v>0</v>
      </c>
      <c r="M92" s="24">
        <f>SUMIFS(M93:M116,A93:A116,"P")</f>
        <v>0</v>
      </c>
      <c r="N92" s="25"/>
    </row>
    <row r="93">
      <c r="A93" s="1" t="s">
        <v>300</v>
      </c>
      <c r="B93" s="1">
        <v>21</v>
      </c>
      <c r="C93" s="26" t="s">
        <v>3399</v>
      </c>
      <c r="D93" t="s">
        <v>323</v>
      </c>
      <c r="E93" s="27" t="s">
        <v>3400</v>
      </c>
      <c r="F93" s="28" t="s">
        <v>327</v>
      </c>
      <c r="G93" s="29">
        <v>14.965</v>
      </c>
      <c r="H93" s="28">
        <v>0</v>
      </c>
      <c r="I93" s="30">
        <f>ROUND(G93*H93,P4)</f>
        <v>0</v>
      </c>
      <c r="L93" s="31">
        <v>0</v>
      </c>
      <c r="M93" s="24">
        <f>ROUND(G93*L93,P4)</f>
        <v>0</v>
      </c>
      <c r="N93" s="25" t="s">
        <v>2659</v>
      </c>
      <c r="O93" s="32">
        <f>M93*AA93</f>
        <v>0</v>
      </c>
      <c r="P93" s="1">
        <v>3</v>
      </c>
      <c r="AA93" s="1">
        <f>IF(P93=1,$O$3,IF(P93=2,$O$4,$O$5))</f>
        <v>0</v>
      </c>
    </row>
    <row r="94">
      <c r="A94" s="1" t="s">
        <v>306</v>
      </c>
      <c r="E94" s="27" t="s">
        <v>4793</v>
      </c>
    </row>
    <row r="95" ht="51">
      <c r="A95" s="1" t="s">
        <v>308</v>
      </c>
      <c r="E95" s="33" t="s">
        <v>4794</v>
      </c>
    </row>
    <row r="96">
      <c r="A96" s="1" t="s">
        <v>309</v>
      </c>
      <c r="E96" s="27" t="s">
        <v>330</v>
      </c>
    </row>
    <row r="97">
      <c r="A97" s="1" t="s">
        <v>300</v>
      </c>
      <c r="B97" s="1">
        <v>22</v>
      </c>
      <c r="C97" s="26" t="s">
        <v>3399</v>
      </c>
      <c r="D97" t="s">
        <v>336</v>
      </c>
      <c r="E97" s="27" t="s">
        <v>3400</v>
      </c>
      <c r="F97" s="28" t="s">
        <v>327</v>
      </c>
      <c r="G97" s="29">
        <v>6.1500000000000004</v>
      </c>
      <c r="H97" s="28">
        <v>0</v>
      </c>
      <c r="I97" s="30">
        <f>ROUND(G97*H97,P4)</f>
        <v>0</v>
      </c>
      <c r="L97" s="31">
        <v>0</v>
      </c>
      <c r="M97" s="24">
        <f>ROUND(G97*L97,P4)</f>
        <v>0</v>
      </c>
      <c r="N97" s="25" t="s">
        <v>2659</v>
      </c>
      <c r="O97" s="32">
        <f>M97*AA97</f>
        <v>0</v>
      </c>
      <c r="P97" s="1">
        <v>3</v>
      </c>
      <c r="AA97" s="1">
        <f>IF(P97=1,$O$3,IF(P97=2,$O$4,$O$5))</f>
        <v>0</v>
      </c>
    </row>
    <row r="98">
      <c r="A98" s="1" t="s">
        <v>306</v>
      </c>
      <c r="E98" s="27" t="s">
        <v>4564</v>
      </c>
    </row>
    <row r="99" ht="127.5">
      <c r="A99" s="1" t="s">
        <v>308</v>
      </c>
      <c r="E99" s="33" t="s">
        <v>4795</v>
      </c>
    </row>
    <row r="100">
      <c r="A100" s="1" t="s">
        <v>309</v>
      </c>
      <c r="E100" s="27" t="s">
        <v>330</v>
      </c>
    </row>
    <row r="101">
      <c r="A101" s="1" t="s">
        <v>300</v>
      </c>
      <c r="B101" s="1">
        <v>23</v>
      </c>
      <c r="C101" s="26" t="s">
        <v>4566</v>
      </c>
      <c r="D101" t="s">
        <v>298</v>
      </c>
      <c r="E101" s="27" t="s">
        <v>4567</v>
      </c>
      <c r="F101" s="28" t="s">
        <v>327</v>
      </c>
      <c r="G101" s="29">
        <v>3.0800000000000001</v>
      </c>
      <c r="H101" s="28">
        <v>0</v>
      </c>
      <c r="I101" s="30">
        <f>ROUND(G101*H101,P4)</f>
        <v>0</v>
      </c>
      <c r="L101" s="31">
        <v>0</v>
      </c>
      <c r="M101" s="24">
        <f>ROUND(G101*L101,P4)</f>
        <v>0</v>
      </c>
      <c r="N101" s="25" t="s">
        <v>2659</v>
      </c>
      <c r="O101" s="32">
        <f>M101*AA101</f>
        <v>0</v>
      </c>
      <c r="P101" s="1">
        <v>3</v>
      </c>
      <c r="AA101" s="1">
        <f>IF(P101=1,$O$3,IF(P101=2,$O$4,$O$5))</f>
        <v>0</v>
      </c>
    </row>
    <row r="102">
      <c r="A102" s="1" t="s">
        <v>306</v>
      </c>
      <c r="E102" s="27" t="s">
        <v>4568</v>
      </c>
    </row>
    <row r="103" ht="25.5">
      <c r="A103" s="1" t="s">
        <v>308</v>
      </c>
      <c r="E103" s="33" t="s">
        <v>4796</v>
      </c>
    </row>
    <row r="104">
      <c r="A104" s="1" t="s">
        <v>309</v>
      </c>
      <c r="E104" s="27" t="s">
        <v>330</v>
      </c>
    </row>
    <row r="105">
      <c r="A105" s="1" t="s">
        <v>300</v>
      </c>
      <c r="B105" s="1">
        <v>24</v>
      </c>
      <c r="C105" s="26" t="s">
        <v>4247</v>
      </c>
      <c r="D105" t="s">
        <v>298</v>
      </c>
      <c r="E105" s="27" t="s">
        <v>4248</v>
      </c>
      <c r="F105" s="28" t="s">
        <v>327</v>
      </c>
      <c r="G105" s="29">
        <v>346.60700000000003</v>
      </c>
      <c r="H105" s="28">
        <v>0</v>
      </c>
      <c r="I105" s="30">
        <f>ROUND(G105*H105,P4)</f>
        <v>0</v>
      </c>
      <c r="L105" s="31">
        <v>0</v>
      </c>
      <c r="M105" s="24">
        <f>ROUND(G105*L105,P4)</f>
        <v>0</v>
      </c>
      <c r="N105" s="25" t="s">
        <v>2659</v>
      </c>
      <c r="O105" s="32">
        <f>M105*AA105</f>
        <v>0</v>
      </c>
      <c r="P105" s="1">
        <v>3</v>
      </c>
      <c r="AA105" s="1">
        <f>IF(P105=1,$O$3,IF(P105=2,$O$4,$O$5))</f>
        <v>0</v>
      </c>
    </row>
    <row r="106">
      <c r="A106" s="1" t="s">
        <v>306</v>
      </c>
      <c r="E106" s="27" t="s">
        <v>4249</v>
      </c>
    </row>
    <row r="107" ht="25.5">
      <c r="A107" s="1" t="s">
        <v>308</v>
      </c>
      <c r="E107" s="33" t="s">
        <v>4797</v>
      </c>
    </row>
    <row r="108">
      <c r="A108" s="1" t="s">
        <v>309</v>
      </c>
      <c r="E108" s="27" t="s">
        <v>330</v>
      </c>
    </row>
    <row r="109">
      <c r="A109" s="1" t="s">
        <v>300</v>
      </c>
      <c r="B109" s="1">
        <v>25</v>
      </c>
      <c r="C109" s="26" t="s">
        <v>4452</v>
      </c>
      <c r="D109" t="s">
        <v>298</v>
      </c>
      <c r="E109" s="27" t="s">
        <v>4453</v>
      </c>
      <c r="F109" s="28" t="s">
        <v>327</v>
      </c>
      <c r="G109" s="29">
        <v>2.25</v>
      </c>
      <c r="H109" s="28">
        <v>0</v>
      </c>
      <c r="I109" s="30">
        <f>ROUND(G109*H109,P4)</f>
        <v>0</v>
      </c>
      <c r="L109" s="31">
        <v>0</v>
      </c>
      <c r="M109" s="24">
        <f>ROUND(G109*L109,P4)</f>
        <v>0</v>
      </c>
      <c r="N109" s="25" t="s">
        <v>2659</v>
      </c>
      <c r="O109" s="32">
        <f>M109*AA109</f>
        <v>0</v>
      </c>
      <c r="P109" s="1">
        <v>3</v>
      </c>
      <c r="AA109" s="1">
        <f>IF(P109=1,$O$3,IF(P109=2,$O$4,$O$5))</f>
        <v>0</v>
      </c>
    </row>
    <row r="110">
      <c r="A110" s="1" t="s">
        <v>306</v>
      </c>
      <c r="E110" s="27" t="s">
        <v>4798</v>
      </c>
    </row>
    <row r="111" ht="51">
      <c r="A111" s="1" t="s">
        <v>308</v>
      </c>
      <c r="E111" s="33" t="s">
        <v>4799</v>
      </c>
    </row>
    <row r="112">
      <c r="A112" s="1" t="s">
        <v>309</v>
      </c>
      <c r="E112" s="27" t="s">
        <v>330</v>
      </c>
    </row>
    <row r="113">
      <c r="A113" s="1" t="s">
        <v>300</v>
      </c>
      <c r="B113" s="1">
        <v>26</v>
      </c>
      <c r="C113" s="26" t="s">
        <v>3408</v>
      </c>
      <c r="D113" t="s">
        <v>298</v>
      </c>
      <c r="E113" s="27" t="s">
        <v>3409</v>
      </c>
      <c r="F113" s="28" t="s">
        <v>327</v>
      </c>
      <c r="G113" s="29">
        <v>9.0009999999999994</v>
      </c>
      <c r="H113" s="28">
        <v>0</v>
      </c>
      <c r="I113" s="30">
        <f>ROUND(G113*H113,P4)</f>
        <v>0</v>
      </c>
      <c r="L113" s="31">
        <v>0</v>
      </c>
      <c r="M113" s="24">
        <f>ROUND(G113*L113,P4)</f>
        <v>0</v>
      </c>
      <c r="N113" s="25" t="s">
        <v>2659</v>
      </c>
      <c r="O113" s="32">
        <f>M113*AA113</f>
        <v>0</v>
      </c>
      <c r="P113" s="1">
        <v>3</v>
      </c>
      <c r="AA113" s="1">
        <f>IF(P113=1,$O$3,IF(P113=2,$O$4,$O$5))</f>
        <v>0</v>
      </c>
    </row>
    <row r="114">
      <c r="A114" s="1" t="s">
        <v>306</v>
      </c>
      <c r="E114" s="27" t="s">
        <v>4513</v>
      </c>
    </row>
    <row r="115" ht="127.5">
      <c r="A115" s="1" t="s">
        <v>308</v>
      </c>
      <c r="E115" s="33" t="s">
        <v>4800</v>
      </c>
    </row>
    <row r="116">
      <c r="A116" s="1" t="s">
        <v>309</v>
      </c>
      <c r="E116" s="27" t="s">
        <v>330</v>
      </c>
    </row>
    <row r="117">
      <c r="A117" s="1" t="s">
        <v>297</v>
      </c>
      <c r="C117" s="22" t="s">
        <v>351</v>
      </c>
      <c r="E117" s="23" t="s">
        <v>352</v>
      </c>
      <c r="L117" s="24">
        <f>SUMIFS(L118:L121,A118:A121,"P")</f>
        <v>0</v>
      </c>
      <c r="M117" s="24">
        <f>SUMIFS(M118:M121,A118:A121,"P")</f>
        <v>0</v>
      </c>
      <c r="N117" s="25"/>
    </row>
    <row r="118">
      <c r="A118" s="1" t="s">
        <v>300</v>
      </c>
      <c r="B118" s="1">
        <v>27</v>
      </c>
      <c r="C118" s="26" t="s">
        <v>4259</v>
      </c>
      <c r="D118" t="s">
        <v>298</v>
      </c>
      <c r="E118" s="27" t="s">
        <v>4260</v>
      </c>
      <c r="F118" s="28" t="s">
        <v>327</v>
      </c>
      <c r="G118" s="29">
        <v>3.0310000000000001</v>
      </c>
      <c r="H118" s="28">
        <v>0</v>
      </c>
      <c r="I118" s="30">
        <f>ROUND(G118*H118,P4)</f>
        <v>0</v>
      </c>
      <c r="L118" s="31">
        <v>0</v>
      </c>
      <c r="M118" s="24">
        <f>ROUND(G118*L118,P4)</f>
        <v>0</v>
      </c>
      <c r="N118" s="25" t="s">
        <v>2659</v>
      </c>
      <c r="O118" s="32">
        <f>M118*AA118</f>
        <v>0</v>
      </c>
      <c r="P118" s="1">
        <v>3</v>
      </c>
      <c r="AA118" s="1">
        <f>IF(P118=1,$O$3,IF(P118=2,$O$4,$O$5))</f>
        <v>0</v>
      </c>
    </row>
    <row r="119" ht="25.5">
      <c r="A119" s="1" t="s">
        <v>306</v>
      </c>
      <c r="E119" s="27" t="s">
        <v>4576</v>
      </c>
    </row>
    <row r="120" ht="25.5">
      <c r="A120" s="1" t="s">
        <v>308</v>
      </c>
      <c r="E120" s="33" t="s">
        <v>4801</v>
      </c>
    </row>
    <row r="121">
      <c r="A121" s="1" t="s">
        <v>309</v>
      </c>
      <c r="E121" s="27" t="s">
        <v>330</v>
      </c>
    </row>
    <row r="122">
      <c r="A122" s="1" t="s">
        <v>297</v>
      </c>
      <c r="C122" s="22" t="s">
        <v>355</v>
      </c>
      <c r="E122" s="23" t="s">
        <v>356</v>
      </c>
      <c r="L122" s="24">
        <f>SUMIFS(L123:L134,A123:A134,"P")</f>
        <v>0</v>
      </c>
      <c r="M122" s="24">
        <f>SUMIFS(M123:M134,A123:A134,"P")</f>
        <v>0</v>
      </c>
      <c r="N122" s="25"/>
    </row>
    <row r="123" ht="25.5">
      <c r="A123" s="1" t="s">
        <v>300</v>
      </c>
      <c r="B123" s="1">
        <v>28</v>
      </c>
      <c r="C123" s="26" t="s">
        <v>4458</v>
      </c>
      <c r="D123" t="s">
        <v>298</v>
      </c>
      <c r="E123" s="27" t="s">
        <v>4459</v>
      </c>
      <c r="F123" s="28" t="s">
        <v>350</v>
      </c>
      <c r="G123" s="29">
        <v>122.51600000000001</v>
      </c>
      <c r="H123" s="28">
        <v>0</v>
      </c>
      <c r="I123" s="30">
        <f>ROUND(G123*H123,P4)</f>
        <v>0</v>
      </c>
      <c r="L123" s="31">
        <v>0</v>
      </c>
      <c r="M123" s="24">
        <f>ROUND(G123*L123,P4)</f>
        <v>0</v>
      </c>
      <c r="N123" s="25" t="s">
        <v>2659</v>
      </c>
      <c r="O123" s="32">
        <f>M123*AA123</f>
        <v>0</v>
      </c>
      <c r="P123" s="1">
        <v>3</v>
      </c>
      <c r="AA123" s="1">
        <f>IF(P123=1,$O$3,IF(P123=2,$O$4,$O$5))</f>
        <v>0</v>
      </c>
    </row>
    <row r="124">
      <c r="A124" s="1" t="s">
        <v>306</v>
      </c>
      <c r="E124" s="27" t="s">
        <v>4515</v>
      </c>
    </row>
    <row r="125" ht="63.75">
      <c r="A125" s="1" t="s">
        <v>308</v>
      </c>
      <c r="E125" s="33" t="s">
        <v>4802</v>
      </c>
    </row>
    <row r="126">
      <c r="A126" s="1" t="s">
        <v>309</v>
      </c>
      <c r="E126" s="27" t="s">
        <v>330</v>
      </c>
    </row>
    <row r="127" ht="25.5">
      <c r="A127" s="1" t="s">
        <v>300</v>
      </c>
      <c r="B127" s="1">
        <v>29</v>
      </c>
      <c r="C127" s="26" t="s">
        <v>4267</v>
      </c>
      <c r="D127" t="s">
        <v>298</v>
      </c>
      <c r="E127" s="27" t="s">
        <v>4268</v>
      </c>
      <c r="F127" s="28" t="s">
        <v>350</v>
      </c>
      <c r="G127" s="29">
        <v>7.8129999999999997</v>
      </c>
      <c r="H127" s="28">
        <v>0</v>
      </c>
      <c r="I127" s="30">
        <f>ROUND(G127*H127,P4)</f>
        <v>0</v>
      </c>
      <c r="L127" s="31">
        <v>0</v>
      </c>
      <c r="M127" s="24">
        <f>ROUND(G127*L127,P4)</f>
        <v>0</v>
      </c>
      <c r="N127" s="25" t="s">
        <v>2659</v>
      </c>
      <c r="O127" s="32">
        <f>M127*AA127</f>
        <v>0</v>
      </c>
      <c r="P127" s="1">
        <v>3</v>
      </c>
      <c r="AA127" s="1">
        <f>IF(P127=1,$O$3,IF(P127=2,$O$4,$O$5))</f>
        <v>0</v>
      </c>
    </row>
    <row r="128">
      <c r="A128" s="1" t="s">
        <v>306</v>
      </c>
      <c r="E128" s="27" t="s">
        <v>4803</v>
      </c>
    </row>
    <row r="129" ht="51">
      <c r="A129" s="1" t="s">
        <v>308</v>
      </c>
      <c r="E129" s="33" t="s">
        <v>4804</v>
      </c>
    </row>
    <row r="130">
      <c r="A130" s="1" t="s">
        <v>309</v>
      </c>
      <c r="E130" s="27" t="s">
        <v>330</v>
      </c>
    </row>
    <row r="131">
      <c r="A131" s="1" t="s">
        <v>300</v>
      </c>
      <c r="B131" s="1">
        <v>30</v>
      </c>
      <c r="C131" s="26" t="s">
        <v>4271</v>
      </c>
      <c r="D131" t="s">
        <v>298</v>
      </c>
      <c r="E131" s="27" t="s">
        <v>4272</v>
      </c>
      <c r="F131" s="28" t="s">
        <v>350</v>
      </c>
      <c r="G131" s="29">
        <v>7.8129999999999997</v>
      </c>
      <c r="H131" s="28">
        <v>0</v>
      </c>
      <c r="I131" s="30">
        <f>ROUND(G131*H131,P4)</f>
        <v>0</v>
      </c>
      <c r="L131" s="31">
        <v>0</v>
      </c>
      <c r="M131" s="24">
        <f>ROUND(G131*L131,P4)</f>
        <v>0</v>
      </c>
      <c r="N131" s="25" t="s">
        <v>2659</v>
      </c>
      <c r="O131" s="32">
        <f>M131*AA131</f>
        <v>0</v>
      </c>
      <c r="P131" s="1">
        <v>3</v>
      </c>
      <c r="AA131" s="1">
        <f>IF(P131=1,$O$3,IF(P131=2,$O$4,$O$5))</f>
        <v>0</v>
      </c>
    </row>
    <row r="132">
      <c r="A132" s="1" t="s">
        <v>306</v>
      </c>
      <c r="E132" s="27" t="s">
        <v>4464</v>
      </c>
    </row>
    <row r="133" ht="51">
      <c r="A133" s="1" t="s">
        <v>308</v>
      </c>
      <c r="E133" s="33" t="s">
        <v>4804</v>
      </c>
    </row>
    <row r="134">
      <c r="A134" s="1" t="s">
        <v>309</v>
      </c>
      <c r="E134" s="27" t="s">
        <v>330</v>
      </c>
    </row>
    <row r="135">
      <c r="A135" s="1" t="s">
        <v>297</v>
      </c>
      <c r="C135" s="22" t="s">
        <v>643</v>
      </c>
      <c r="E135" s="23" t="s">
        <v>3134</v>
      </c>
      <c r="L135" s="24">
        <f>SUMIFS(L136:L151,A136:A151,"P")</f>
        <v>0</v>
      </c>
      <c r="M135" s="24">
        <f>SUMIFS(M136:M151,A136:A151,"P")</f>
        <v>0</v>
      </c>
      <c r="N135" s="25"/>
    </row>
    <row r="136">
      <c r="A136" s="1" t="s">
        <v>300</v>
      </c>
      <c r="B136" s="1">
        <v>31</v>
      </c>
      <c r="C136" s="26" t="s">
        <v>4310</v>
      </c>
      <c r="D136" t="s">
        <v>298</v>
      </c>
      <c r="E136" s="27" t="s">
        <v>4311</v>
      </c>
      <c r="F136" s="28" t="s">
        <v>327</v>
      </c>
      <c r="G136" s="29">
        <v>105.105</v>
      </c>
      <c r="H136" s="28">
        <v>0</v>
      </c>
      <c r="I136" s="30">
        <f>ROUND(G136*H136,P4)</f>
        <v>0</v>
      </c>
      <c r="L136" s="31">
        <v>0</v>
      </c>
      <c r="M136" s="24">
        <f>ROUND(G136*L136,P4)</f>
        <v>0</v>
      </c>
      <c r="N136" s="25" t="s">
        <v>2659</v>
      </c>
      <c r="O136" s="32">
        <f>M136*AA136</f>
        <v>0</v>
      </c>
      <c r="P136" s="1">
        <v>3</v>
      </c>
      <c r="AA136" s="1">
        <f>IF(P136=1,$O$3,IF(P136=2,$O$4,$O$5))</f>
        <v>0</v>
      </c>
    </row>
    <row r="137" ht="25.5">
      <c r="A137" s="1" t="s">
        <v>306</v>
      </c>
      <c r="E137" s="27" t="s">
        <v>4805</v>
      </c>
    </row>
    <row r="138" ht="76.5">
      <c r="A138" s="1" t="s">
        <v>308</v>
      </c>
      <c r="E138" s="33" t="s">
        <v>4806</v>
      </c>
    </row>
    <row r="139">
      <c r="A139" s="1" t="s">
        <v>309</v>
      </c>
      <c r="E139" s="27" t="s">
        <v>330</v>
      </c>
    </row>
    <row r="140">
      <c r="A140" s="1" t="s">
        <v>300</v>
      </c>
      <c r="B140" s="1">
        <v>32</v>
      </c>
      <c r="C140" s="26" t="s">
        <v>4314</v>
      </c>
      <c r="D140" t="s">
        <v>298</v>
      </c>
      <c r="E140" s="27" t="s">
        <v>4315</v>
      </c>
      <c r="F140" s="28" t="s">
        <v>327</v>
      </c>
      <c r="G140" s="29">
        <v>0.10000000000000001</v>
      </c>
      <c r="H140" s="28">
        <v>0</v>
      </c>
      <c r="I140" s="30">
        <f>ROUND(G140*H140,P4)</f>
        <v>0</v>
      </c>
      <c r="L140" s="31">
        <v>0</v>
      </c>
      <c r="M140" s="24">
        <f>ROUND(G140*L140,P4)</f>
        <v>0</v>
      </c>
      <c r="N140" s="25" t="s">
        <v>2659</v>
      </c>
      <c r="O140" s="32">
        <f>M140*AA140</f>
        <v>0</v>
      </c>
      <c r="P140" s="1">
        <v>3</v>
      </c>
      <c r="AA140" s="1">
        <f>IF(P140=1,$O$3,IF(P140=2,$O$4,$O$5))</f>
        <v>0</v>
      </c>
    </row>
    <row r="141">
      <c r="A141" s="1" t="s">
        <v>306</v>
      </c>
      <c r="E141" s="27" t="s">
        <v>4523</v>
      </c>
    </row>
    <row r="142">
      <c r="A142" s="1" t="s">
        <v>308</v>
      </c>
      <c r="E142" s="33" t="s">
        <v>4313</v>
      </c>
    </row>
    <row r="143">
      <c r="A143" s="1" t="s">
        <v>309</v>
      </c>
      <c r="E143" s="27" t="s">
        <v>330</v>
      </c>
    </row>
    <row r="144">
      <c r="A144" s="1" t="s">
        <v>300</v>
      </c>
      <c r="B144" s="1">
        <v>33</v>
      </c>
      <c r="C144" s="26" t="s">
        <v>4489</v>
      </c>
      <c r="D144" t="s">
        <v>298</v>
      </c>
      <c r="E144" s="27" t="s">
        <v>4490</v>
      </c>
      <c r="F144" s="28" t="s">
        <v>350</v>
      </c>
      <c r="G144" s="29">
        <v>34.271000000000001</v>
      </c>
      <c r="H144" s="28">
        <v>0</v>
      </c>
      <c r="I144" s="30">
        <f>ROUND(G144*H144,P4)</f>
        <v>0</v>
      </c>
      <c r="L144" s="31">
        <v>0</v>
      </c>
      <c r="M144" s="24">
        <f>ROUND(G144*L144,P4)</f>
        <v>0</v>
      </c>
      <c r="N144" s="25" t="s">
        <v>2659</v>
      </c>
      <c r="O144" s="32">
        <f>M144*AA144</f>
        <v>0</v>
      </c>
      <c r="P144" s="1">
        <v>3</v>
      </c>
      <c r="AA144" s="1">
        <f>IF(P144=1,$O$3,IF(P144=2,$O$4,$O$5))</f>
        <v>0</v>
      </c>
    </row>
    <row r="145" ht="25.5">
      <c r="A145" s="1" t="s">
        <v>306</v>
      </c>
      <c r="E145" s="27" t="s">
        <v>4807</v>
      </c>
    </row>
    <row r="146" ht="25.5">
      <c r="A146" s="1" t="s">
        <v>308</v>
      </c>
      <c r="E146" s="33" t="s">
        <v>4808</v>
      </c>
    </row>
    <row r="147">
      <c r="A147" s="1" t="s">
        <v>309</v>
      </c>
      <c r="E147" s="27" t="s">
        <v>330</v>
      </c>
    </row>
    <row r="148">
      <c r="A148" s="1" t="s">
        <v>300</v>
      </c>
      <c r="B148" s="1">
        <v>34</v>
      </c>
      <c r="C148" s="26" t="s">
        <v>4317</v>
      </c>
      <c r="D148" t="s">
        <v>298</v>
      </c>
      <c r="E148" s="27" t="s">
        <v>4318</v>
      </c>
      <c r="F148" s="28" t="s">
        <v>359</v>
      </c>
      <c r="G148" s="29">
        <v>2</v>
      </c>
      <c r="H148" s="28">
        <v>0</v>
      </c>
      <c r="I148" s="30">
        <f>ROUND(G148*H148,P4)</f>
        <v>0</v>
      </c>
      <c r="L148" s="31">
        <v>0</v>
      </c>
      <c r="M148" s="24">
        <f>ROUND(G148*L148,P4)</f>
        <v>0</v>
      </c>
      <c r="N148" s="25" t="s">
        <v>780</v>
      </c>
      <c r="O148" s="32">
        <f>M148*AA148</f>
        <v>0</v>
      </c>
      <c r="P148" s="1">
        <v>3</v>
      </c>
      <c r="AA148" s="1">
        <f>IF(P148=1,$O$3,IF(P148=2,$O$4,$O$5))</f>
        <v>0</v>
      </c>
    </row>
    <row r="149">
      <c r="A149" s="1" t="s">
        <v>306</v>
      </c>
      <c r="E149" s="27" t="s">
        <v>4319</v>
      </c>
    </row>
    <row r="150">
      <c r="A150" s="1" t="s">
        <v>308</v>
      </c>
      <c r="E150" s="33" t="s">
        <v>4320</v>
      </c>
    </row>
    <row r="151">
      <c r="A151" s="1" t="s">
        <v>309</v>
      </c>
      <c r="E151" s="27" t="s">
        <v>4321</v>
      </c>
    </row>
    <row r="152">
      <c r="A152" s="1" t="s">
        <v>297</v>
      </c>
      <c r="C152" s="22" t="s">
        <v>1059</v>
      </c>
      <c r="E152" s="23" t="s">
        <v>1060</v>
      </c>
      <c r="L152" s="24">
        <f>SUMIFS(L153:L176,A153:A176,"P")</f>
        <v>0</v>
      </c>
      <c r="M152" s="24">
        <f>SUMIFS(M153:M176,A153:A176,"P")</f>
        <v>0</v>
      </c>
      <c r="N152" s="25"/>
    </row>
    <row r="153" ht="25.5">
      <c r="A153" s="1" t="s">
        <v>300</v>
      </c>
      <c r="B153" s="1">
        <v>35</v>
      </c>
      <c r="C153" s="26" t="s">
        <v>301</v>
      </c>
      <c r="D153" t="s">
        <v>302</v>
      </c>
      <c r="E153" s="27" t="s">
        <v>303</v>
      </c>
      <c r="F153" s="28" t="s">
        <v>304</v>
      </c>
      <c r="G153" s="29">
        <v>321.19999999999999</v>
      </c>
      <c r="H153" s="28">
        <v>0</v>
      </c>
      <c r="I153" s="30">
        <f>ROUND(G153*H153,P4)</f>
        <v>0</v>
      </c>
      <c r="L153" s="31">
        <v>0</v>
      </c>
      <c r="M153" s="24">
        <f>ROUND(G153*L153,P4)</f>
        <v>0</v>
      </c>
      <c r="N153" s="25" t="s">
        <v>305</v>
      </c>
      <c r="O153" s="32">
        <f>M153*AA153</f>
        <v>0</v>
      </c>
      <c r="P153" s="1">
        <v>3</v>
      </c>
      <c r="AA153" s="1">
        <f>IF(P153=1,$O$3,IF(P153=2,$O$4,$O$5))</f>
        <v>0</v>
      </c>
    </row>
    <row r="154">
      <c r="A154" s="1" t="s">
        <v>306</v>
      </c>
      <c r="E154" s="27" t="s">
        <v>307</v>
      </c>
    </row>
    <row r="155" ht="51">
      <c r="A155" s="1" t="s">
        <v>308</v>
      </c>
      <c r="E155" s="33" t="s">
        <v>4809</v>
      </c>
    </row>
    <row r="156" ht="153">
      <c r="A156" s="1" t="s">
        <v>309</v>
      </c>
      <c r="E156" s="27" t="s">
        <v>310</v>
      </c>
    </row>
    <row r="157" ht="25.5">
      <c r="A157" s="1" t="s">
        <v>300</v>
      </c>
      <c r="B157" s="1">
        <v>36</v>
      </c>
      <c r="C157" s="26" t="s">
        <v>1952</v>
      </c>
      <c r="D157" t="s">
        <v>1953</v>
      </c>
      <c r="E157" s="27" t="s">
        <v>1954</v>
      </c>
      <c r="F157" s="28" t="s">
        <v>304</v>
      </c>
      <c r="G157" s="29">
        <v>1</v>
      </c>
      <c r="H157" s="28">
        <v>0</v>
      </c>
      <c r="I157" s="30">
        <f>ROUND(G157*H157,P4)</f>
        <v>0</v>
      </c>
      <c r="L157" s="31">
        <v>0</v>
      </c>
      <c r="M157" s="24">
        <f>ROUND(G157*L157,P4)</f>
        <v>0</v>
      </c>
      <c r="N157" s="25" t="s">
        <v>305</v>
      </c>
      <c r="O157" s="32">
        <f>M157*AA157</f>
        <v>0</v>
      </c>
      <c r="P157" s="1">
        <v>3</v>
      </c>
      <c r="AA157" s="1">
        <f>IF(P157=1,$O$3,IF(P157=2,$O$4,$O$5))</f>
        <v>0</v>
      </c>
    </row>
    <row r="158">
      <c r="A158" s="1" t="s">
        <v>306</v>
      </c>
      <c r="E158" s="27" t="s">
        <v>307</v>
      </c>
    </row>
    <row r="159">
      <c r="A159" s="1" t="s">
        <v>308</v>
      </c>
      <c r="E159" s="33" t="s">
        <v>4391</v>
      </c>
    </row>
    <row r="160" ht="153">
      <c r="A160" s="1" t="s">
        <v>309</v>
      </c>
      <c r="E160" s="27" t="s">
        <v>310</v>
      </c>
    </row>
    <row r="161" ht="25.5">
      <c r="A161" s="1" t="s">
        <v>300</v>
      </c>
      <c r="B161" s="1">
        <v>37</v>
      </c>
      <c r="C161" s="26" t="s">
        <v>3540</v>
      </c>
      <c r="D161" t="s">
        <v>3541</v>
      </c>
      <c r="E161" s="27" t="s">
        <v>3542</v>
      </c>
      <c r="F161" s="28" t="s">
        <v>304</v>
      </c>
      <c r="G161" s="29">
        <v>1</v>
      </c>
      <c r="H161" s="28">
        <v>0</v>
      </c>
      <c r="I161" s="30">
        <f>ROUND(G161*H161,P4)</f>
        <v>0</v>
      </c>
      <c r="L161" s="31">
        <v>0</v>
      </c>
      <c r="M161" s="24">
        <f>ROUND(G161*L161,P4)</f>
        <v>0</v>
      </c>
      <c r="N161" s="25" t="s">
        <v>305</v>
      </c>
      <c r="O161" s="32">
        <f>M161*AA161</f>
        <v>0</v>
      </c>
      <c r="P161" s="1">
        <v>3</v>
      </c>
      <c r="AA161" s="1">
        <f>IF(P161=1,$O$3,IF(P161=2,$O$4,$O$5))</f>
        <v>0</v>
      </c>
    </row>
    <row r="162">
      <c r="A162" s="1" t="s">
        <v>306</v>
      </c>
      <c r="E162" s="27" t="s">
        <v>307</v>
      </c>
    </row>
    <row r="163">
      <c r="A163" s="1" t="s">
        <v>308</v>
      </c>
      <c r="E163" s="33" t="s">
        <v>4391</v>
      </c>
    </row>
    <row r="164" ht="153">
      <c r="A164" s="1" t="s">
        <v>309</v>
      </c>
      <c r="E164" s="27" t="s">
        <v>310</v>
      </c>
    </row>
    <row r="165" ht="25.5">
      <c r="A165" s="1" t="s">
        <v>300</v>
      </c>
      <c r="B165" s="1">
        <v>38</v>
      </c>
      <c r="C165" s="26" t="s">
        <v>2722</v>
      </c>
      <c r="D165" t="s">
        <v>2723</v>
      </c>
      <c r="E165" s="27" t="s">
        <v>2724</v>
      </c>
      <c r="F165" s="28" t="s">
        <v>304</v>
      </c>
      <c r="G165" s="29">
        <v>1</v>
      </c>
      <c r="H165" s="28">
        <v>0</v>
      </c>
      <c r="I165" s="30">
        <f>ROUND(G165*H165,P4)</f>
        <v>0</v>
      </c>
      <c r="L165" s="31">
        <v>0</v>
      </c>
      <c r="M165" s="24">
        <f>ROUND(G165*L165,P4)</f>
        <v>0</v>
      </c>
      <c r="N165" s="25" t="s">
        <v>305</v>
      </c>
      <c r="O165" s="32">
        <f>M165*AA165</f>
        <v>0</v>
      </c>
      <c r="P165" s="1">
        <v>3</v>
      </c>
      <c r="AA165" s="1">
        <f>IF(P165=1,$O$3,IF(P165=2,$O$4,$O$5))</f>
        <v>0</v>
      </c>
    </row>
    <row r="166">
      <c r="A166" s="1" t="s">
        <v>306</v>
      </c>
      <c r="E166" s="27" t="s">
        <v>307</v>
      </c>
    </row>
    <row r="167">
      <c r="A167" s="1" t="s">
        <v>308</v>
      </c>
      <c r="E167" s="33" t="s">
        <v>4183</v>
      </c>
    </row>
    <row r="168" ht="153">
      <c r="A168" s="1" t="s">
        <v>309</v>
      </c>
      <c r="E168" s="27" t="s">
        <v>310</v>
      </c>
    </row>
    <row r="169" ht="25.5">
      <c r="A169" s="1" t="s">
        <v>300</v>
      </c>
      <c r="B169" s="1">
        <v>39</v>
      </c>
      <c r="C169" s="26" t="s">
        <v>3546</v>
      </c>
      <c r="D169" t="s">
        <v>3547</v>
      </c>
      <c r="E169" s="27" t="s">
        <v>3548</v>
      </c>
      <c r="F169" s="28" t="s">
        <v>304</v>
      </c>
      <c r="G169" s="29">
        <v>252.25200000000001</v>
      </c>
      <c r="H169" s="28">
        <v>0</v>
      </c>
      <c r="I169" s="30">
        <f>ROUND(G169*H169,P4)</f>
        <v>0</v>
      </c>
      <c r="L169" s="31">
        <v>0</v>
      </c>
      <c r="M169" s="24">
        <f>ROUND(G169*L169,P4)</f>
        <v>0</v>
      </c>
      <c r="N169" s="25" t="s">
        <v>305</v>
      </c>
      <c r="O169" s="32">
        <f>M169*AA169</f>
        <v>0</v>
      </c>
      <c r="P169" s="1">
        <v>3</v>
      </c>
      <c r="AA169" s="1">
        <f>IF(P169=1,$O$3,IF(P169=2,$O$4,$O$5))</f>
        <v>0</v>
      </c>
    </row>
    <row r="170">
      <c r="A170" s="1" t="s">
        <v>306</v>
      </c>
      <c r="E170" s="27" t="s">
        <v>307</v>
      </c>
    </row>
    <row r="171" ht="89.25">
      <c r="A171" s="1" t="s">
        <v>308</v>
      </c>
      <c r="E171" s="33" t="s">
        <v>4810</v>
      </c>
    </row>
    <row r="172" ht="153">
      <c r="A172" s="1" t="s">
        <v>309</v>
      </c>
      <c r="E172" s="27" t="s">
        <v>310</v>
      </c>
    </row>
    <row r="173" ht="25.5">
      <c r="A173" s="1" t="s">
        <v>300</v>
      </c>
      <c r="B173" s="1">
        <v>40</v>
      </c>
      <c r="C173" s="26" t="s">
        <v>1064</v>
      </c>
      <c r="D173" t="s">
        <v>1065</v>
      </c>
      <c r="E173" s="27" t="s">
        <v>1066</v>
      </c>
      <c r="F173" s="28" t="s">
        <v>304</v>
      </c>
      <c r="G173" s="29">
        <v>1.6439999999999999</v>
      </c>
      <c r="H173" s="28">
        <v>0</v>
      </c>
      <c r="I173" s="30">
        <f>ROUND(G173*H173,P4)</f>
        <v>0</v>
      </c>
      <c r="L173" s="31">
        <v>0</v>
      </c>
      <c r="M173" s="24">
        <f>ROUND(G173*L173,P4)</f>
        <v>0</v>
      </c>
      <c r="N173" s="25" t="s">
        <v>305</v>
      </c>
      <c r="O173" s="32">
        <f>M173*AA173</f>
        <v>0</v>
      </c>
      <c r="P173" s="1">
        <v>3</v>
      </c>
      <c r="AA173" s="1">
        <f>IF(P173=1,$O$3,IF(P173=2,$O$4,$O$5))</f>
        <v>0</v>
      </c>
    </row>
    <row r="174">
      <c r="A174" s="1" t="s">
        <v>306</v>
      </c>
      <c r="E174" s="27" t="s">
        <v>307</v>
      </c>
    </row>
    <row r="175" ht="38.25">
      <c r="A175" s="1" t="s">
        <v>308</v>
      </c>
      <c r="E175" s="33" t="s">
        <v>4811</v>
      </c>
    </row>
    <row r="176" ht="153">
      <c r="A176" s="1" t="s">
        <v>309</v>
      </c>
      <c r="E176" s="27" t="s">
        <v>310</v>
      </c>
    </row>
  </sheetData>
  <sheetProtection sheet="1" objects="1" scenarios="1" spinCount="100000" saltValue="4/m97sRT5lu8CZV0RWrdPjdIlNQ/VLz/kuorJ0wxJ42Jzgd83pOcgGS7h82rc4YfNg6PKBC2+RfXk4RyGgRQCg==" hashValue="mhURiCNWGx7gogcz9tQqlyCcCqcLPKz7yxDtsB2u0jpHXICHI3BSIpCWT++mD83Cr1Zx+U6v8b3BSjpww620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128</v>
      </c>
      <c r="M3" s="20">
        <f>Rekapitulace!C68</f>
        <v>0</v>
      </c>
      <c r="N3" s="6" t="s">
        <v>3</v>
      </c>
      <c r="O3">
        <v>0</v>
      </c>
      <c r="P3">
        <v>2</v>
      </c>
    </row>
    <row r="4" ht="34.01575" customHeight="1">
      <c r="A4" s="16" t="s">
        <v>278</v>
      </c>
      <c r="B4" s="17" t="s">
        <v>279</v>
      </c>
      <c r="C4" s="18" t="s">
        <v>128</v>
      </c>
      <c r="D4" s="1"/>
      <c r="E4" s="17" t="s">
        <v>129</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COUNTIFS(L8:L186,"=0",A8:A186,"P")+COUNTIFS(L8:L186,"",A8:A186,"P")+SUM(Q8:Q186)</f>
        <v>0</v>
      </c>
    </row>
    <row r="8">
      <c r="A8" s="1" t="s">
        <v>295</v>
      </c>
      <c r="C8" s="22" t="s">
        <v>4812</v>
      </c>
      <c r="E8" s="23" t="s">
        <v>155</v>
      </c>
      <c r="L8" s="24">
        <f>L9+L14+L51+L72+L89+L114+L119+L132+L161</f>
        <v>0</v>
      </c>
      <c r="M8" s="24">
        <f>M9+M14+M51+M72+M89+M114+M119+M132+M161</f>
        <v>0</v>
      </c>
      <c r="N8" s="25"/>
    </row>
    <row r="9">
      <c r="A9" s="1" t="s">
        <v>297</v>
      </c>
      <c r="C9" s="22" t="s">
        <v>298</v>
      </c>
      <c r="E9" s="23" t="s">
        <v>1711</v>
      </c>
      <c r="L9" s="24">
        <f>SUMIFS(L10:L13,A10:A13,"P")</f>
        <v>0</v>
      </c>
      <c r="M9" s="24">
        <f>SUMIFS(M10:M13,A10:A13,"P")</f>
        <v>0</v>
      </c>
      <c r="N9" s="25"/>
    </row>
    <row r="10">
      <c r="A10" s="1" t="s">
        <v>300</v>
      </c>
      <c r="B10" s="1">
        <v>1</v>
      </c>
      <c r="C10" s="26" t="s">
        <v>4164</v>
      </c>
      <c r="D10" t="s">
        <v>298</v>
      </c>
      <c r="E10" s="27" t="s">
        <v>4165</v>
      </c>
      <c r="F10" s="28" t="s">
        <v>1714</v>
      </c>
      <c r="G10" s="29">
        <v>1</v>
      </c>
      <c r="H10" s="28">
        <v>0</v>
      </c>
      <c r="I10" s="30">
        <f>ROUND(G10*H10,P4)</f>
        <v>0</v>
      </c>
      <c r="L10" s="31">
        <v>0</v>
      </c>
      <c r="M10" s="24">
        <f>ROUND(G10*L10,P4)</f>
        <v>0</v>
      </c>
      <c r="N10" s="25" t="s">
        <v>2659</v>
      </c>
      <c r="O10" s="32">
        <f>M10*AA10</f>
        <v>0</v>
      </c>
      <c r="P10" s="1">
        <v>3</v>
      </c>
      <c r="AA10" s="1">
        <f>IF(P10=1,$O$3,IF(P10=2,$O$4,$O$5))</f>
        <v>0</v>
      </c>
    </row>
    <row r="11">
      <c r="A11" s="1" t="s">
        <v>306</v>
      </c>
      <c r="E11" s="27" t="s">
        <v>329</v>
      </c>
    </row>
    <row r="12">
      <c r="A12" s="1" t="s">
        <v>308</v>
      </c>
      <c r="E12" s="33" t="s">
        <v>3032</v>
      </c>
    </row>
    <row r="13">
      <c r="A13" s="1" t="s">
        <v>309</v>
      </c>
      <c r="E13" s="27" t="s">
        <v>330</v>
      </c>
    </row>
    <row r="14">
      <c r="A14" s="1" t="s">
        <v>297</v>
      </c>
      <c r="C14" s="22" t="s">
        <v>323</v>
      </c>
      <c r="E14" s="23" t="s">
        <v>324</v>
      </c>
      <c r="L14" s="24">
        <f>SUMIFS(L15:L50,A15:A50,"P")</f>
        <v>0</v>
      </c>
      <c r="M14" s="24">
        <f>SUMIFS(M15:M50,A15:A50,"P")</f>
        <v>0</v>
      </c>
      <c r="N14" s="25"/>
    </row>
    <row r="15">
      <c r="A15" s="1" t="s">
        <v>300</v>
      </c>
      <c r="B15" s="1">
        <v>2</v>
      </c>
      <c r="C15" s="26" t="s">
        <v>4387</v>
      </c>
      <c r="D15" t="s">
        <v>298</v>
      </c>
      <c r="E15" s="27" t="s">
        <v>4388</v>
      </c>
      <c r="F15" s="28" t="s">
        <v>333</v>
      </c>
      <c r="G15" s="29">
        <v>27</v>
      </c>
      <c r="H15" s="28">
        <v>0</v>
      </c>
      <c r="I15" s="30">
        <f>ROUND(G15*H15,P4)</f>
        <v>0</v>
      </c>
      <c r="L15" s="31">
        <v>0</v>
      </c>
      <c r="M15" s="24">
        <f>ROUND(G15*L15,P4)</f>
        <v>0</v>
      </c>
      <c r="N15" s="25" t="s">
        <v>2659</v>
      </c>
      <c r="O15" s="32">
        <f>M15*AA15</f>
        <v>0</v>
      </c>
      <c r="P15" s="1">
        <v>3</v>
      </c>
      <c r="AA15" s="1">
        <f>IF(P15=1,$O$3,IF(P15=2,$O$4,$O$5))</f>
        <v>0</v>
      </c>
    </row>
    <row r="16">
      <c r="A16" s="1" t="s">
        <v>306</v>
      </c>
      <c r="E16" s="27" t="s">
        <v>4389</v>
      </c>
    </row>
    <row r="17" ht="25.5">
      <c r="A17" s="1" t="s">
        <v>308</v>
      </c>
      <c r="E17" s="33" t="s">
        <v>4813</v>
      </c>
    </row>
    <row r="18">
      <c r="A18" s="1" t="s">
        <v>309</v>
      </c>
      <c r="E18" s="27" t="s">
        <v>330</v>
      </c>
    </row>
    <row r="19">
      <c r="A19" s="1" t="s">
        <v>300</v>
      </c>
      <c r="B19" s="1">
        <v>3</v>
      </c>
      <c r="C19" s="26" t="s">
        <v>4170</v>
      </c>
      <c r="D19" t="s">
        <v>298</v>
      </c>
      <c r="E19" s="27" t="s">
        <v>4171</v>
      </c>
      <c r="F19" s="28" t="s">
        <v>327</v>
      </c>
      <c r="G19" s="29">
        <v>230.73699999999999</v>
      </c>
      <c r="H19" s="28">
        <v>0</v>
      </c>
      <c r="I19" s="30">
        <f>ROUND(G19*H19,P4)</f>
        <v>0</v>
      </c>
      <c r="L19" s="31">
        <v>0</v>
      </c>
      <c r="M19" s="24">
        <f>ROUND(G19*L19,P4)</f>
        <v>0</v>
      </c>
      <c r="N19" s="25" t="s">
        <v>2659</v>
      </c>
      <c r="O19" s="32">
        <f>M19*AA19</f>
        <v>0</v>
      </c>
      <c r="P19" s="1">
        <v>3</v>
      </c>
      <c r="AA19" s="1">
        <f>IF(P19=1,$O$3,IF(P19=2,$O$4,$O$5))</f>
        <v>0</v>
      </c>
    </row>
    <row r="20">
      <c r="A20" s="1" t="s">
        <v>306</v>
      </c>
      <c r="E20" s="27" t="s">
        <v>4172</v>
      </c>
    </row>
    <row r="21" ht="76.5">
      <c r="A21" s="1" t="s">
        <v>308</v>
      </c>
      <c r="E21" s="33" t="s">
        <v>4814</v>
      </c>
    </row>
    <row r="22">
      <c r="A22" s="1" t="s">
        <v>309</v>
      </c>
      <c r="E22" s="27" t="s">
        <v>330</v>
      </c>
    </row>
    <row r="23">
      <c r="A23" s="1" t="s">
        <v>300</v>
      </c>
      <c r="B23" s="1">
        <v>4</v>
      </c>
      <c r="C23" s="26" t="s">
        <v>4392</v>
      </c>
      <c r="D23" t="s">
        <v>298</v>
      </c>
      <c r="E23" s="27" t="s">
        <v>4393</v>
      </c>
      <c r="F23" s="28" t="s">
        <v>327</v>
      </c>
      <c r="G23" s="29">
        <v>4</v>
      </c>
      <c r="H23" s="28">
        <v>0</v>
      </c>
      <c r="I23" s="30">
        <f>ROUND(G23*H23,P4)</f>
        <v>0</v>
      </c>
      <c r="L23" s="31">
        <v>0</v>
      </c>
      <c r="M23" s="24">
        <f>ROUND(G23*L23,P4)</f>
        <v>0</v>
      </c>
      <c r="N23" s="25" t="s">
        <v>2659</v>
      </c>
      <c r="O23" s="32">
        <f>M23*AA23</f>
        <v>0</v>
      </c>
      <c r="P23" s="1">
        <v>3</v>
      </c>
      <c r="AA23" s="1">
        <f>IF(P23=1,$O$3,IF(P23=2,$O$4,$O$5))</f>
        <v>0</v>
      </c>
    </row>
    <row r="24">
      <c r="A24" s="1" t="s">
        <v>306</v>
      </c>
      <c r="E24" s="27" t="s">
        <v>4394</v>
      </c>
    </row>
    <row r="25">
      <c r="A25" s="1" t="s">
        <v>308</v>
      </c>
      <c r="E25" s="33" t="s">
        <v>4552</v>
      </c>
    </row>
    <row r="26">
      <c r="A26" s="1" t="s">
        <v>309</v>
      </c>
      <c r="E26" s="27" t="s">
        <v>330</v>
      </c>
    </row>
    <row r="27">
      <c r="A27" s="1" t="s">
        <v>300</v>
      </c>
      <c r="B27" s="1">
        <v>5</v>
      </c>
      <c r="C27" s="26" t="s">
        <v>759</v>
      </c>
      <c r="D27" t="s">
        <v>298</v>
      </c>
      <c r="E27" s="27" t="s">
        <v>760</v>
      </c>
      <c r="F27" s="28" t="s">
        <v>327</v>
      </c>
      <c r="G27" s="29">
        <v>904.50300000000004</v>
      </c>
      <c r="H27" s="28">
        <v>0</v>
      </c>
      <c r="I27" s="30">
        <f>ROUND(G27*H27,P4)</f>
        <v>0</v>
      </c>
      <c r="L27" s="31">
        <v>0</v>
      </c>
      <c r="M27" s="24">
        <f>ROUND(G27*L27,P4)</f>
        <v>0</v>
      </c>
      <c r="N27" s="25" t="s">
        <v>2659</v>
      </c>
      <c r="O27" s="32">
        <f>M27*AA27</f>
        <v>0</v>
      </c>
      <c r="P27" s="1">
        <v>3</v>
      </c>
      <c r="AA27" s="1">
        <f>IF(P27=1,$O$3,IF(P27=2,$O$4,$O$5))</f>
        <v>0</v>
      </c>
    </row>
    <row r="28" ht="25.5">
      <c r="A28" s="1" t="s">
        <v>306</v>
      </c>
      <c r="E28" s="27" t="s">
        <v>4178</v>
      </c>
    </row>
    <row r="29" ht="25.5">
      <c r="A29" s="1" t="s">
        <v>308</v>
      </c>
      <c r="E29" s="33" t="s">
        <v>4815</v>
      </c>
    </row>
    <row r="30">
      <c r="A30" s="1" t="s">
        <v>309</v>
      </c>
      <c r="E30" s="27" t="s">
        <v>330</v>
      </c>
    </row>
    <row r="31">
      <c r="A31" s="1" t="s">
        <v>300</v>
      </c>
      <c r="B31" s="1">
        <v>6</v>
      </c>
      <c r="C31" s="26" t="s">
        <v>4176</v>
      </c>
      <c r="D31" t="s">
        <v>298</v>
      </c>
      <c r="E31" s="27" t="s">
        <v>4177</v>
      </c>
      <c r="F31" s="28" t="s">
        <v>327</v>
      </c>
      <c r="G31" s="29">
        <v>0.10000000000000001</v>
      </c>
      <c r="H31" s="28">
        <v>0</v>
      </c>
      <c r="I31" s="30">
        <f>ROUND(G31*H31,P4)</f>
        <v>0</v>
      </c>
      <c r="L31" s="31">
        <v>0</v>
      </c>
      <c r="M31" s="24">
        <f>ROUND(G31*L31,P4)</f>
        <v>0</v>
      </c>
      <c r="N31" s="25" t="s">
        <v>2659</v>
      </c>
      <c r="O31" s="32">
        <f>M31*AA31</f>
        <v>0</v>
      </c>
      <c r="P31" s="1">
        <v>3</v>
      </c>
      <c r="AA31" s="1">
        <f>IF(P31=1,$O$3,IF(P31=2,$O$4,$O$5))</f>
        <v>0</v>
      </c>
    </row>
    <row r="32" ht="25.5">
      <c r="A32" s="1" t="s">
        <v>306</v>
      </c>
      <c r="E32" s="27" t="s">
        <v>4178</v>
      </c>
    </row>
    <row r="33">
      <c r="A33" s="1" t="s">
        <v>308</v>
      </c>
      <c r="E33" s="33" t="s">
        <v>4782</v>
      </c>
    </row>
    <row r="34">
      <c r="A34" s="1" t="s">
        <v>309</v>
      </c>
      <c r="E34" s="27" t="s">
        <v>330</v>
      </c>
    </row>
    <row r="35">
      <c r="A35" s="1" t="s">
        <v>300</v>
      </c>
      <c r="B35" s="1">
        <v>7</v>
      </c>
      <c r="C35" s="26" t="s">
        <v>4179</v>
      </c>
      <c r="D35" t="s">
        <v>298</v>
      </c>
      <c r="E35" s="27" t="s">
        <v>4180</v>
      </c>
      <c r="F35" s="28" t="s">
        <v>327</v>
      </c>
      <c r="G35" s="29">
        <v>8.5850000000000009</v>
      </c>
      <c r="H35" s="28">
        <v>0</v>
      </c>
      <c r="I35" s="30">
        <f>ROUND(G35*H35,P4)</f>
        <v>0</v>
      </c>
      <c r="L35" s="31">
        <v>0</v>
      </c>
      <c r="M35" s="24">
        <f>ROUND(G35*L35,P4)</f>
        <v>0</v>
      </c>
      <c r="N35" s="25" t="s">
        <v>2659</v>
      </c>
      <c r="O35" s="32">
        <f>M35*AA35</f>
        <v>0</v>
      </c>
      <c r="P35" s="1">
        <v>3</v>
      </c>
      <c r="AA35" s="1">
        <f>IF(P35=1,$O$3,IF(P35=2,$O$4,$O$5))</f>
        <v>0</v>
      </c>
    </row>
    <row r="36" ht="25.5">
      <c r="A36" s="1" t="s">
        <v>306</v>
      </c>
      <c r="E36" s="27" t="s">
        <v>4178</v>
      </c>
    </row>
    <row r="37" ht="25.5">
      <c r="A37" s="1" t="s">
        <v>308</v>
      </c>
      <c r="E37" s="33" t="s">
        <v>4816</v>
      </c>
    </row>
    <row r="38">
      <c r="A38" s="1" t="s">
        <v>309</v>
      </c>
      <c r="E38" s="27" t="s">
        <v>330</v>
      </c>
    </row>
    <row r="39">
      <c r="A39" s="1" t="s">
        <v>300</v>
      </c>
      <c r="B39" s="1">
        <v>8</v>
      </c>
      <c r="C39" s="26" t="s">
        <v>3195</v>
      </c>
      <c r="D39" t="s">
        <v>298</v>
      </c>
      <c r="E39" s="27" t="s">
        <v>3196</v>
      </c>
      <c r="F39" s="28" t="s">
        <v>327</v>
      </c>
      <c r="G39" s="29">
        <v>230.73699999999999</v>
      </c>
      <c r="H39" s="28">
        <v>0</v>
      </c>
      <c r="I39" s="30">
        <f>ROUND(G39*H39,P4)</f>
        <v>0</v>
      </c>
      <c r="L39" s="31">
        <v>0</v>
      </c>
      <c r="M39" s="24">
        <f>ROUND(G39*L39,P4)</f>
        <v>0</v>
      </c>
      <c r="N39" s="25" t="s">
        <v>2659</v>
      </c>
      <c r="O39" s="32">
        <f>M39*AA39</f>
        <v>0</v>
      </c>
      <c r="P39" s="1">
        <v>3</v>
      </c>
      <c r="AA39" s="1">
        <f>IF(P39=1,$O$3,IF(P39=2,$O$4,$O$5))</f>
        <v>0</v>
      </c>
    </row>
    <row r="40">
      <c r="A40" s="1" t="s">
        <v>306</v>
      </c>
      <c r="E40" s="27" t="s">
        <v>4182</v>
      </c>
    </row>
    <row r="41" ht="76.5">
      <c r="A41" s="1" t="s">
        <v>308</v>
      </c>
      <c r="E41" s="33" t="s">
        <v>4814</v>
      </c>
    </row>
    <row r="42">
      <c r="A42" s="1" t="s">
        <v>309</v>
      </c>
      <c r="E42" s="27" t="s">
        <v>330</v>
      </c>
    </row>
    <row r="43">
      <c r="A43" s="1" t="s">
        <v>300</v>
      </c>
      <c r="B43" s="1">
        <v>9</v>
      </c>
      <c r="C43" s="26" t="s">
        <v>334</v>
      </c>
      <c r="D43" t="s">
        <v>298</v>
      </c>
      <c r="E43" s="27" t="s">
        <v>335</v>
      </c>
      <c r="F43" s="28" t="s">
        <v>327</v>
      </c>
      <c r="G43" s="29">
        <v>230.73699999999999</v>
      </c>
      <c r="H43" s="28">
        <v>0</v>
      </c>
      <c r="I43" s="30">
        <f>ROUND(G43*H43,P4)</f>
        <v>0</v>
      </c>
      <c r="L43" s="31">
        <v>0</v>
      </c>
      <c r="M43" s="24">
        <f>ROUND(G43*L43,P4)</f>
        <v>0</v>
      </c>
      <c r="N43" s="25" t="s">
        <v>2659</v>
      </c>
      <c r="O43" s="32">
        <f>M43*AA43</f>
        <v>0</v>
      </c>
      <c r="P43" s="1">
        <v>3</v>
      </c>
      <c r="AA43" s="1">
        <f>IF(P43=1,$O$3,IF(P43=2,$O$4,$O$5))</f>
        <v>0</v>
      </c>
    </row>
    <row r="44">
      <c r="A44" s="1" t="s">
        <v>306</v>
      </c>
      <c r="E44" s="27" t="s">
        <v>4184</v>
      </c>
    </row>
    <row r="45" ht="76.5">
      <c r="A45" s="1" t="s">
        <v>308</v>
      </c>
      <c r="E45" s="33" t="s">
        <v>4817</v>
      </c>
    </row>
    <row r="46">
      <c r="A46" s="1" t="s">
        <v>309</v>
      </c>
      <c r="E46" s="27" t="s">
        <v>330</v>
      </c>
    </row>
    <row r="47">
      <c r="A47" s="1" t="s">
        <v>300</v>
      </c>
      <c r="B47" s="1">
        <v>10</v>
      </c>
      <c r="C47" s="26" t="s">
        <v>3199</v>
      </c>
      <c r="D47" t="s">
        <v>298</v>
      </c>
      <c r="E47" s="27" t="s">
        <v>3200</v>
      </c>
      <c r="F47" s="28" t="s">
        <v>327</v>
      </c>
      <c r="G47" s="29">
        <v>0.10000000000000001</v>
      </c>
      <c r="H47" s="28">
        <v>0</v>
      </c>
      <c r="I47" s="30">
        <f>ROUND(G47*H47,P4)</f>
        <v>0</v>
      </c>
      <c r="L47" s="31">
        <v>0</v>
      </c>
      <c r="M47" s="24">
        <f>ROUND(G47*L47,P4)</f>
        <v>0</v>
      </c>
      <c r="N47" s="25" t="s">
        <v>2659</v>
      </c>
      <c r="O47" s="32">
        <f>M47*AA47</f>
        <v>0</v>
      </c>
      <c r="P47" s="1">
        <v>3</v>
      </c>
      <c r="AA47" s="1">
        <f>IF(P47=1,$O$3,IF(P47=2,$O$4,$O$5))</f>
        <v>0</v>
      </c>
    </row>
    <row r="48">
      <c r="A48" s="1" t="s">
        <v>306</v>
      </c>
      <c r="E48" s="27" t="s">
        <v>329</v>
      </c>
    </row>
    <row r="49">
      <c r="A49" s="1" t="s">
        <v>308</v>
      </c>
      <c r="E49" s="33" t="s">
        <v>4313</v>
      </c>
    </row>
    <row r="50">
      <c r="A50" s="1" t="s">
        <v>309</v>
      </c>
      <c r="E50" s="27" t="s">
        <v>330</v>
      </c>
    </row>
    <row r="51">
      <c r="A51" s="1" t="s">
        <v>297</v>
      </c>
      <c r="C51" s="22" t="s">
        <v>336</v>
      </c>
      <c r="E51" s="23" t="s">
        <v>337</v>
      </c>
      <c r="L51" s="24">
        <f>SUMIFS(L52:L71,A52:A71,"P")</f>
        <v>0</v>
      </c>
      <c r="M51" s="24">
        <f>SUMIFS(M52:M71,A52:A71,"P")</f>
        <v>0</v>
      </c>
      <c r="N51" s="25"/>
    </row>
    <row r="52">
      <c r="A52" s="1" t="s">
        <v>300</v>
      </c>
      <c r="B52" s="1">
        <v>11</v>
      </c>
      <c r="C52" s="26" t="s">
        <v>1458</v>
      </c>
      <c r="D52" t="s">
        <v>298</v>
      </c>
      <c r="E52" s="27" t="s">
        <v>1459</v>
      </c>
      <c r="F52" s="28" t="s">
        <v>327</v>
      </c>
      <c r="G52" s="29">
        <v>6.742</v>
      </c>
      <c r="H52" s="28">
        <v>0</v>
      </c>
      <c r="I52" s="30">
        <f>ROUND(G52*H52,P4)</f>
        <v>0</v>
      </c>
      <c r="L52" s="31">
        <v>0</v>
      </c>
      <c r="M52" s="24">
        <f>ROUND(G52*L52,P4)</f>
        <v>0</v>
      </c>
      <c r="N52" s="25" t="s">
        <v>2659</v>
      </c>
      <c r="O52" s="32">
        <f>M52*AA52</f>
        <v>0</v>
      </c>
      <c r="P52" s="1">
        <v>3</v>
      </c>
      <c r="AA52" s="1">
        <f>IF(P52=1,$O$3,IF(P52=2,$O$4,$O$5))</f>
        <v>0</v>
      </c>
    </row>
    <row r="53">
      <c r="A53" s="1" t="s">
        <v>306</v>
      </c>
      <c r="E53" s="27" t="s">
        <v>4818</v>
      </c>
    </row>
    <row r="54" ht="25.5">
      <c r="A54" s="1" t="s">
        <v>308</v>
      </c>
      <c r="E54" s="33" t="s">
        <v>4819</v>
      </c>
    </row>
    <row r="55">
      <c r="A55" s="1" t="s">
        <v>309</v>
      </c>
      <c r="E55" s="27" t="s">
        <v>330</v>
      </c>
    </row>
    <row r="56">
      <c r="A56" s="1" t="s">
        <v>300</v>
      </c>
      <c r="B56" s="1">
        <v>12</v>
      </c>
      <c r="C56" s="26" t="s">
        <v>3699</v>
      </c>
      <c r="D56" t="s">
        <v>298</v>
      </c>
      <c r="E56" s="27" t="s">
        <v>3700</v>
      </c>
      <c r="F56" s="28" t="s">
        <v>327</v>
      </c>
      <c r="G56" s="29">
        <v>11.112</v>
      </c>
      <c r="H56" s="28">
        <v>0</v>
      </c>
      <c r="I56" s="30">
        <f>ROUND(G56*H56,P4)</f>
        <v>0</v>
      </c>
      <c r="L56" s="31">
        <v>0</v>
      </c>
      <c r="M56" s="24">
        <f>ROUND(G56*L56,P4)</f>
        <v>0</v>
      </c>
      <c r="N56" s="25" t="s">
        <v>2659</v>
      </c>
      <c r="O56" s="32">
        <f>M56*AA56</f>
        <v>0</v>
      </c>
      <c r="P56" s="1">
        <v>3</v>
      </c>
      <c r="AA56" s="1">
        <f>IF(P56=1,$O$3,IF(P56=2,$O$4,$O$5))</f>
        <v>0</v>
      </c>
    </row>
    <row r="57">
      <c r="A57" s="1" t="s">
        <v>306</v>
      </c>
      <c r="E57" s="27" t="s">
        <v>4411</v>
      </c>
    </row>
    <row r="58" ht="63.75">
      <c r="A58" s="1" t="s">
        <v>308</v>
      </c>
      <c r="E58" s="33" t="s">
        <v>4820</v>
      </c>
    </row>
    <row r="59">
      <c r="A59" s="1" t="s">
        <v>309</v>
      </c>
      <c r="E59" s="27" t="s">
        <v>330</v>
      </c>
    </row>
    <row r="60">
      <c r="A60" s="1" t="s">
        <v>300</v>
      </c>
      <c r="B60" s="1">
        <v>13</v>
      </c>
      <c r="C60" s="26" t="s">
        <v>3704</v>
      </c>
      <c r="D60" t="s">
        <v>298</v>
      </c>
      <c r="E60" s="27" t="s">
        <v>4413</v>
      </c>
      <c r="F60" s="28" t="s">
        <v>304</v>
      </c>
      <c r="G60" s="29">
        <v>0.59999999999999998</v>
      </c>
      <c r="H60" s="28">
        <v>0</v>
      </c>
      <c r="I60" s="30">
        <f>ROUND(G60*H60,P4)</f>
        <v>0</v>
      </c>
      <c r="L60" s="31">
        <v>0</v>
      </c>
      <c r="M60" s="24">
        <f>ROUND(G60*L60,P4)</f>
        <v>0</v>
      </c>
      <c r="N60" s="25" t="s">
        <v>2659</v>
      </c>
      <c r="O60" s="32">
        <f>M60*AA60</f>
        <v>0</v>
      </c>
      <c r="P60" s="1">
        <v>3</v>
      </c>
      <c r="AA60" s="1">
        <f>IF(P60=1,$O$3,IF(P60=2,$O$4,$O$5))</f>
        <v>0</v>
      </c>
    </row>
    <row r="61">
      <c r="A61" s="1" t="s">
        <v>306</v>
      </c>
      <c r="E61" s="27" t="s">
        <v>4414</v>
      </c>
    </row>
    <row r="62" ht="25.5">
      <c r="A62" s="1" t="s">
        <v>308</v>
      </c>
      <c r="E62" s="33" t="s">
        <v>4821</v>
      </c>
    </row>
    <row r="63">
      <c r="A63" s="1" t="s">
        <v>309</v>
      </c>
      <c r="E63" s="27" t="s">
        <v>330</v>
      </c>
    </row>
    <row r="64">
      <c r="A64" s="1" t="s">
        <v>300</v>
      </c>
      <c r="B64" s="1">
        <v>14</v>
      </c>
      <c r="C64" s="26" t="s">
        <v>4416</v>
      </c>
      <c r="D64" t="s">
        <v>298</v>
      </c>
      <c r="E64" s="27" t="s">
        <v>4417</v>
      </c>
      <c r="F64" s="28" t="s">
        <v>304</v>
      </c>
      <c r="G64" s="29">
        <v>1.1060000000000001</v>
      </c>
      <c r="H64" s="28">
        <v>0</v>
      </c>
      <c r="I64" s="30">
        <f>ROUND(G64*H64,P4)</f>
        <v>0</v>
      </c>
      <c r="L64" s="31">
        <v>0</v>
      </c>
      <c r="M64" s="24">
        <f>ROUND(G64*L64,P4)</f>
        <v>0</v>
      </c>
      <c r="N64" s="25" t="s">
        <v>2659</v>
      </c>
      <c r="O64" s="32">
        <f>M64*AA64</f>
        <v>0</v>
      </c>
      <c r="P64" s="1">
        <v>3</v>
      </c>
      <c r="AA64" s="1">
        <f>IF(P64=1,$O$3,IF(P64=2,$O$4,$O$5))</f>
        <v>0</v>
      </c>
    </row>
    <row r="65">
      <c r="A65" s="1" t="s">
        <v>306</v>
      </c>
      <c r="E65" s="27" t="s">
        <v>4414</v>
      </c>
    </row>
    <row r="66" ht="25.5">
      <c r="A66" s="1" t="s">
        <v>308</v>
      </c>
      <c r="E66" s="33" t="s">
        <v>4822</v>
      </c>
    </row>
    <row r="67">
      <c r="A67" s="1" t="s">
        <v>309</v>
      </c>
      <c r="E67" s="27" t="s">
        <v>330</v>
      </c>
    </row>
    <row r="68">
      <c r="A68" s="1" t="s">
        <v>300</v>
      </c>
      <c r="B68" s="1">
        <v>15</v>
      </c>
      <c r="C68" s="26" t="s">
        <v>4420</v>
      </c>
      <c r="D68" t="s">
        <v>298</v>
      </c>
      <c r="E68" s="27" t="s">
        <v>4421</v>
      </c>
      <c r="F68" s="28" t="s">
        <v>350</v>
      </c>
      <c r="G68" s="29">
        <v>6</v>
      </c>
      <c r="H68" s="28">
        <v>0</v>
      </c>
      <c r="I68" s="30">
        <f>ROUND(G68*H68,P4)</f>
        <v>0</v>
      </c>
      <c r="L68" s="31">
        <v>0</v>
      </c>
      <c r="M68" s="24">
        <f>ROUND(G68*L68,P4)</f>
        <v>0</v>
      </c>
      <c r="N68" s="25" t="s">
        <v>780</v>
      </c>
      <c r="O68" s="32">
        <f>M68*AA68</f>
        <v>0</v>
      </c>
      <c r="P68" s="1">
        <v>3</v>
      </c>
      <c r="AA68" s="1">
        <f>IF(P68=1,$O$3,IF(P68=2,$O$4,$O$5))</f>
        <v>0</v>
      </c>
    </row>
    <row r="69" ht="25.5">
      <c r="A69" s="1" t="s">
        <v>306</v>
      </c>
      <c r="E69" s="27" t="s">
        <v>4422</v>
      </c>
    </row>
    <row r="70">
      <c r="A70" s="1" t="s">
        <v>308</v>
      </c>
      <c r="E70" s="33" t="s">
        <v>4423</v>
      </c>
    </row>
    <row r="71" ht="38.25">
      <c r="A71" s="1" t="s">
        <v>309</v>
      </c>
      <c r="E71" s="27" t="s">
        <v>4424</v>
      </c>
    </row>
    <row r="72">
      <c r="A72" s="1" t="s">
        <v>297</v>
      </c>
      <c r="C72" s="22" t="s">
        <v>923</v>
      </c>
      <c r="E72" s="23" t="s">
        <v>3729</v>
      </c>
      <c r="L72" s="24">
        <f>SUMIFS(L73:L88,A73:A88,"P")</f>
        <v>0</v>
      </c>
      <c r="M72" s="24">
        <f>SUMIFS(M73:M88,A73:A88,"P")</f>
        <v>0</v>
      </c>
      <c r="N72" s="25"/>
    </row>
    <row r="73">
      <c r="A73" s="1" t="s">
        <v>300</v>
      </c>
      <c r="B73" s="1">
        <v>16</v>
      </c>
      <c r="C73" s="26" t="s">
        <v>4219</v>
      </c>
      <c r="D73" t="s">
        <v>298</v>
      </c>
      <c r="E73" s="27" t="s">
        <v>4220</v>
      </c>
      <c r="F73" s="28" t="s">
        <v>327</v>
      </c>
      <c r="G73" s="29">
        <v>0.63100000000000001</v>
      </c>
      <c r="H73" s="28">
        <v>0</v>
      </c>
      <c r="I73" s="30">
        <f>ROUND(G73*H73,P4)</f>
        <v>0</v>
      </c>
      <c r="L73" s="31">
        <v>0</v>
      </c>
      <c r="M73" s="24">
        <f>ROUND(G73*L73,P4)</f>
        <v>0</v>
      </c>
      <c r="N73" s="25" t="s">
        <v>2659</v>
      </c>
      <c r="O73" s="32">
        <f>M73*AA73</f>
        <v>0</v>
      </c>
      <c r="P73" s="1">
        <v>3</v>
      </c>
      <c r="AA73" s="1">
        <f>IF(P73=1,$O$3,IF(P73=2,$O$4,$O$5))</f>
        <v>0</v>
      </c>
    </row>
    <row r="74">
      <c r="A74" s="1" t="s">
        <v>306</v>
      </c>
      <c r="E74" s="27" t="s">
        <v>4823</v>
      </c>
    </row>
    <row r="75" ht="25.5">
      <c r="A75" s="1" t="s">
        <v>308</v>
      </c>
      <c r="E75" s="33" t="s">
        <v>4824</v>
      </c>
    </row>
    <row r="76">
      <c r="A76" s="1" t="s">
        <v>309</v>
      </c>
      <c r="E76" s="27" t="s">
        <v>330</v>
      </c>
    </row>
    <row r="77">
      <c r="A77" s="1" t="s">
        <v>300</v>
      </c>
      <c r="B77" s="1">
        <v>17</v>
      </c>
      <c r="C77" s="26" t="s">
        <v>4223</v>
      </c>
      <c r="D77" t="s">
        <v>298</v>
      </c>
      <c r="E77" s="27" t="s">
        <v>4224</v>
      </c>
      <c r="F77" s="28" t="s">
        <v>304</v>
      </c>
      <c r="G77" s="29">
        <v>0.14999999999999999</v>
      </c>
      <c r="H77" s="28">
        <v>0</v>
      </c>
      <c r="I77" s="30">
        <f>ROUND(G77*H77,P4)</f>
        <v>0</v>
      </c>
      <c r="L77" s="31">
        <v>0</v>
      </c>
      <c r="M77" s="24">
        <f>ROUND(G77*L77,P4)</f>
        <v>0</v>
      </c>
      <c r="N77" s="25" t="s">
        <v>2659</v>
      </c>
      <c r="O77" s="32">
        <f>M77*AA77</f>
        <v>0</v>
      </c>
      <c r="P77" s="1">
        <v>3</v>
      </c>
      <c r="AA77" s="1">
        <f>IF(P77=1,$O$3,IF(P77=2,$O$4,$O$5))</f>
        <v>0</v>
      </c>
    </row>
    <row r="78">
      <c r="A78" s="1" t="s">
        <v>306</v>
      </c>
      <c r="E78" s="27" t="s">
        <v>4825</v>
      </c>
    </row>
    <row r="79" ht="25.5">
      <c r="A79" s="1" t="s">
        <v>308</v>
      </c>
      <c r="E79" s="33" t="s">
        <v>4826</v>
      </c>
    </row>
    <row r="80">
      <c r="A80" s="1" t="s">
        <v>309</v>
      </c>
      <c r="E80" s="27" t="s">
        <v>330</v>
      </c>
    </row>
    <row r="81">
      <c r="A81" s="1" t="s">
        <v>300</v>
      </c>
      <c r="B81" s="1">
        <v>18</v>
      </c>
      <c r="C81" s="26" t="s">
        <v>4827</v>
      </c>
      <c r="D81" t="s">
        <v>298</v>
      </c>
      <c r="E81" s="27" t="s">
        <v>4828</v>
      </c>
      <c r="F81" s="28" t="s">
        <v>327</v>
      </c>
      <c r="G81" s="29">
        <v>8.0660000000000007</v>
      </c>
      <c r="H81" s="28">
        <v>0</v>
      </c>
      <c r="I81" s="30">
        <f>ROUND(G81*H81,P4)</f>
        <v>0</v>
      </c>
      <c r="L81" s="31">
        <v>0</v>
      </c>
      <c r="M81" s="24">
        <f>ROUND(G81*L81,P4)</f>
        <v>0</v>
      </c>
      <c r="N81" s="25" t="s">
        <v>2659</v>
      </c>
      <c r="O81" s="32">
        <f>M81*AA81</f>
        <v>0</v>
      </c>
      <c r="P81" s="1">
        <v>3</v>
      </c>
      <c r="AA81" s="1">
        <f>IF(P81=1,$O$3,IF(P81=2,$O$4,$O$5))</f>
        <v>0</v>
      </c>
    </row>
    <row r="82">
      <c r="A82" s="1" t="s">
        <v>306</v>
      </c>
      <c r="E82" s="27" t="s">
        <v>4829</v>
      </c>
    </row>
    <row r="83" ht="25.5">
      <c r="A83" s="1" t="s">
        <v>308</v>
      </c>
      <c r="E83" s="33" t="s">
        <v>4830</v>
      </c>
    </row>
    <row r="84">
      <c r="A84" s="1" t="s">
        <v>309</v>
      </c>
      <c r="E84" s="27" t="s">
        <v>330</v>
      </c>
    </row>
    <row r="85">
      <c r="A85" s="1" t="s">
        <v>300</v>
      </c>
      <c r="B85" s="1">
        <v>19</v>
      </c>
      <c r="C85" s="26" t="s">
        <v>4433</v>
      </c>
      <c r="D85" t="s">
        <v>298</v>
      </c>
      <c r="E85" s="27" t="s">
        <v>4434</v>
      </c>
      <c r="F85" s="28" t="s">
        <v>1488</v>
      </c>
      <c r="G85" s="29">
        <v>178</v>
      </c>
      <c r="H85" s="28">
        <v>0</v>
      </c>
      <c r="I85" s="30">
        <f>ROUND(G85*H85,P4)</f>
        <v>0</v>
      </c>
      <c r="L85" s="31">
        <v>0</v>
      </c>
      <c r="M85" s="24">
        <f>ROUND(G85*L85,P4)</f>
        <v>0</v>
      </c>
      <c r="N85" s="25" t="s">
        <v>2659</v>
      </c>
      <c r="O85" s="32">
        <f>M85*AA85</f>
        <v>0</v>
      </c>
      <c r="P85" s="1">
        <v>3</v>
      </c>
      <c r="AA85" s="1">
        <f>IF(P85=1,$O$3,IF(P85=2,$O$4,$O$5))</f>
        <v>0</v>
      </c>
    </row>
    <row r="86">
      <c r="A86" s="1" t="s">
        <v>306</v>
      </c>
      <c r="E86" s="27" t="s">
        <v>4831</v>
      </c>
    </row>
    <row r="87" ht="25.5">
      <c r="A87" s="1" t="s">
        <v>308</v>
      </c>
      <c r="E87" s="33" t="s">
        <v>4832</v>
      </c>
    </row>
    <row r="88">
      <c r="A88" s="1" t="s">
        <v>309</v>
      </c>
      <c r="E88" s="27" t="s">
        <v>330</v>
      </c>
    </row>
    <row r="89">
      <c r="A89" s="1" t="s">
        <v>297</v>
      </c>
      <c r="C89" s="22" t="s">
        <v>344</v>
      </c>
      <c r="E89" s="23" t="s">
        <v>345</v>
      </c>
      <c r="L89" s="24">
        <f>SUMIFS(L90:L113,A90:A113,"P")</f>
        <v>0</v>
      </c>
      <c r="M89" s="24">
        <f>SUMIFS(M90:M113,A90:A113,"P")</f>
        <v>0</v>
      </c>
      <c r="N89" s="25"/>
    </row>
    <row r="90">
      <c r="A90" s="1" t="s">
        <v>300</v>
      </c>
      <c r="B90" s="1">
        <v>20</v>
      </c>
      <c r="C90" s="26" t="s">
        <v>3399</v>
      </c>
      <c r="D90" t="s">
        <v>323</v>
      </c>
      <c r="E90" s="27" t="s">
        <v>3400</v>
      </c>
      <c r="F90" s="28" t="s">
        <v>327</v>
      </c>
      <c r="G90" s="29">
        <v>5.5940000000000003</v>
      </c>
      <c r="H90" s="28">
        <v>0</v>
      </c>
      <c r="I90" s="30">
        <f>ROUND(G90*H90,P4)</f>
        <v>0</v>
      </c>
      <c r="L90" s="31">
        <v>0</v>
      </c>
      <c r="M90" s="24">
        <f>ROUND(G90*L90,P4)</f>
        <v>0</v>
      </c>
      <c r="N90" s="25" t="s">
        <v>2659</v>
      </c>
      <c r="O90" s="32">
        <f>M90*AA90</f>
        <v>0</v>
      </c>
      <c r="P90" s="1">
        <v>3</v>
      </c>
      <c r="AA90" s="1">
        <f>IF(P90=1,$O$3,IF(P90=2,$O$4,$O$5))</f>
        <v>0</v>
      </c>
    </row>
    <row r="91">
      <c r="A91" s="1" t="s">
        <v>306</v>
      </c>
      <c r="E91" s="27" t="s">
        <v>4445</v>
      </c>
    </row>
    <row r="92" ht="25.5">
      <c r="A92" s="1" t="s">
        <v>308</v>
      </c>
      <c r="E92" s="33" t="s">
        <v>4833</v>
      </c>
    </row>
    <row r="93">
      <c r="A93" s="1" t="s">
        <v>309</v>
      </c>
      <c r="E93" s="27" t="s">
        <v>330</v>
      </c>
    </row>
    <row r="94">
      <c r="A94" s="1" t="s">
        <v>300</v>
      </c>
      <c r="B94" s="1">
        <v>21</v>
      </c>
      <c r="C94" s="26" t="s">
        <v>3399</v>
      </c>
      <c r="D94" t="s">
        <v>336</v>
      </c>
      <c r="E94" s="27" t="s">
        <v>3400</v>
      </c>
      <c r="F94" s="28" t="s">
        <v>327</v>
      </c>
      <c r="G94" s="29">
        <v>9.2479999999999993</v>
      </c>
      <c r="H94" s="28">
        <v>0</v>
      </c>
      <c r="I94" s="30">
        <f>ROUND(G94*H94,P4)</f>
        <v>0</v>
      </c>
      <c r="L94" s="31">
        <v>0</v>
      </c>
      <c r="M94" s="24">
        <f>ROUND(G94*L94,P4)</f>
        <v>0</v>
      </c>
      <c r="N94" s="25" t="s">
        <v>2659</v>
      </c>
      <c r="O94" s="32">
        <f>M94*AA94</f>
        <v>0</v>
      </c>
      <c r="P94" s="1">
        <v>3</v>
      </c>
      <c r="AA94" s="1">
        <f>IF(P94=1,$O$3,IF(P94=2,$O$4,$O$5))</f>
        <v>0</v>
      </c>
    </row>
    <row r="95">
      <c r="A95" s="1" t="s">
        <v>306</v>
      </c>
      <c r="E95" s="27" t="s">
        <v>4564</v>
      </c>
    </row>
    <row r="96" ht="89.25">
      <c r="A96" s="1" t="s">
        <v>308</v>
      </c>
      <c r="E96" s="33" t="s">
        <v>4834</v>
      </c>
    </row>
    <row r="97">
      <c r="A97" s="1" t="s">
        <v>309</v>
      </c>
      <c r="E97" s="27" t="s">
        <v>330</v>
      </c>
    </row>
    <row r="98">
      <c r="A98" s="1" t="s">
        <v>300</v>
      </c>
      <c r="B98" s="1">
        <v>22</v>
      </c>
      <c r="C98" s="26" t="s">
        <v>3399</v>
      </c>
      <c r="D98" t="s">
        <v>923</v>
      </c>
      <c r="E98" s="27" t="s">
        <v>3400</v>
      </c>
      <c r="F98" s="28" t="s">
        <v>327</v>
      </c>
      <c r="G98" s="29">
        <v>1.083</v>
      </c>
      <c r="H98" s="28">
        <v>0</v>
      </c>
      <c r="I98" s="30">
        <f>ROUND(G98*H98,P4)</f>
        <v>0</v>
      </c>
      <c r="L98" s="31">
        <v>0</v>
      </c>
      <c r="M98" s="24">
        <f>ROUND(G98*L98,P4)</f>
        <v>0</v>
      </c>
      <c r="N98" s="25" t="s">
        <v>2659</v>
      </c>
      <c r="O98" s="32">
        <f>M98*AA98</f>
        <v>0</v>
      </c>
      <c r="P98" s="1">
        <v>3</v>
      </c>
      <c r="AA98" s="1">
        <f>IF(P98=1,$O$3,IF(P98=2,$O$4,$O$5))</f>
        <v>0</v>
      </c>
    </row>
    <row r="99">
      <c r="A99" s="1" t="s">
        <v>306</v>
      </c>
      <c r="E99" s="27" t="s">
        <v>4835</v>
      </c>
    </row>
    <row r="100" ht="25.5">
      <c r="A100" s="1" t="s">
        <v>308</v>
      </c>
      <c r="E100" s="33" t="s">
        <v>4836</v>
      </c>
    </row>
    <row r="101">
      <c r="A101" s="1" t="s">
        <v>309</v>
      </c>
      <c r="E101" s="27" t="s">
        <v>330</v>
      </c>
    </row>
    <row r="102">
      <c r="A102" s="1" t="s">
        <v>300</v>
      </c>
      <c r="B102" s="1">
        <v>23</v>
      </c>
      <c r="C102" s="26" t="s">
        <v>4247</v>
      </c>
      <c r="D102" t="s">
        <v>298</v>
      </c>
      <c r="E102" s="27" t="s">
        <v>4248</v>
      </c>
      <c r="F102" s="28" t="s">
        <v>327</v>
      </c>
      <c r="G102" s="29">
        <v>538.38599999999997</v>
      </c>
      <c r="H102" s="28">
        <v>0</v>
      </c>
      <c r="I102" s="30">
        <f>ROUND(G102*H102,P4)</f>
        <v>0</v>
      </c>
      <c r="L102" s="31">
        <v>0</v>
      </c>
      <c r="M102" s="24">
        <f>ROUND(G102*L102,P4)</f>
        <v>0</v>
      </c>
      <c r="N102" s="25" t="s">
        <v>2659</v>
      </c>
      <c r="O102" s="32">
        <f>M102*AA102</f>
        <v>0</v>
      </c>
      <c r="P102" s="1">
        <v>3</v>
      </c>
      <c r="AA102" s="1">
        <f>IF(P102=1,$O$3,IF(P102=2,$O$4,$O$5))</f>
        <v>0</v>
      </c>
    </row>
    <row r="103">
      <c r="A103" s="1" t="s">
        <v>306</v>
      </c>
      <c r="E103" s="27" t="s">
        <v>4249</v>
      </c>
    </row>
    <row r="104" ht="38.25">
      <c r="A104" s="1" t="s">
        <v>308</v>
      </c>
      <c r="E104" s="33" t="s">
        <v>4837</v>
      </c>
    </row>
    <row r="105">
      <c r="A105" s="1" t="s">
        <v>309</v>
      </c>
      <c r="E105" s="27" t="s">
        <v>330</v>
      </c>
    </row>
    <row r="106">
      <c r="A106" s="1" t="s">
        <v>300</v>
      </c>
      <c r="B106" s="1">
        <v>24</v>
      </c>
      <c r="C106" s="26" t="s">
        <v>3408</v>
      </c>
      <c r="D106" t="s">
        <v>298</v>
      </c>
      <c r="E106" s="27" t="s">
        <v>3409</v>
      </c>
      <c r="F106" s="28" t="s">
        <v>327</v>
      </c>
      <c r="G106" s="29">
        <v>7.5679999999999996</v>
      </c>
      <c r="H106" s="28">
        <v>0</v>
      </c>
      <c r="I106" s="30">
        <f>ROUND(G106*H106,P4)</f>
        <v>0</v>
      </c>
      <c r="L106" s="31">
        <v>0</v>
      </c>
      <c r="M106" s="24">
        <f>ROUND(G106*L106,P4)</f>
        <v>0</v>
      </c>
      <c r="N106" s="25" t="s">
        <v>2659</v>
      </c>
      <c r="O106" s="32">
        <f>M106*AA106</f>
        <v>0</v>
      </c>
      <c r="P106" s="1">
        <v>3</v>
      </c>
      <c r="AA106" s="1">
        <f>IF(P106=1,$O$3,IF(P106=2,$O$4,$O$5))</f>
        <v>0</v>
      </c>
    </row>
    <row r="107">
      <c r="A107" s="1" t="s">
        <v>306</v>
      </c>
      <c r="E107" s="27" t="s">
        <v>4513</v>
      </c>
    </row>
    <row r="108" ht="76.5">
      <c r="A108" s="1" t="s">
        <v>308</v>
      </c>
      <c r="E108" s="33" t="s">
        <v>4838</v>
      </c>
    </row>
    <row r="109">
      <c r="A109" s="1" t="s">
        <v>309</v>
      </c>
      <c r="E109" s="27" t="s">
        <v>330</v>
      </c>
    </row>
    <row r="110">
      <c r="A110" s="1" t="s">
        <v>300</v>
      </c>
      <c r="B110" s="1">
        <v>25</v>
      </c>
      <c r="C110" s="26" t="s">
        <v>4839</v>
      </c>
      <c r="D110" t="s">
        <v>298</v>
      </c>
      <c r="E110" s="27" t="s">
        <v>3409</v>
      </c>
      <c r="F110" s="28" t="s">
        <v>327</v>
      </c>
      <c r="G110" s="29">
        <v>3.3599999999999999</v>
      </c>
      <c r="H110" s="28">
        <v>0</v>
      </c>
      <c r="I110" s="30">
        <f>ROUND(G110*H110,P4)</f>
        <v>0</v>
      </c>
      <c r="L110" s="31">
        <v>0</v>
      </c>
      <c r="M110" s="24">
        <f>ROUND(G110*L110,P4)</f>
        <v>0</v>
      </c>
      <c r="N110" s="25" t="s">
        <v>780</v>
      </c>
      <c r="O110" s="32">
        <f>M110*AA110</f>
        <v>0</v>
      </c>
      <c r="P110" s="1">
        <v>3</v>
      </c>
      <c r="AA110" s="1">
        <f>IF(P110=1,$O$3,IF(P110=2,$O$4,$O$5))</f>
        <v>0</v>
      </c>
    </row>
    <row r="111">
      <c r="A111" s="1" t="s">
        <v>306</v>
      </c>
      <c r="E111" s="27" t="s">
        <v>4840</v>
      </c>
    </row>
    <row r="112">
      <c r="A112" s="1" t="s">
        <v>308</v>
      </c>
      <c r="E112" s="33" t="s">
        <v>4841</v>
      </c>
    </row>
    <row r="113" ht="102">
      <c r="A113" s="1" t="s">
        <v>309</v>
      </c>
      <c r="E113" s="27" t="s">
        <v>4842</v>
      </c>
    </row>
    <row r="114">
      <c r="A114" s="1" t="s">
        <v>297</v>
      </c>
      <c r="C114" s="22" t="s">
        <v>351</v>
      </c>
      <c r="E114" s="23" t="s">
        <v>352</v>
      </c>
      <c r="L114" s="24">
        <f>SUMIFS(L115:L118,A115:A118,"P")</f>
        <v>0</v>
      </c>
      <c r="M114" s="24">
        <f>SUMIFS(M115:M118,A115:A118,"P")</f>
        <v>0</v>
      </c>
      <c r="N114" s="25"/>
    </row>
    <row r="115">
      <c r="A115" s="1" t="s">
        <v>300</v>
      </c>
      <c r="B115" s="1">
        <v>26</v>
      </c>
      <c r="C115" s="26" t="s">
        <v>4843</v>
      </c>
      <c r="D115" t="s">
        <v>298</v>
      </c>
      <c r="E115" s="27" t="s">
        <v>4844</v>
      </c>
      <c r="F115" s="28" t="s">
        <v>350</v>
      </c>
      <c r="G115" s="29">
        <v>10.800000000000001</v>
      </c>
      <c r="H115" s="28">
        <v>0</v>
      </c>
      <c r="I115" s="30">
        <f>ROUND(G115*H115,P4)</f>
        <v>0</v>
      </c>
      <c r="L115" s="31">
        <v>0</v>
      </c>
      <c r="M115" s="24">
        <f>ROUND(G115*L115,P4)</f>
        <v>0</v>
      </c>
      <c r="N115" s="25" t="s">
        <v>2659</v>
      </c>
      <c r="O115" s="32">
        <f>M115*AA115</f>
        <v>0</v>
      </c>
      <c r="P115" s="1">
        <v>3</v>
      </c>
      <c r="AA115" s="1">
        <f>IF(P115=1,$O$3,IF(P115=2,$O$4,$O$5))</f>
        <v>0</v>
      </c>
    </row>
    <row r="116">
      <c r="A116" s="1" t="s">
        <v>306</v>
      </c>
      <c r="E116" s="27" t="s">
        <v>4845</v>
      </c>
    </row>
    <row r="117">
      <c r="A117" s="1" t="s">
        <v>308</v>
      </c>
      <c r="E117" s="33" t="s">
        <v>4846</v>
      </c>
    </row>
    <row r="118">
      <c r="A118" s="1" t="s">
        <v>309</v>
      </c>
      <c r="E118" s="27" t="s">
        <v>330</v>
      </c>
    </row>
    <row r="119">
      <c r="A119" s="1" t="s">
        <v>297</v>
      </c>
      <c r="C119" s="22" t="s">
        <v>355</v>
      </c>
      <c r="E119" s="23" t="s">
        <v>356</v>
      </c>
      <c r="L119" s="24">
        <f>SUMIFS(L120:L131,A120:A131,"P")</f>
        <v>0</v>
      </c>
      <c r="M119" s="24">
        <f>SUMIFS(M120:M131,A120:A131,"P")</f>
        <v>0</v>
      </c>
      <c r="N119" s="25"/>
    </row>
    <row r="120" ht="25.5">
      <c r="A120" s="1" t="s">
        <v>300</v>
      </c>
      <c r="B120" s="1">
        <v>27</v>
      </c>
      <c r="C120" s="26" t="s">
        <v>4458</v>
      </c>
      <c r="D120" t="s">
        <v>298</v>
      </c>
      <c r="E120" s="27" t="s">
        <v>4459</v>
      </c>
      <c r="F120" s="28" t="s">
        <v>350</v>
      </c>
      <c r="G120" s="29">
        <v>92.484999999999999</v>
      </c>
      <c r="H120" s="28">
        <v>0</v>
      </c>
      <c r="I120" s="30">
        <f>ROUND(G120*H120,P4)</f>
        <v>0</v>
      </c>
      <c r="L120" s="31">
        <v>0</v>
      </c>
      <c r="M120" s="24">
        <f>ROUND(G120*L120,P4)</f>
        <v>0</v>
      </c>
      <c r="N120" s="25" t="s">
        <v>2659</v>
      </c>
      <c r="O120" s="32">
        <f>M120*AA120</f>
        <v>0</v>
      </c>
      <c r="P120" s="1">
        <v>3</v>
      </c>
      <c r="AA120" s="1">
        <f>IF(P120=1,$O$3,IF(P120=2,$O$4,$O$5))</f>
        <v>0</v>
      </c>
    </row>
    <row r="121">
      <c r="A121" s="1" t="s">
        <v>306</v>
      </c>
      <c r="E121" s="27" t="s">
        <v>4620</v>
      </c>
    </row>
    <row r="122" ht="25.5">
      <c r="A122" s="1" t="s">
        <v>308</v>
      </c>
      <c r="E122" s="33" t="s">
        <v>4847</v>
      </c>
    </row>
    <row r="123">
      <c r="A123" s="1" t="s">
        <v>309</v>
      </c>
      <c r="E123" s="27" t="s">
        <v>330</v>
      </c>
    </row>
    <row r="124" ht="25.5">
      <c r="A124" s="1" t="s">
        <v>300</v>
      </c>
      <c r="B124" s="1">
        <v>28</v>
      </c>
      <c r="C124" s="26" t="s">
        <v>4267</v>
      </c>
      <c r="D124" t="s">
        <v>298</v>
      </c>
      <c r="E124" s="27" t="s">
        <v>4268</v>
      </c>
      <c r="F124" s="28" t="s">
        <v>350</v>
      </c>
      <c r="G124" s="29">
        <v>5.6189999999999998</v>
      </c>
      <c r="H124" s="28">
        <v>0</v>
      </c>
      <c r="I124" s="30">
        <f>ROUND(G124*H124,P4)</f>
        <v>0</v>
      </c>
      <c r="L124" s="31">
        <v>0</v>
      </c>
      <c r="M124" s="24">
        <f>ROUND(G124*L124,P4)</f>
        <v>0</v>
      </c>
      <c r="N124" s="25" t="s">
        <v>2659</v>
      </c>
      <c r="O124" s="32">
        <f>M124*AA124</f>
        <v>0</v>
      </c>
      <c r="P124" s="1">
        <v>3</v>
      </c>
      <c r="AA124" s="1">
        <f>IF(P124=1,$O$3,IF(P124=2,$O$4,$O$5))</f>
        <v>0</v>
      </c>
    </row>
    <row r="125">
      <c r="A125" s="1" t="s">
        <v>306</v>
      </c>
      <c r="E125" s="27" t="s">
        <v>4848</v>
      </c>
    </row>
    <row r="126" ht="38.25">
      <c r="A126" s="1" t="s">
        <v>308</v>
      </c>
      <c r="E126" s="33" t="s">
        <v>4849</v>
      </c>
    </row>
    <row r="127">
      <c r="A127" s="1" t="s">
        <v>309</v>
      </c>
      <c r="E127" s="27" t="s">
        <v>330</v>
      </c>
    </row>
    <row r="128">
      <c r="A128" s="1" t="s">
        <v>300</v>
      </c>
      <c r="B128" s="1">
        <v>29</v>
      </c>
      <c r="C128" s="26" t="s">
        <v>4271</v>
      </c>
      <c r="D128" t="s">
        <v>298</v>
      </c>
      <c r="E128" s="27" t="s">
        <v>4272</v>
      </c>
      <c r="F128" s="28" t="s">
        <v>350</v>
      </c>
      <c r="G128" s="29">
        <v>5.6189999999999998</v>
      </c>
      <c r="H128" s="28">
        <v>0</v>
      </c>
      <c r="I128" s="30">
        <f>ROUND(G128*H128,P4)</f>
        <v>0</v>
      </c>
      <c r="L128" s="31">
        <v>0</v>
      </c>
      <c r="M128" s="24">
        <f>ROUND(G128*L128,P4)</f>
        <v>0</v>
      </c>
      <c r="N128" s="25" t="s">
        <v>2659</v>
      </c>
      <c r="O128" s="32">
        <f>M128*AA128</f>
        <v>0</v>
      </c>
      <c r="P128" s="1">
        <v>3</v>
      </c>
      <c r="AA128" s="1">
        <f>IF(P128=1,$O$3,IF(P128=2,$O$4,$O$5))</f>
        <v>0</v>
      </c>
    </row>
    <row r="129">
      <c r="A129" s="1" t="s">
        <v>306</v>
      </c>
      <c r="E129" s="27" t="s">
        <v>4464</v>
      </c>
    </row>
    <row r="130" ht="38.25">
      <c r="A130" s="1" t="s">
        <v>308</v>
      </c>
      <c r="E130" s="33" t="s">
        <v>4849</v>
      </c>
    </row>
    <row r="131">
      <c r="A131" s="1" t="s">
        <v>309</v>
      </c>
      <c r="E131" s="27" t="s">
        <v>330</v>
      </c>
    </row>
    <row r="132">
      <c r="A132" s="1" t="s">
        <v>297</v>
      </c>
      <c r="C132" s="22" t="s">
        <v>643</v>
      </c>
      <c r="E132" s="23" t="s">
        <v>3134</v>
      </c>
      <c r="L132" s="24">
        <f>SUMIFS(L133:L160,A133:A160,"P")</f>
        <v>0</v>
      </c>
      <c r="M132" s="24">
        <f>SUMIFS(M133:M160,A133:A160,"P")</f>
        <v>0</v>
      </c>
      <c r="N132" s="25"/>
    </row>
    <row r="133">
      <c r="A133" s="1" t="s">
        <v>300</v>
      </c>
      <c r="B133" s="1">
        <v>30</v>
      </c>
      <c r="C133" s="26" t="s">
        <v>4298</v>
      </c>
      <c r="D133" t="s">
        <v>298</v>
      </c>
      <c r="E133" s="27" t="s">
        <v>4299</v>
      </c>
      <c r="F133" s="28" t="s">
        <v>359</v>
      </c>
      <c r="G133" s="29">
        <v>2</v>
      </c>
      <c r="H133" s="28">
        <v>0</v>
      </c>
      <c r="I133" s="30">
        <f>ROUND(G133*H133,P4)</f>
        <v>0</v>
      </c>
      <c r="L133" s="31">
        <v>0</v>
      </c>
      <c r="M133" s="24">
        <f>ROUND(G133*L133,P4)</f>
        <v>0</v>
      </c>
      <c r="N133" s="25" t="s">
        <v>2659</v>
      </c>
      <c r="O133" s="32">
        <f>M133*AA133</f>
        <v>0</v>
      </c>
      <c r="P133" s="1">
        <v>3</v>
      </c>
      <c r="AA133" s="1">
        <f>IF(P133=1,$O$3,IF(P133=2,$O$4,$O$5))</f>
        <v>0</v>
      </c>
    </row>
    <row r="134">
      <c r="A134" s="1" t="s">
        <v>306</v>
      </c>
      <c r="E134" s="27" t="s">
        <v>4850</v>
      </c>
    </row>
    <row r="135">
      <c r="A135" s="1" t="s">
        <v>308</v>
      </c>
      <c r="E135" s="33" t="s">
        <v>4301</v>
      </c>
    </row>
    <row r="136">
      <c r="A136" s="1" t="s">
        <v>309</v>
      </c>
      <c r="E136" s="27" t="s">
        <v>330</v>
      </c>
    </row>
    <row r="137">
      <c r="A137" s="1" t="s">
        <v>300</v>
      </c>
      <c r="B137" s="1">
        <v>31</v>
      </c>
      <c r="C137" s="26" t="s">
        <v>4627</v>
      </c>
      <c r="D137" t="s">
        <v>298</v>
      </c>
      <c r="E137" s="27" t="s">
        <v>4628</v>
      </c>
      <c r="F137" s="28" t="s">
        <v>333</v>
      </c>
      <c r="G137" s="29">
        <v>22.949999999999999</v>
      </c>
      <c r="H137" s="28">
        <v>0</v>
      </c>
      <c r="I137" s="30">
        <f>ROUND(G137*H137,P4)</f>
        <v>0</v>
      </c>
      <c r="L137" s="31">
        <v>0</v>
      </c>
      <c r="M137" s="24">
        <f>ROUND(G137*L137,P4)</f>
        <v>0</v>
      </c>
      <c r="N137" s="25" t="s">
        <v>2659</v>
      </c>
      <c r="O137" s="32">
        <f>M137*AA137</f>
        <v>0</v>
      </c>
      <c r="P137" s="1">
        <v>3</v>
      </c>
      <c r="AA137" s="1">
        <f>IF(P137=1,$O$3,IF(P137=2,$O$4,$O$5))</f>
        <v>0</v>
      </c>
    </row>
    <row r="138">
      <c r="A138" s="1" t="s">
        <v>306</v>
      </c>
      <c r="E138" s="27" t="s">
        <v>4851</v>
      </c>
    </row>
    <row r="139" ht="25.5">
      <c r="A139" s="1" t="s">
        <v>308</v>
      </c>
      <c r="E139" s="33" t="s">
        <v>4852</v>
      </c>
    </row>
    <row r="140">
      <c r="A140" s="1" t="s">
        <v>309</v>
      </c>
      <c r="E140" s="27" t="s">
        <v>330</v>
      </c>
    </row>
    <row r="141">
      <c r="A141" s="1" t="s">
        <v>300</v>
      </c>
      <c r="B141" s="1">
        <v>32</v>
      </c>
      <c r="C141" s="26" t="s">
        <v>4310</v>
      </c>
      <c r="D141" t="s">
        <v>298</v>
      </c>
      <c r="E141" s="27" t="s">
        <v>4311</v>
      </c>
      <c r="F141" s="28" t="s">
        <v>327</v>
      </c>
      <c r="G141" s="29">
        <v>1.21</v>
      </c>
      <c r="H141" s="28">
        <v>0</v>
      </c>
      <c r="I141" s="30">
        <f>ROUND(G141*H141,P4)</f>
        <v>0</v>
      </c>
      <c r="L141" s="31">
        <v>0</v>
      </c>
      <c r="M141" s="24">
        <f>ROUND(G141*L141,P4)</f>
        <v>0</v>
      </c>
      <c r="N141" s="25" t="s">
        <v>2659</v>
      </c>
      <c r="O141" s="32">
        <f>M141*AA141</f>
        <v>0</v>
      </c>
      <c r="P141" s="1">
        <v>3</v>
      </c>
      <c r="AA141" s="1">
        <f>IF(P141=1,$O$3,IF(P141=2,$O$4,$O$5))</f>
        <v>0</v>
      </c>
    </row>
    <row r="142" ht="25.5">
      <c r="A142" s="1" t="s">
        <v>306</v>
      </c>
      <c r="E142" s="27" t="s">
        <v>4312</v>
      </c>
    </row>
    <row r="143">
      <c r="A143" s="1" t="s">
        <v>308</v>
      </c>
      <c r="E143" s="33" t="s">
        <v>4853</v>
      </c>
    </row>
    <row r="144">
      <c r="A144" s="1" t="s">
        <v>309</v>
      </c>
      <c r="E144" s="27" t="s">
        <v>330</v>
      </c>
    </row>
    <row r="145">
      <c r="A145" s="1" t="s">
        <v>300</v>
      </c>
      <c r="B145" s="1">
        <v>33</v>
      </c>
      <c r="C145" s="26" t="s">
        <v>4314</v>
      </c>
      <c r="D145" t="s">
        <v>298</v>
      </c>
      <c r="E145" s="27" t="s">
        <v>4315</v>
      </c>
      <c r="F145" s="28" t="s">
        <v>327</v>
      </c>
      <c r="G145" s="29">
        <v>20.152000000000001</v>
      </c>
      <c r="H145" s="28">
        <v>0</v>
      </c>
      <c r="I145" s="30">
        <f>ROUND(G145*H145,P4)</f>
        <v>0</v>
      </c>
      <c r="L145" s="31">
        <v>0</v>
      </c>
      <c r="M145" s="24">
        <f>ROUND(G145*L145,P4)</f>
        <v>0</v>
      </c>
      <c r="N145" s="25" t="s">
        <v>2659</v>
      </c>
      <c r="O145" s="32">
        <f>M145*AA145</f>
        <v>0</v>
      </c>
      <c r="P145" s="1">
        <v>3</v>
      </c>
      <c r="AA145" s="1">
        <f>IF(P145=1,$O$3,IF(P145=2,$O$4,$O$5))</f>
        <v>0</v>
      </c>
    </row>
    <row r="146" ht="25.5">
      <c r="A146" s="1" t="s">
        <v>306</v>
      </c>
      <c r="E146" s="27" t="s">
        <v>4316</v>
      </c>
    </row>
    <row r="147" ht="25.5">
      <c r="A147" s="1" t="s">
        <v>308</v>
      </c>
      <c r="E147" s="33" t="s">
        <v>4854</v>
      </c>
    </row>
    <row r="148">
      <c r="A148" s="1" t="s">
        <v>309</v>
      </c>
      <c r="E148" s="27" t="s">
        <v>330</v>
      </c>
    </row>
    <row r="149">
      <c r="A149" s="1" t="s">
        <v>300</v>
      </c>
      <c r="B149" s="1">
        <v>34</v>
      </c>
      <c r="C149" s="26" t="s">
        <v>4855</v>
      </c>
      <c r="D149" t="s">
        <v>298</v>
      </c>
      <c r="E149" s="27" t="s">
        <v>4856</v>
      </c>
      <c r="F149" s="28" t="s">
        <v>333</v>
      </c>
      <c r="G149" s="29">
        <v>17.399999999999999</v>
      </c>
      <c r="H149" s="28">
        <v>0</v>
      </c>
      <c r="I149" s="30">
        <f>ROUND(G149*H149,P4)</f>
        <v>0</v>
      </c>
      <c r="L149" s="31">
        <v>0</v>
      </c>
      <c r="M149" s="24">
        <f>ROUND(G149*L149,P4)</f>
        <v>0</v>
      </c>
      <c r="N149" s="25" t="s">
        <v>2659</v>
      </c>
      <c r="O149" s="32">
        <f>M149*AA149</f>
        <v>0</v>
      </c>
      <c r="P149" s="1">
        <v>3</v>
      </c>
      <c r="AA149" s="1">
        <f>IF(P149=1,$O$3,IF(P149=2,$O$4,$O$5))</f>
        <v>0</v>
      </c>
    </row>
    <row r="150" ht="25.5">
      <c r="A150" s="1" t="s">
        <v>306</v>
      </c>
      <c r="E150" s="27" t="s">
        <v>4487</v>
      </c>
    </row>
    <row r="151" ht="25.5">
      <c r="A151" s="1" t="s">
        <v>308</v>
      </c>
      <c r="E151" s="33" t="s">
        <v>4857</v>
      </c>
    </row>
    <row r="152">
      <c r="A152" s="1" t="s">
        <v>309</v>
      </c>
      <c r="E152" s="27" t="s">
        <v>330</v>
      </c>
    </row>
    <row r="153">
      <c r="A153" s="1" t="s">
        <v>300</v>
      </c>
      <c r="B153" s="1">
        <v>35</v>
      </c>
      <c r="C153" s="26" t="s">
        <v>4489</v>
      </c>
      <c r="D153" t="s">
        <v>298</v>
      </c>
      <c r="E153" s="27" t="s">
        <v>4490</v>
      </c>
      <c r="F153" s="28" t="s">
        <v>350</v>
      </c>
      <c r="G153" s="29">
        <v>62.814</v>
      </c>
      <c r="H153" s="28">
        <v>0</v>
      </c>
      <c r="I153" s="30">
        <f>ROUND(G153*H153,P4)</f>
        <v>0</v>
      </c>
      <c r="L153" s="31">
        <v>0</v>
      </c>
      <c r="M153" s="24">
        <f>ROUND(G153*L153,P4)</f>
        <v>0</v>
      </c>
      <c r="N153" s="25" t="s">
        <v>2659</v>
      </c>
      <c r="O153" s="32">
        <f>M153*AA153</f>
        <v>0</v>
      </c>
      <c r="P153" s="1">
        <v>3</v>
      </c>
      <c r="AA153" s="1">
        <f>IF(P153=1,$O$3,IF(P153=2,$O$4,$O$5))</f>
        <v>0</v>
      </c>
    </row>
    <row r="154" ht="25.5">
      <c r="A154" s="1" t="s">
        <v>306</v>
      </c>
      <c r="E154" s="27" t="s">
        <v>4491</v>
      </c>
    </row>
    <row r="155" ht="25.5">
      <c r="A155" s="1" t="s">
        <v>308</v>
      </c>
      <c r="E155" s="33" t="s">
        <v>4858</v>
      </c>
    </row>
    <row r="156">
      <c r="A156" s="1" t="s">
        <v>309</v>
      </c>
      <c r="E156" s="27" t="s">
        <v>330</v>
      </c>
    </row>
    <row r="157">
      <c r="A157" s="1" t="s">
        <v>300</v>
      </c>
      <c r="B157" s="1">
        <v>36</v>
      </c>
      <c r="C157" s="26" t="s">
        <v>4317</v>
      </c>
      <c r="D157" t="s">
        <v>298</v>
      </c>
      <c r="E157" s="27" t="s">
        <v>4318</v>
      </c>
      <c r="F157" s="28" t="s">
        <v>359</v>
      </c>
      <c r="G157" s="29">
        <v>2</v>
      </c>
      <c r="H157" s="28">
        <v>0</v>
      </c>
      <c r="I157" s="30">
        <f>ROUND(G157*H157,P4)</f>
        <v>0</v>
      </c>
      <c r="L157" s="31">
        <v>0</v>
      </c>
      <c r="M157" s="24">
        <f>ROUND(G157*L157,P4)</f>
        <v>0</v>
      </c>
      <c r="N157" s="25" t="s">
        <v>780</v>
      </c>
      <c r="O157" s="32">
        <f>M157*AA157</f>
        <v>0</v>
      </c>
      <c r="P157" s="1">
        <v>3</v>
      </c>
      <c r="AA157" s="1">
        <f>IF(P157=1,$O$3,IF(P157=2,$O$4,$O$5))</f>
        <v>0</v>
      </c>
    </row>
    <row r="158">
      <c r="A158" s="1" t="s">
        <v>306</v>
      </c>
      <c r="E158" s="27" t="s">
        <v>4319</v>
      </c>
    </row>
    <row r="159">
      <c r="A159" s="1" t="s">
        <v>308</v>
      </c>
      <c r="E159" s="33" t="s">
        <v>4320</v>
      </c>
    </row>
    <row r="160">
      <c r="A160" s="1" t="s">
        <v>309</v>
      </c>
      <c r="E160" s="27" t="s">
        <v>4321</v>
      </c>
    </row>
    <row r="161">
      <c r="A161" s="1" t="s">
        <v>297</v>
      </c>
      <c r="C161" s="22" t="s">
        <v>1059</v>
      </c>
      <c r="E161" s="23" t="s">
        <v>1060</v>
      </c>
      <c r="L161" s="24">
        <f>SUMIFS(L162:L185,A162:A185,"P")</f>
        <v>0</v>
      </c>
      <c r="M161" s="24">
        <f>SUMIFS(M162:M185,A162:A185,"P")</f>
        <v>0</v>
      </c>
      <c r="N161" s="25"/>
    </row>
    <row r="162" ht="25.5">
      <c r="A162" s="1" t="s">
        <v>300</v>
      </c>
      <c r="B162" s="1">
        <v>37</v>
      </c>
      <c r="C162" s="26" t="s">
        <v>301</v>
      </c>
      <c r="D162" t="s">
        <v>302</v>
      </c>
      <c r="E162" s="27" t="s">
        <v>303</v>
      </c>
      <c r="F162" s="28" t="s">
        <v>304</v>
      </c>
      <c r="G162" s="29">
        <v>795.96000000000004</v>
      </c>
      <c r="H162" s="28">
        <v>0</v>
      </c>
      <c r="I162" s="30">
        <f>ROUND(G162*H162,P4)</f>
        <v>0</v>
      </c>
      <c r="L162" s="31">
        <v>0</v>
      </c>
      <c r="M162" s="24">
        <f>ROUND(G162*L162,P4)</f>
        <v>0</v>
      </c>
      <c r="N162" s="25" t="s">
        <v>305</v>
      </c>
      <c r="O162" s="32">
        <f>M162*AA162</f>
        <v>0</v>
      </c>
      <c r="P162" s="1">
        <v>3</v>
      </c>
      <c r="AA162" s="1">
        <f>IF(P162=1,$O$3,IF(P162=2,$O$4,$O$5))</f>
        <v>0</v>
      </c>
    </row>
    <row r="163">
      <c r="A163" s="1" t="s">
        <v>306</v>
      </c>
      <c r="E163" s="27" t="s">
        <v>307</v>
      </c>
    </row>
    <row r="164" ht="51">
      <c r="A164" s="1" t="s">
        <v>308</v>
      </c>
      <c r="E164" s="33" t="s">
        <v>4859</v>
      </c>
    </row>
    <row r="165" ht="153">
      <c r="A165" s="1" t="s">
        <v>309</v>
      </c>
      <c r="E165" s="27" t="s">
        <v>310</v>
      </c>
    </row>
    <row r="166" ht="25.5">
      <c r="A166" s="1" t="s">
        <v>300</v>
      </c>
      <c r="B166" s="1">
        <v>38</v>
      </c>
      <c r="C166" s="26" t="s">
        <v>1952</v>
      </c>
      <c r="D166" t="s">
        <v>1953</v>
      </c>
      <c r="E166" s="27" t="s">
        <v>1954</v>
      </c>
      <c r="F166" s="28" t="s">
        <v>304</v>
      </c>
      <c r="G166" s="29">
        <v>1</v>
      </c>
      <c r="H166" s="28">
        <v>0</v>
      </c>
      <c r="I166" s="30">
        <f>ROUND(G166*H166,P4)</f>
        <v>0</v>
      </c>
      <c r="L166" s="31">
        <v>0</v>
      </c>
      <c r="M166" s="24">
        <f>ROUND(G166*L166,P4)</f>
        <v>0</v>
      </c>
      <c r="N166" s="25" t="s">
        <v>305</v>
      </c>
      <c r="O166" s="32">
        <f>M166*AA166</f>
        <v>0</v>
      </c>
      <c r="P166" s="1">
        <v>3</v>
      </c>
      <c r="AA166" s="1">
        <f>IF(P166=1,$O$3,IF(P166=2,$O$4,$O$5))</f>
        <v>0</v>
      </c>
    </row>
    <row r="167">
      <c r="A167" s="1" t="s">
        <v>306</v>
      </c>
      <c r="E167" s="27" t="s">
        <v>307</v>
      </c>
    </row>
    <row r="168">
      <c r="A168" s="1" t="s">
        <v>308</v>
      </c>
      <c r="E168" s="33" t="s">
        <v>4183</v>
      </c>
    </row>
    <row r="169" ht="153">
      <c r="A169" s="1" t="s">
        <v>309</v>
      </c>
      <c r="E169" s="27" t="s">
        <v>310</v>
      </c>
    </row>
    <row r="170" ht="25.5">
      <c r="A170" s="1" t="s">
        <v>300</v>
      </c>
      <c r="B170" s="1">
        <v>39</v>
      </c>
      <c r="C170" s="26" t="s">
        <v>3540</v>
      </c>
      <c r="D170" t="s">
        <v>3541</v>
      </c>
      <c r="E170" s="27" t="s">
        <v>3542</v>
      </c>
      <c r="F170" s="28" t="s">
        <v>304</v>
      </c>
      <c r="G170" s="29">
        <v>20.603999999999999</v>
      </c>
      <c r="H170" s="28">
        <v>0</v>
      </c>
      <c r="I170" s="30">
        <f>ROUND(G170*H170,P4)</f>
        <v>0</v>
      </c>
      <c r="L170" s="31">
        <v>0</v>
      </c>
      <c r="M170" s="24">
        <f>ROUND(G170*L170,P4)</f>
        <v>0</v>
      </c>
      <c r="N170" s="25" t="s">
        <v>305</v>
      </c>
      <c r="O170" s="32">
        <f>M170*AA170</f>
        <v>0</v>
      </c>
      <c r="P170" s="1">
        <v>3</v>
      </c>
      <c r="AA170" s="1">
        <f>IF(P170=1,$O$3,IF(P170=2,$O$4,$O$5))</f>
        <v>0</v>
      </c>
    </row>
    <row r="171">
      <c r="A171" s="1" t="s">
        <v>306</v>
      </c>
      <c r="E171" s="27" t="s">
        <v>307</v>
      </c>
    </row>
    <row r="172" ht="38.25">
      <c r="A172" s="1" t="s">
        <v>308</v>
      </c>
      <c r="E172" s="33" t="s">
        <v>4860</v>
      </c>
    </row>
    <row r="173" ht="153">
      <c r="A173" s="1" t="s">
        <v>309</v>
      </c>
      <c r="E173" s="27" t="s">
        <v>310</v>
      </c>
    </row>
    <row r="174" ht="25.5">
      <c r="A174" s="1" t="s">
        <v>300</v>
      </c>
      <c r="B174" s="1">
        <v>40</v>
      </c>
      <c r="C174" s="26" t="s">
        <v>2722</v>
      </c>
      <c r="D174" t="s">
        <v>2723</v>
      </c>
      <c r="E174" s="27" t="s">
        <v>2724</v>
      </c>
      <c r="F174" s="28" t="s">
        <v>304</v>
      </c>
      <c r="G174" s="29">
        <v>111.325</v>
      </c>
      <c r="H174" s="28">
        <v>0</v>
      </c>
      <c r="I174" s="30">
        <f>ROUND(G174*H174,P4)</f>
        <v>0</v>
      </c>
      <c r="L174" s="31">
        <v>0</v>
      </c>
      <c r="M174" s="24">
        <f>ROUND(G174*L174,P4)</f>
        <v>0</v>
      </c>
      <c r="N174" s="25" t="s">
        <v>305</v>
      </c>
      <c r="O174" s="32">
        <f>M174*AA174</f>
        <v>0</v>
      </c>
      <c r="P174" s="1">
        <v>3</v>
      </c>
      <c r="AA174" s="1">
        <f>IF(P174=1,$O$3,IF(P174=2,$O$4,$O$5))</f>
        <v>0</v>
      </c>
    </row>
    <row r="175">
      <c r="A175" s="1" t="s">
        <v>306</v>
      </c>
      <c r="E175" s="27" t="s">
        <v>307</v>
      </c>
    </row>
    <row r="176" ht="63.75">
      <c r="A176" s="1" t="s">
        <v>308</v>
      </c>
      <c r="E176" s="33" t="s">
        <v>4861</v>
      </c>
    </row>
    <row r="177" ht="153">
      <c r="A177" s="1" t="s">
        <v>309</v>
      </c>
      <c r="E177" s="27" t="s">
        <v>310</v>
      </c>
    </row>
    <row r="178" ht="25.5">
      <c r="A178" s="1" t="s">
        <v>300</v>
      </c>
      <c r="B178" s="1">
        <v>41</v>
      </c>
      <c r="C178" s="26" t="s">
        <v>3546</v>
      </c>
      <c r="D178" t="s">
        <v>3547</v>
      </c>
      <c r="E178" s="27" t="s">
        <v>3548</v>
      </c>
      <c r="F178" s="28" t="s">
        <v>304</v>
      </c>
      <c r="G178" s="29">
        <v>2.9039999999999999</v>
      </c>
      <c r="H178" s="28">
        <v>0</v>
      </c>
      <c r="I178" s="30">
        <f>ROUND(G178*H178,P4)</f>
        <v>0</v>
      </c>
      <c r="L178" s="31">
        <v>0</v>
      </c>
      <c r="M178" s="24">
        <f>ROUND(G178*L178,P4)</f>
        <v>0</v>
      </c>
      <c r="N178" s="25" t="s">
        <v>305</v>
      </c>
      <c r="O178" s="32">
        <f>M178*AA178</f>
        <v>0</v>
      </c>
      <c r="P178" s="1">
        <v>3</v>
      </c>
      <c r="AA178" s="1">
        <f>IF(P178=1,$O$3,IF(P178=2,$O$4,$O$5))</f>
        <v>0</v>
      </c>
    </row>
    <row r="179">
      <c r="A179" s="1" t="s">
        <v>306</v>
      </c>
      <c r="E179" s="27" t="s">
        <v>307</v>
      </c>
    </row>
    <row r="180">
      <c r="A180" s="1" t="s">
        <v>308</v>
      </c>
      <c r="E180" s="33" t="s">
        <v>4862</v>
      </c>
    </row>
    <row r="181" ht="153">
      <c r="A181" s="1" t="s">
        <v>309</v>
      </c>
      <c r="E181" s="27" t="s">
        <v>310</v>
      </c>
    </row>
    <row r="182" ht="25.5">
      <c r="A182" s="1" t="s">
        <v>300</v>
      </c>
      <c r="B182" s="1">
        <v>42</v>
      </c>
      <c r="C182" s="26" t="s">
        <v>1064</v>
      </c>
      <c r="D182" t="s">
        <v>1065</v>
      </c>
      <c r="E182" s="27" t="s">
        <v>1066</v>
      </c>
      <c r="F182" s="28" t="s">
        <v>304</v>
      </c>
      <c r="G182" s="29">
        <v>3.0139999999999998</v>
      </c>
      <c r="H182" s="28">
        <v>0</v>
      </c>
      <c r="I182" s="30">
        <f>ROUND(G182*H182,P4)</f>
        <v>0</v>
      </c>
      <c r="L182" s="31">
        <v>0</v>
      </c>
      <c r="M182" s="24">
        <f>ROUND(G182*L182,P4)</f>
        <v>0</v>
      </c>
      <c r="N182" s="25" t="s">
        <v>305</v>
      </c>
      <c r="O182" s="32">
        <f>M182*AA182</f>
        <v>0</v>
      </c>
      <c r="P182" s="1">
        <v>3</v>
      </c>
      <c r="AA182" s="1">
        <f>IF(P182=1,$O$3,IF(P182=2,$O$4,$O$5))</f>
        <v>0</v>
      </c>
    </row>
    <row r="183">
      <c r="A183" s="1" t="s">
        <v>306</v>
      </c>
      <c r="E183" s="27" t="s">
        <v>307</v>
      </c>
    </row>
    <row r="184" ht="38.25">
      <c r="A184" s="1" t="s">
        <v>308</v>
      </c>
      <c r="E184" s="33" t="s">
        <v>4863</v>
      </c>
    </row>
    <row r="185" ht="153">
      <c r="A185" s="1" t="s">
        <v>309</v>
      </c>
      <c r="E185" s="27" t="s">
        <v>310</v>
      </c>
    </row>
  </sheetData>
  <sheetProtection sheet="1" objects="1" scenarios="1" spinCount="100000" saltValue="pkF6VjcGpAijqPsmZ49cnt37WtwIIKMtva9VN1JQftgVyZbeG1R/+wY+P3oxMFTEURfk6A9rCrogwOgxMuMCGw==" hashValue="GKfa1yT4iJmnccYbAxdmh98y7kXryv6ZcEceFWzdQippPUtNZ6I6OZ33FG/LAsIijQ58fTFMeQrpJS9xffLm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4864</v>
      </c>
      <c r="E8" s="23" t="s">
        <v>159</v>
      </c>
      <c r="L8" s="24">
        <f>L9+L22+L63+L68+L73+L78</f>
        <v>0</v>
      </c>
      <c r="M8" s="24">
        <f>M9+M22+M63+M68+M73+M78</f>
        <v>0</v>
      </c>
      <c r="N8" s="25"/>
    </row>
    <row r="9">
      <c r="A9" s="1" t="s">
        <v>297</v>
      </c>
      <c r="C9" s="22" t="s">
        <v>298</v>
      </c>
      <c r="E9" s="23" t="s">
        <v>1711</v>
      </c>
      <c r="L9" s="24">
        <f>SUMIFS(L10:L21,A10:A21,"P")</f>
        <v>0</v>
      </c>
      <c r="M9" s="24">
        <f>SUMIFS(M10:M21,A10:A21,"P")</f>
        <v>0</v>
      </c>
      <c r="N9" s="25"/>
    </row>
    <row r="10">
      <c r="A10" s="1" t="s">
        <v>300</v>
      </c>
      <c r="B10" s="1">
        <v>1</v>
      </c>
      <c r="C10" s="26" t="s">
        <v>4865</v>
      </c>
      <c r="D10" t="s">
        <v>298</v>
      </c>
      <c r="E10" s="27" t="s">
        <v>4866</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4867</v>
      </c>
    </row>
    <row r="12">
      <c r="A12" s="1" t="s">
        <v>308</v>
      </c>
      <c r="E12" s="33" t="s">
        <v>4868</v>
      </c>
    </row>
    <row r="13">
      <c r="A13" s="1" t="s">
        <v>309</v>
      </c>
      <c r="E13" s="27" t="s">
        <v>717</v>
      </c>
    </row>
    <row r="14">
      <c r="A14" s="1" t="s">
        <v>300</v>
      </c>
      <c r="B14" s="1">
        <v>2</v>
      </c>
      <c r="C14" s="26" t="s">
        <v>4869</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4868</v>
      </c>
    </row>
    <row r="17">
      <c r="A17" s="1" t="s">
        <v>309</v>
      </c>
      <c r="E17" s="27" t="s">
        <v>717</v>
      </c>
    </row>
    <row r="18">
      <c r="A18" s="1" t="s">
        <v>300</v>
      </c>
      <c r="B18" s="1">
        <v>3</v>
      </c>
      <c r="C18" s="26" t="s">
        <v>4870</v>
      </c>
      <c r="D18" t="s">
        <v>298</v>
      </c>
      <c r="E18" s="27" t="s">
        <v>4871</v>
      </c>
      <c r="F18" s="28" t="s">
        <v>4872</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297</v>
      </c>
      <c r="C22" s="22" t="s">
        <v>323</v>
      </c>
      <c r="E22" s="23" t="s">
        <v>324</v>
      </c>
      <c r="L22" s="24">
        <f>SUMIFS(L23:L62,A23:A62,"P")</f>
        <v>0</v>
      </c>
      <c r="M22" s="24">
        <f>SUMIFS(M23:M62,A23:A62,"P")</f>
        <v>0</v>
      </c>
      <c r="N22" s="25"/>
    </row>
    <row r="23">
      <c r="A23" s="1" t="s">
        <v>300</v>
      </c>
      <c r="B23" s="1">
        <v>5</v>
      </c>
      <c r="C23" s="26" t="s">
        <v>4170</v>
      </c>
      <c r="D23" t="s">
        <v>298</v>
      </c>
      <c r="E23" s="27" t="s">
        <v>4171</v>
      </c>
      <c r="F23" s="28" t="s">
        <v>327</v>
      </c>
      <c r="G23" s="29">
        <v>1607.665</v>
      </c>
      <c r="H23" s="28">
        <v>0</v>
      </c>
      <c r="I23" s="30">
        <f>ROUND(G23*H23,P4)</f>
        <v>0</v>
      </c>
      <c r="L23" s="31">
        <v>0</v>
      </c>
      <c r="M23" s="24">
        <f>ROUND(G23*L23,P4)</f>
        <v>0</v>
      </c>
      <c r="N23" s="25" t="s">
        <v>328</v>
      </c>
      <c r="O23" s="32">
        <f>M23*AA23</f>
        <v>0</v>
      </c>
      <c r="P23" s="1">
        <v>3</v>
      </c>
      <c r="AA23" s="1">
        <f>IF(P23=1,$O$3,IF(P23=2,$O$4,$O$5))</f>
        <v>0</v>
      </c>
    </row>
    <row r="24" ht="25.5">
      <c r="A24" s="1" t="s">
        <v>306</v>
      </c>
      <c r="E24" s="27" t="s">
        <v>4873</v>
      </c>
    </row>
    <row r="25">
      <c r="A25" s="1" t="s">
        <v>308</v>
      </c>
      <c r="E25" s="33" t="s">
        <v>4874</v>
      </c>
    </row>
    <row r="26">
      <c r="A26" s="1" t="s">
        <v>309</v>
      </c>
      <c r="E26" s="27" t="s">
        <v>717</v>
      </c>
    </row>
    <row r="27">
      <c r="A27" s="1" t="s">
        <v>300</v>
      </c>
      <c r="B27" s="1">
        <v>6</v>
      </c>
      <c r="C27" s="26" t="s">
        <v>759</v>
      </c>
      <c r="D27" t="s">
        <v>298</v>
      </c>
      <c r="E27" s="27" t="s">
        <v>760</v>
      </c>
      <c r="F27" s="28" t="s">
        <v>327</v>
      </c>
      <c r="G27" s="29">
        <v>1966.816</v>
      </c>
      <c r="H27" s="28">
        <v>0</v>
      </c>
      <c r="I27" s="30">
        <f>ROUND(G27*H27,P4)</f>
        <v>0</v>
      </c>
      <c r="L27" s="31">
        <v>0</v>
      </c>
      <c r="M27" s="24">
        <f>ROUND(G27*L27,P4)</f>
        <v>0</v>
      </c>
      <c r="N27" s="25" t="s">
        <v>328</v>
      </c>
      <c r="O27" s="32">
        <f>M27*AA27</f>
        <v>0</v>
      </c>
      <c r="P27" s="1">
        <v>3</v>
      </c>
      <c r="AA27" s="1">
        <f>IF(P27=1,$O$3,IF(P27=2,$O$4,$O$5))</f>
        <v>0</v>
      </c>
    </row>
    <row r="28" ht="38.25">
      <c r="A28" s="1" t="s">
        <v>306</v>
      </c>
      <c r="E28" s="27" t="s">
        <v>4875</v>
      </c>
    </row>
    <row r="29" ht="204">
      <c r="A29" s="1" t="s">
        <v>308</v>
      </c>
      <c r="E29" s="33" t="s">
        <v>4876</v>
      </c>
    </row>
    <row r="30">
      <c r="A30" s="1" t="s">
        <v>309</v>
      </c>
      <c r="E30" s="27" t="s">
        <v>717</v>
      </c>
    </row>
    <row r="31">
      <c r="A31" s="1" t="s">
        <v>300</v>
      </c>
      <c r="B31" s="1">
        <v>7</v>
      </c>
      <c r="C31" s="26" t="s">
        <v>4176</v>
      </c>
      <c r="D31" t="s">
        <v>298</v>
      </c>
      <c r="E31" s="27" t="s">
        <v>4177</v>
      </c>
      <c r="F31" s="28" t="s">
        <v>327</v>
      </c>
      <c r="G31" s="29">
        <v>956.24099999999999</v>
      </c>
      <c r="H31" s="28">
        <v>0</v>
      </c>
      <c r="I31" s="30">
        <f>ROUND(G31*H31,P4)</f>
        <v>0</v>
      </c>
      <c r="L31" s="31">
        <v>0</v>
      </c>
      <c r="M31" s="24">
        <f>ROUND(G31*L31,P4)</f>
        <v>0</v>
      </c>
      <c r="N31" s="25" t="s">
        <v>328</v>
      </c>
      <c r="O31" s="32">
        <f>M31*AA31</f>
        <v>0</v>
      </c>
      <c r="P31" s="1">
        <v>3</v>
      </c>
      <c r="AA31" s="1">
        <f>IF(P31=1,$O$3,IF(P31=2,$O$4,$O$5))</f>
        <v>0</v>
      </c>
    </row>
    <row r="32" ht="25.5">
      <c r="A32" s="1" t="s">
        <v>306</v>
      </c>
      <c r="E32" s="27" t="s">
        <v>4877</v>
      </c>
    </row>
    <row r="33" ht="216.75">
      <c r="A33" s="1" t="s">
        <v>308</v>
      </c>
      <c r="E33" s="33" t="s">
        <v>4878</v>
      </c>
    </row>
    <row r="34">
      <c r="A34" s="1" t="s">
        <v>309</v>
      </c>
      <c r="E34" s="27" t="s">
        <v>717</v>
      </c>
    </row>
    <row r="35">
      <c r="A35" s="1" t="s">
        <v>300</v>
      </c>
      <c r="B35" s="1">
        <v>8</v>
      </c>
      <c r="C35" s="26" t="s">
        <v>4179</v>
      </c>
      <c r="D35" t="s">
        <v>298</v>
      </c>
      <c r="E35" s="27" t="s">
        <v>4180</v>
      </c>
      <c r="F35" s="28" t="s">
        <v>327</v>
      </c>
      <c r="G35" s="29">
        <v>818.78700000000003</v>
      </c>
      <c r="H35" s="28">
        <v>0</v>
      </c>
      <c r="I35" s="30">
        <f>ROUND(G35*H35,P4)</f>
        <v>0</v>
      </c>
      <c r="L35" s="31">
        <v>0</v>
      </c>
      <c r="M35" s="24">
        <f>ROUND(G35*L35,P4)</f>
        <v>0</v>
      </c>
      <c r="N35" s="25" t="s">
        <v>328</v>
      </c>
      <c r="O35" s="32">
        <f>M35*AA35</f>
        <v>0</v>
      </c>
      <c r="P35" s="1">
        <v>3</v>
      </c>
      <c r="AA35" s="1">
        <f>IF(P35=1,$O$3,IF(P35=2,$O$4,$O$5))</f>
        <v>0</v>
      </c>
    </row>
    <row r="36" ht="25.5">
      <c r="A36" s="1" t="s">
        <v>306</v>
      </c>
      <c r="E36" s="27" t="s">
        <v>4879</v>
      </c>
    </row>
    <row r="37" ht="191.25">
      <c r="A37" s="1" t="s">
        <v>308</v>
      </c>
      <c r="E37" s="33" t="s">
        <v>4880</v>
      </c>
    </row>
    <row r="38">
      <c r="A38" s="1" t="s">
        <v>309</v>
      </c>
      <c r="E38" s="27" t="s">
        <v>717</v>
      </c>
    </row>
    <row r="39">
      <c r="A39" s="1" t="s">
        <v>300</v>
      </c>
      <c r="B39" s="1">
        <v>9</v>
      </c>
      <c r="C39" s="26" t="s">
        <v>325</v>
      </c>
      <c r="D39" t="s">
        <v>298</v>
      </c>
      <c r="E39" s="27" t="s">
        <v>326</v>
      </c>
      <c r="F39" s="28" t="s">
        <v>327</v>
      </c>
      <c r="G39" s="29">
        <v>46.423000000000002</v>
      </c>
      <c r="H39" s="28">
        <v>0</v>
      </c>
      <c r="I39" s="30">
        <f>ROUND(G39*H39,P4)</f>
        <v>0</v>
      </c>
      <c r="L39" s="31">
        <v>0</v>
      </c>
      <c r="M39" s="24">
        <f>ROUND(G39*L39,P4)</f>
        <v>0</v>
      </c>
      <c r="N39" s="25" t="s">
        <v>328</v>
      </c>
      <c r="O39" s="32">
        <f>M39*AA39</f>
        <v>0</v>
      </c>
      <c r="P39" s="1">
        <v>3</v>
      </c>
      <c r="AA39" s="1">
        <f>IF(P39=1,$O$3,IF(P39=2,$O$4,$O$5))</f>
        <v>0</v>
      </c>
    </row>
    <row r="40" ht="25.5">
      <c r="A40" s="1" t="s">
        <v>306</v>
      </c>
      <c r="E40" s="27" t="s">
        <v>4881</v>
      </c>
    </row>
    <row r="41" ht="51">
      <c r="A41" s="1" t="s">
        <v>308</v>
      </c>
      <c r="E41" s="33" t="s">
        <v>4882</v>
      </c>
    </row>
    <row r="42">
      <c r="A42" s="1" t="s">
        <v>309</v>
      </c>
      <c r="E42" s="27" t="s">
        <v>717</v>
      </c>
    </row>
    <row r="43">
      <c r="A43" s="1" t="s">
        <v>300</v>
      </c>
      <c r="B43" s="1">
        <v>10</v>
      </c>
      <c r="C43" s="26" t="s">
        <v>4883</v>
      </c>
      <c r="D43" t="s">
        <v>298</v>
      </c>
      <c r="E43" s="27" t="s">
        <v>4884</v>
      </c>
      <c r="F43" s="28" t="s">
        <v>327</v>
      </c>
      <c r="G43" s="29">
        <v>15.474</v>
      </c>
      <c r="H43" s="28">
        <v>0</v>
      </c>
      <c r="I43" s="30">
        <f>ROUND(G43*H43,P4)</f>
        <v>0</v>
      </c>
      <c r="L43" s="31">
        <v>0</v>
      </c>
      <c r="M43" s="24">
        <f>ROUND(G43*L43,P4)</f>
        <v>0</v>
      </c>
      <c r="N43" s="25" t="s">
        <v>328</v>
      </c>
      <c r="O43" s="32">
        <f>M43*AA43</f>
        <v>0</v>
      </c>
      <c r="P43" s="1">
        <v>3</v>
      </c>
      <c r="AA43" s="1">
        <f>IF(P43=1,$O$3,IF(P43=2,$O$4,$O$5))</f>
        <v>0</v>
      </c>
    </row>
    <row r="44" ht="38.25">
      <c r="A44" s="1" t="s">
        <v>306</v>
      </c>
      <c r="E44" s="27" t="s">
        <v>4885</v>
      </c>
    </row>
    <row r="45" ht="51">
      <c r="A45" s="1" t="s">
        <v>308</v>
      </c>
      <c r="E45" s="33" t="s">
        <v>4886</v>
      </c>
    </row>
    <row r="46">
      <c r="A46" s="1" t="s">
        <v>309</v>
      </c>
      <c r="E46" s="27" t="s">
        <v>717</v>
      </c>
    </row>
    <row r="47">
      <c r="A47" s="1" t="s">
        <v>300</v>
      </c>
      <c r="B47" s="1">
        <v>11</v>
      </c>
      <c r="C47" s="26" t="s">
        <v>4887</v>
      </c>
      <c r="D47" t="s">
        <v>298</v>
      </c>
      <c r="E47" s="27" t="s">
        <v>4888</v>
      </c>
      <c r="F47" s="28" t="s">
        <v>327</v>
      </c>
      <c r="G47" s="29">
        <v>15.474</v>
      </c>
      <c r="H47" s="28">
        <v>0</v>
      </c>
      <c r="I47" s="30">
        <f>ROUND(G47*H47,P4)</f>
        <v>0</v>
      </c>
      <c r="L47" s="31">
        <v>0</v>
      </c>
      <c r="M47" s="24">
        <f>ROUND(G47*L47,P4)</f>
        <v>0</v>
      </c>
      <c r="N47" s="25" t="s">
        <v>328</v>
      </c>
      <c r="O47" s="32">
        <f>M47*AA47</f>
        <v>0</v>
      </c>
      <c r="P47" s="1">
        <v>3</v>
      </c>
      <c r="AA47" s="1">
        <f>IF(P47=1,$O$3,IF(P47=2,$O$4,$O$5))</f>
        <v>0</v>
      </c>
    </row>
    <row r="48" ht="25.5">
      <c r="A48" s="1" t="s">
        <v>306</v>
      </c>
      <c r="E48" s="27" t="s">
        <v>4889</v>
      </c>
    </row>
    <row r="49" ht="51">
      <c r="A49" s="1" t="s">
        <v>308</v>
      </c>
      <c r="E49" s="33" t="s">
        <v>4886</v>
      </c>
    </row>
    <row r="50">
      <c r="A50" s="1" t="s">
        <v>309</v>
      </c>
      <c r="E50" s="27" t="s">
        <v>717</v>
      </c>
    </row>
    <row r="51">
      <c r="A51" s="1" t="s">
        <v>300</v>
      </c>
      <c r="B51" s="1">
        <v>12</v>
      </c>
      <c r="C51" s="26" t="s">
        <v>3195</v>
      </c>
      <c r="D51" t="s">
        <v>298</v>
      </c>
      <c r="E51" s="27" t="s">
        <v>3196</v>
      </c>
      <c r="F51" s="28" t="s">
        <v>327</v>
      </c>
      <c r="G51" s="29">
        <v>3819.2150000000001</v>
      </c>
      <c r="H51" s="28">
        <v>0</v>
      </c>
      <c r="I51" s="30">
        <f>ROUND(G51*H51,P4)</f>
        <v>0</v>
      </c>
      <c r="L51" s="31">
        <v>0</v>
      </c>
      <c r="M51" s="24">
        <f>ROUND(G51*L51,P4)</f>
        <v>0</v>
      </c>
      <c r="N51" s="25" t="s">
        <v>328</v>
      </c>
      <c r="O51" s="32">
        <f>M51*AA51</f>
        <v>0</v>
      </c>
      <c r="P51" s="1">
        <v>3</v>
      </c>
      <c r="AA51" s="1">
        <f>IF(P51=1,$O$3,IF(P51=2,$O$4,$O$5))</f>
        <v>0</v>
      </c>
    </row>
    <row r="52" ht="25.5">
      <c r="A52" s="1" t="s">
        <v>306</v>
      </c>
      <c r="E52" s="27" t="s">
        <v>4890</v>
      </c>
    </row>
    <row r="53">
      <c r="A53" s="1" t="s">
        <v>308</v>
      </c>
      <c r="E53" s="33" t="s">
        <v>4891</v>
      </c>
    </row>
    <row r="54">
      <c r="A54" s="1" t="s">
        <v>309</v>
      </c>
      <c r="E54" s="27" t="s">
        <v>717</v>
      </c>
    </row>
    <row r="55">
      <c r="A55" s="1" t="s">
        <v>300</v>
      </c>
      <c r="B55" s="1">
        <v>13</v>
      </c>
      <c r="C55" s="26" t="s">
        <v>334</v>
      </c>
      <c r="D55" t="s">
        <v>298</v>
      </c>
      <c r="E55" s="27" t="s">
        <v>335</v>
      </c>
      <c r="F55" s="28" t="s">
        <v>327</v>
      </c>
      <c r="G55" s="29">
        <v>1607.665</v>
      </c>
      <c r="H55" s="28">
        <v>0</v>
      </c>
      <c r="I55" s="30">
        <f>ROUND(G55*H55,P4)</f>
        <v>0</v>
      </c>
      <c r="L55" s="31">
        <v>0</v>
      </c>
      <c r="M55" s="24">
        <f>ROUND(G55*L55,P4)</f>
        <v>0</v>
      </c>
      <c r="N55" s="25" t="s">
        <v>328</v>
      </c>
      <c r="O55" s="32">
        <f>M55*AA55</f>
        <v>0</v>
      </c>
      <c r="P55" s="1">
        <v>3</v>
      </c>
      <c r="AA55" s="1">
        <f>IF(P55=1,$O$3,IF(P55=2,$O$4,$O$5))</f>
        <v>0</v>
      </c>
    </row>
    <row r="56">
      <c r="A56" s="1" t="s">
        <v>306</v>
      </c>
      <c r="E56" s="27" t="s">
        <v>4892</v>
      </c>
    </row>
    <row r="57">
      <c r="A57" s="1" t="s">
        <v>308</v>
      </c>
      <c r="E57" s="33" t="s">
        <v>4893</v>
      </c>
    </row>
    <row r="58">
      <c r="A58" s="1" t="s">
        <v>309</v>
      </c>
      <c r="E58" s="27" t="s">
        <v>717</v>
      </c>
    </row>
    <row r="59">
      <c r="A59" s="1" t="s">
        <v>300</v>
      </c>
      <c r="B59" s="1">
        <v>14</v>
      </c>
      <c r="C59" s="26" t="s">
        <v>3953</v>
      </c>
      <c r="D59" t="s">
        <v>298</v>
      </c>
      <c r="E59" s="27" t="s">
        <v>4894</v>
      </c>
      <c r="F59" s="28" t="s">
        <v>327</v>
      </c>
      <c r="G59" s="29">
        <v>938.92200000000003</v>
      </c>
      <c r="H59" s="28">
        <v>0</v>
      </c>
      <c r="I59" s="30">
        <f>ROUND(G59*H59,P4)</f>
        <v>0</v>
      </c>
      <c r="L59" s="31">
        <v>0</v>
      </c>
      <c r="M59" s="24">
        <f>ROUND(G59*L59,P4)</f>
        <v>0</v>
      </c>
      <c r="N59" s="25" t="s">
        <v>328</v>
      </c>
      <c r="O59" s="32">
        <f>M59*AA59</f>
        <v>0</v>
      </c>
      <c r="P59" s="1">
        <v>3</v>
      </c>
      <c r="AA59" s="1">
        <f>IF(P59=1,$O$3,IF(P59=2,$O$4,$O$5))</f>
        <v>0</v>
      </c>
    </row>
    <row r="60">
      <c r="A60" s="1" t="s">
        <v>306</v>
      </c>
      <c r="E60" s="27" t="s">
        <v>4895</v>
      </c>
    </row>
    <row r="61">
      <c r="A61" s="1" t="s">
        <v>308</v>
      </c>
      <c r="E61" s="33" t="s">
        <v>4896</v>
      </c>
    </row>
    <row r="62">
      <c r="A62" s="1" t="s">
        <v>309</v>
      </c>
      <c r="E62" s="27" t="s">
        <v>717</v>
      </c>
    </row>
    <row r="63">
      <c r="A63" s="1" t="s">
        <v>297</v>
      </c>
      <c r="C63" s="22" t="s">
        <v>4897</v>
      </c>
      <c r="E63" s="23" t="s">
        <v>750</v>
      </c>
      <c r="L63" s="24">
        <f>SUMIFS(L64:L67,A64:A67,"P")</f>
        <v>0</v>
      </c>
      <c r="M63" s="24">
        <f>SUMIFS(M64:M67,A64:A67,"P")</f>
        <v>0</v>
      </c>
      <c r="N63" s="25"/>
    </row>
    <row r="64" ht="25.5">
      <c r="A64" s="1" t="s">
        <v>300</v>
      </c>
      <c r="B64" s="1">
        <v>4</v>
      </c>
      <c r="C64" s="26" t="s">
        <v>301</v>
      </c>
      <c r="D64" t="s">
        <v>302</v>
      </c>
      <c r="E64" s="27" t="s">
        <v>303</v>
      </c>
      <c r="F64" s="28" t="s">
        <v>304</v>
      </c>
      <c r="G64" s="29">
        <v>4644.2550000000001</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4898</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4899</v>
      </c>
      <c r="D69" t="s">
        <v>298</v>
      </c>
      <c r="E69" s="27" t="s">
        <v>4900</v>
      </c>
      <c r="F69" s="28" t="s">
        <v>333</v>
      </c>
      <c r="G69" s="29">
        <v>471.89999999999998</v>
      </c>
      <c r="H69" s="28">
        <v>0</v>
      </c>
      <c r="I69" s="30">
        <f>ROUND(G69*H69,P4)</f>
        <v>0</v>
      </c>
      <c r="L69" s="31">
        <v>0</v>
      </c>
      <c r="M69" s="24">
        <f>ROUND(G69*L69,P4)</f>
        <v>0</v>
      </c>
      <c r="N69" s="25" t="s">
        <v>328</v>
      </c>
      <c r="O69" s="32">
        <f>M69*AA69</f>
        <v>0</v>
      </c>
      <c r="P69" s="1">
        <v>3</v>
      </c>
      <c r="AA69" s="1">
        <f>IF(P69=1,$O$3,IF(P69=2,$O$4,$O$5))</f>
        <v>0</v>
      </c>
    </row>
    <row r="70" ht="51">
      <c r="A70" s="1" t="s">
        <v>306</v>
      </c>
      <c r="E70" s="27" t="s">
        <v>4901</v>
      </c>
    </row>
    <row r="71">
      <c r="A71" s="1" t="s">
        <v>308</v>
      </c>
      <c r="E71" s="33" t="s">
        <v>4902</v>
      </c>
    </row>
    <row r="72">
      <c r="A72" s="1" t="s">
        <v>309</v>
      </c>
      <c r="E72" s="27" t="s">
        <v>717</v>
      </c>
    </row>
    <row r="73">
      <c r="A73" s="1" t="s">
        <v>297</v>
      </c>
      <c r="C73" s="22" t="s">
        <v>344</v>
      </c>
      <c r="E73" s="23" t="s">
        <v>345</v>
      </c>
      <c r="L73" s="24">
        <f>SUMIFS(L74:L77,A74:A77,"P")</f>
        <v>0</v>
      </c>
      <c r="M73" s="24">
        <f>SUMIFS(M74:M77,A74:A77,"P")</f>
        <v>0</v>
      </c>
      <c r="N73" s="25"/>
    </row>
    <row r="74">
      <c r="A74" s="1" t="s">
        <v>300</v>
      </c>
      <c r="B74" s="1">
        <v>16</v>
      </c>
      <c r="C74" s="26" t="s">
        <v>346</v>
      </c>
      <c r="D74" t="s">
        <v>298</v>
      </c>
      <c r="E74" s="27" t="s">
        <v>347</v>
      </c>
      <c r="F74" s="28" t="s">
        <v>327</v>
      </c>
      <c r="G74" s="29">
        <v>517.31700000000001</v>
      </c>
      <c r="H74" s="28">
        <v>0</v>
      </c>
      <c r="I74" s="30">
        <f>ROUND(G74*H74,P4)</f>
        <v>0</v>
      </c>
      <c r="L74" s="31">
        <v>0</v>
      </c>
      <c r="M74" s="24">
        <f>ROUND(G74*L74,P4)</f>
        <v>0</v>
      </c>
      <c r="N74" s="25" t="s">
        <v>328</v>
      </c>
      <c r="O74" s="32">
        <f>M74*AA74</f>
        <v>0</v>
      </c>
      <c r="P74" s="1">
        <v>3</v>
      </c>
      <c r="AA74" s="1">
        <f>IF(P74=1,$O$3,IF(P74=2,$O$4,$O$5))</f>
        <v>0</v>
      </c>
    </row>
    <row r="75">
      <c r="A75" s="1" t="s">
        <v>306</v>
      </c>
      <c r="E75" s="27" t="s">
        <v>4903</v>
      </c>
    </row>
    <row r="76">
      <c r="A76" s="1" t="s">
        <v>308</v>
      </c>
      <c r="E76" s="33" t="s">
        <v>4904</v>
      </c>
    </row>
    <row r="77">
      <c r="A77" s="1" t="s">
        <v>309</v>
      </c>
      <c r="E77" s="27" t="s">
        <v>717</v>
      </c>
    </row>
    <row r="78">
      <c r="A78" s="1" t="s">
        <v>297</v>
      </c>
      <c r="C78" s="22" t="s">
        <v>639</v>
      </c>
      <c r="E78" s="23" t="s">
        <v>640</v>
      </c>
      <c r="L78" s="24">
        <f>SUMIFS(L79:L118,A79:A118,"P")</f>
        <v>0</v>
      </c>
      <c r="M78" s="24">
        <f>SUMIFS(M79:M118,A79:A118,"P")</f>
        <v>0</v>
      </c>
      <c r="N78" s="25"/>
    </row>
    <row r="79">
      <c r="A79" s="1" t="s">
        <v>300</v>
      </c>
      <c r="B79" s="1">
        <v>17</v>
      </c>
      <c r="C79" s="26" t="s">
        <v>3467</v>
      </c>
      <c r="D79" t="s">
        <v>298</v>
      </c>
      <c r="E79" s="27" t="s">
        <v>3468</v>
      </c>
      <c r="F79" s="28" t="s">
        <v>333</v>
      </c>
      <c r="G79" s="29">
        <v>17.699999999999999</v>
      </c>
      <c r="H79" s="28">
        <v>0</v>
      </c>
      <c r="I79" s="30">
        <f>ROUND(G79*H79,P4)</f>
        <v>0</v>
      </c>
      <c r="L79" s="31">
        <v>0</v>
      </c>
      <c r="M79" s="24">
        <f>ROUND(G79*L79,P4)</f>
        <v>0</v>
      </c>
      <c r="N79" s="25" t="s">
        <v>328</v>
      </c>
      <c r="O79" s="32">
        <f>M79*AA79</f>
        <v>0</v>
      </c>
      <c r="P79" s="1">
        <v>3</v>
      </c>
      <c r="AA79" s="1">
        <f>IF(P79=1,$O$3,IF(P79=2,$O$4,$O$5))</f>
        <v>0</v>
      </c>
    </row>
    <row r="80" ht="25.5">
      <c r="A80" s="1" t="s">
        <v>306</v>
      </c>
      <c r="E80" s="27" t="s">
        <v>4905</v>
      </c>
    </row>
    <row r="81">
      <c r="A81" s="1" t="s">
        <v>308</v>
      </c>
      <c r="E81" s="33" t="s">
        <v>4906</v>
      </c>
    </row>
    <row r="82">
      <c r="A82" s="1" t="s">
        <v>309</v>
      </c>
      <c r="E82" s="27" t="s">
        <v>717</v>
      </c>
    </row>
    <row r="83">
      <c r="A83" s="1" t="s">
        <v>300</v>
      </c>
      <c r="B83" s="1">
        <v>21</v>
      </c>
      <c r="C83" s="26" t="s">
        <v>4907</v>
      </c>
      <c r="D83" t="s">
        <v>298</v>
      </c>
      <c r="E83" s="27" t="s">
        <v>4908</v>
      </c>
      <c r="F83" s="28" t="s">
        <v>359</v>
      </c>
      <c r="G83" s="29">
        <v>5</v>
      </c>
      <c r="H83" s="28">
        <v>0</v>
      </c>
      <c r="I83" s="30">
        <f>ROUND(G83*H83,P4)</f>
        <v>0</v>
      </c>
      <c r="L83" s="31">
        <v>0</v>
      </c>
      <c r="M83" s="24">
        <f>ROUND(G83*L83,P4)</f>
        <v>0</v>
      </c>
      <c r="N83" s="25" t="s">
        <v>328</v>
      </c>
      <c r="O83" s="32">
        <f>M83*AA83</f>
        <v>0</v>
      </c>
      <c r="P83" s="1">
        <v>3</v>
      </c>
      <c r="AA83" s="1">
        <f>IF(P83=1,$O$3,IF(P83=2,$O$4,$O$5))</f>
        <v>0</v>
      </c>
    </row>
    <row r="84" ht="63.75">
      <c r="A84" s="1" t="s">
        <v>306</v>
      </c>
      <c r="E84" s="27" t="s">
        <v>4909</v>
      </c>
    </row>
    <row r="85">
      <c r="A85" s="1" t="s">
        <v>308</v>
      </c>
      <c r="E85" s="33" t="s">
        <v>4910</v>
      </c>
    </row>
    <row r="86">
      <c r="A86" s="1" t="s">
        <v>309</v>
      </c>
      <c r="E86" s="27" t="s">
        <v>717</v>
      </c>
    </row>
    <row r="87">
      <c r="A87" s="1" t="s">
        <v>300</v>
      </c>
      <c r="B87" s="1">
        <v>22</v>
      </c>
      <c r="C87" s="26" t="s">
        <v>4911</v>
      </c>
      <c r="D87" t="s">
        <v>298</v>
      </c>
      <c r="E87" s="27" t="s">
        <v>4912</v>
      </c>
      <c r="F87" s="28" t="s">
        <v>359</v>
      </c>
      <c r="G87" s="29">
        <v>14</v>
      </c>
      <c r="H87" s="28">
        <v>0</v>
      </c>
      <c r="I87" s="30">
        <f>ROUND(G87*H87,P4)</f>
        <v>0</v>
      </c>
      <c r="L87" s="31">
        <v>0</v>
      </c>
      <c r="M87" s="24">
        <f>ROUND(G87*L87,P4)</f>
        <v>0</v>
      </c>
      <c r="N87" s="25" t="s">
        <v>328</v>
      </c>
      <c r="O87" s="32">
        <f>M87*AA87</f>
        <v>0</v>
      </c>
      <c r="P87" s="1">
        <v>3</v>
      </c>
      <c r="AA87" s="1">
        <f>IF(P87=1,$O$3,IF(P87=2,$O$4,$O$5))</f>
        <v>0</v>
      </c>
    </row>
    <row r="88" ht="89.25">
      <c r="A88" s="1" t="s">
        <v>306</v>
      </c>
      <c r="E88" s="27" t="s">
        <v>4913</v>
      </c>
    </row>
    <row r="89">
      <c r="A89" s="1" t="s">
        <v>308</v>
      </c>
      <c r="E89" s="33" t="s">
        <v>4914</v>
      </c>
    </row>
    <row r="90">
      <c r="A90" s="1" t="s">
        <v>309</v>
      </c>
      <c r="E90" s="27" t="s">
        <v>717</v>
      </c>
    </row>
    <row r="91">
      <c r="A91" s="1" t="s">
        <v>300</v>
      </c>
      <c r="B91" s="1">
        <v>23</v>
      </c>
      <c r="C91" s="26" t="s">
        <v>4915</v>
      </c>
      <c r="D91" t="s">
        <v>298</v>
      </c>
      <c r="E91" s="27" t="s">
        <v>4916</v>
      </c>
      <c r="F91" s="28" t="s">
        <v>333</v>
      </c>
      <c r="G91" s="29">
        <v>1834.5</v>
      </c>
      <c r="H91" s="28">
        <v>0</v>
      </c>
      <c r="I91" s="30">
        <f>ROUND(G91*H91,P4)</f>
        <v>0</v>
      </c>
      <c r="L91" s="31">
        <v>0</v>
      </c>
      <c r="M91" s="24">
        <f>ROUND(G91*L91,P4)</f>
        <v>0</v>
      </c>
      <c r="N91" s="25" t="s">
        <v>328</v>
      </c>
      <c r="O91" s="32">
        <f>M91*AA91</f>
        <v>0</v>
      </c>
      <c r="P91" s="1">
        <v>3</v>
      </c>
      <c r="AA91" s="1">
        <f>IF(P91=1,$O$3,IF(P91=2,$O$4,$O$5))</f>
        <v>0</v>
      </c>
    </row>
    <row r="92">
      <c r="A92" s="1" t="s">
        <v>306</v>
      </c>
      <c r="E92" s="27" t="s">
        <v>4917</v>
      </c>
    </row>
    <row r="93">
      <c r="A93" s="1" t="s">
        <v>308</v>
      </c>
      <c r="E93" s="33" t="s">
        <v>4918</v>
      </c>
    </row>
    <row r="94">
      <c r="A94" s="1" t="s">
        <v>309</v>
      </c>
      <c r="E94" s="27" t="s">
        <v>717</v>
      </c>
    </row>
    <row r="95">
      <c r="A95" s="1" t="s">
        <v>300</v>
      </c>
      <c r="B95" s="1">
        <v>24</v>
      </c>
      <c r="C95" s="26" t="s">
        <v>4919</v>
      </c>
      <c r="D95" t="s">
        <v>298</v>
      </c>
      <c r="E95" s="27" t="s">
        <v>4920</v>
      </c>
      <c r="F95" s="28" t="s">
        <v>333</v>
      </c>
      <c r="G95" s="29">
        <v>17.699999999999999</v>
      </c>
      <c r="H95" s="28">
        <v>0</v>
      </c>
      <c r="I95" s="30">
        <f>ROUND(G95*H95,P4)</f>
        <v>0</v>
      </c>
      <c r="L95" s="31">
        <v>0</v>
      </c>
      <c r="M95" s="24">
        <f>ROUND(G95*L95,P4)</f>
        <v>0</v>
      </c>
      <c r="N95" s="25" t="s">
        <v>328</v>
      </c>
      <c r="O95" s="32">
        <f>M95*AA95</f>
        <v>0</v>
      </c>
      <c r="P95" s="1">
        <v>3</v>
      </c>
      <c r="AA95" s="1">
        <f>IF(P95=1,$O$3,IF(P95=2,$O$4,$O$5))</f>
        <v>0</v>
      </c>
    </row>
    <row r="96">
      <c r="A96" s="1" t="s">
        <v>306</v>
      </c>
      <c r="E96" s="27" t="s">
        <v>4921</v>
      </c>
    </row>
    <row r="97">
      <c r="A97" s="1" t="s">
        <v>308</v>
      </c>
      <c r="E97" s="33" t="s">
        <v>4922</v>
      </c>
    </row>
    <row r="98">
      <c r="A98" s="1" t="s">
        <v>309</v>
      </c>
      <c r="E98" s="27" t="s">
        <v>717</v>
      </c>
    </row>
    <row r="99">
      <c r="A99" s="1" t="s">
        <v>300</v>
      </c>
      <c r="B99" s="1">
        <v>25</v>
      </c>
      <c r="C99" s="26" t="s">
        <v>4923</v>
      </c>
      <c r="D99" t="s">
        <v>298</v>
      </c>
      <c r="E99" s="27" t="s">
        <v>4924</v>
      </c>
      <c r="F99" s="28" t="s">
        <v>333</v>
      </c>
      <c r="G99" s="29">
        <v>454.19999999999999</v>
      </c>
      <c r="H99" s="28">
        <v>0</v>
      </c>
      <c r="I99" s="30">
        <f>ROUND(G99*H99,P4)</f>
        <v>0</v>
      </c>
      <c r="L99" s="31">
        <v>0</v>
      </c>
      <c r="M99" s="24">
        <f>ROUND(G99*L99,P4)</f>
        <v>0</v>
      </c>
      <c r="N99" s="25" t="s">
        <v>328</v>
      </c>
      <c r="O99" s="32">
        <f>M99*AA99</f>
        <v>0</v>
      </c>
      <c r="P99" s="1">
        <v>3</v>
      </c>
      <c r="AA99" s="1">
        <f>IF(P99=1,$O$3,IF(P99=2,$O$4,$O$5))</f>
        <v>0</v>
      </c>
    </row>
    <row r="100">
      <c r="A100" s="1" t="s">
        <v>306</v>
      </c>
      <c r="E100" s="27" t="s">
        <v>4925</v>
      </c>
    </row>
    <row r="101">
      <c r="A101" s="1" t="s">
        <v>308</v>
      </c>
      <c r="E101" s="33" t="s">
        <v>4926</v>
      </c>
    </row>
    <row r="102">
      <c r="A102" s="1" t="s">
        <v>309</v>
      </c>
      <c r="E102" s="27" t="s">
        <v>717</v>
      </c>
    </row>
    <row r="103">
      <c r="A103" s="1" t="s">
        <v>300</v>
      </c>
      <c r="B103" s="1">
        <v>26</v>
      </c>
      <c r="C103" s="26" t="s">
        <v>4927</v>
      </c>
      <c r="D103" t="s">
        <v>298</v>
      </c>
      <c r="E103" s="27" t="s">
        <v>4928</v>
      </c>
      <c r="F103" s="28" t="s">
        <v>333</v>
      </c>
      <c r="G103" s="29">
        <v>471.89999999999998</v>
      </c>
      <c r="H103" s="28">
        <v>0</v>
      </c>
      <c r="I103" s="30">
        <f>ROUND(G103*H103,P4)</f>
        <v>0</v>
      </c>
      <c r="L103" s="31">
        <v>0</v>
      </c>
      <c r="M103" s="24">
        <f>ROUND(G103*L103,P4)</f>
        <v>0</v>
      </c>
      <c r="N103" s="25" t="s">
        <v>328</v>
      </c>
      <c r="O103" s="32">
        <f>M103*AA103</f>
        <v>0</v>
      </c>
      <c r="P103" s="1">
        <v>3</v>
      </c>
      <c r="AA103" s="1">
        <f>IF(P103=1,$O$3,IF(P103=2,$O$4,$O$5))</f>
        <v>0</v>
      </c>
    </row>
    <row r="104" ht="51">
      <c r="A104" s="1" t="s">
        <v>306</v>
      </c>
      <c r="E104" s="27" t="s">
        <v>4929</v>
      </c>
    </row>
    <row r="105">
      <c r="A105" s="1" t="s">
        <v>308</v>
      </c>
      <c r="E105" s="33" t="s">
        <v>4930</v>
      </c>
    </row>
    <row r="106">
      <c r="A106" s="1" t="s">
        <v>309</v>
      </c>
      <c r="E106" s="27" t="s">
        <v>717</v>
      </c>
    </row>
    <row r="107">
      <c r="A107" s="1" t="s">
        <v>300</v>
      </c>
      <c r="B107" s="1">
        <v>18</v>
      </c>
      <c r="C107" s="26" t="s">
        <v>4931</v>
      </c>
      <c r="D107" t="s">
        <v>298</v>
      </c>
      <c r="E107" s="27" t="s">
        <v>4932</v>
      </c>
      <c r="F107" s="28" t="s">
        <v>333</v>
      </c>
      <c r="G107" s="29">
        <v>454.19999999999999</v>
      </c>
      <c r="H107" s="28">
        <v>0</v>
      </c>
      <c r="I107" s="30">
        <f>ROUND(G107*H107,P4)</f>
        <v>0</v>
      </c>
      <c r="L107" s="31">
        <v>0</v>
      </c>
      <c r="M107" s="24">
        <f>ROUND(G107*L107,P4)</f>
        <v>0</v>
      </c>
      <c r="N107" s="25" t="s">
        <v>780</v>
      </c>
      <c r="O107" s="32">
        <f>M107*AA107</f>
        <v>0</v>
      </c>
      <c r="P107" s="1">
        <v>3</v>
      </c>
      <c r="AA107" s="1">
        <f>IF(P107=1,$O$3,IF(P107=2,$O$4,$O$5))</f>
        <v>0</v>
      </c>
    </row>
    <row r="108" ht="25.5">
      <c r="A108" s="1" t="s">
        <v>306</v>
      </c>
      <c r="E108" s="27" t="s">
        <v>4933</v>
      </c>
    </row>
    <row r="109">
      <c r="A109" s="1" t="s">
        <v>308</v>
      </c>
      <c r="E109" s="33" t="s">
        <v>4934</v>
      </c>
    </row>
    <row r="110">
      <c r="A110" s="1" t="s">
        <v>309</v>
      </c>
      <c r="E110" s="27" t="s">
        <v>717</v>
      </c>
    </row>
    <row r="111">
      <c r="A111" s="1" t="s">
        <v>300</v>
      </c>
      <c r="B111" s="1">
        <v>19</v>
      </c>
      <c r="C111" s="26" t="s">
        <v>4935</v>
      </c>
      <c r="D111" t="s">
        <v>298</v>
      </c>
      <c r="E111" s="27" t="s">
        <v>4936</v>
      </c>
      <c r="F111" s="28" t="s">
        <v>359</v>
      </c>
      <c r="G111" s="29">
        <v>3</v>
      </c>
      <c r="H111" s="28">
        <v>0</v>
      </c>
      <c r="I111" s="30">
        <f>ROUND(G111*H111,P4)</f>
        <v>0</v>
      </c>
      <c r="L111" s="31">
        <v>0</v>
      </c>
      <c r="M111" s="24">
        <f>ROUND(G111*L111,P4)</f>
        <v>0</v>
      </c>
      <c r="N111" s="25" t="s">
        <v>780</v>
      </c>
      <c r="O111" s="32">
        <f>M111*AA111</f>
        <v>0</v>
      </c>
      <c r="P111" s="1">
        <v>3</v>
      </c>
      <c r="AA111" s="1">
        <f>IF(P111=1,$O$3,IF(P111=2,$O$4,$O$5))</f>
        <v>0</v>
      </c>
    </row>
    <row r="112" ht="25.5">
      <c r="A112" s="1" t="s">
        <v>306</v>
      </c>
      <c r="E112" s="27" t="s">
        <v>4937</v>
      </c>
    </row>
    <row r="113">
      <c r="A113" s="1" t="s">
        <v>308</v>
      </c>
      <c r="E113" s="33" t="s">
        <v>4938</v>
      </c>
    </row>
    <row r="114">
      <c r="A114" s="1" t="s">
        <v>309</v>
      </c>
      <c r="E114" s="27" t="s">
        <v>717</v>
      </c>
    </row>
    <row r="115">
      <c r="A115" s="1" t="s">
        <v>300</v>
      </c>
      <c r="B115" s="1">
        <v>20</v>
      </c>
      <c r="C115" s="26" t="s">
        <v>4939</v>
      </c>
      <c r="D115" t="s">
        <v>298</v>
      </c>
      <c r="E115" s="27" t="s">
        <v>4940</v>
      </c>
      <c r="F115" s="28" t="s">
        <v>359</v>
      </c>
      <c r="G115" s="29">
        <v>2</v>
      </c>
      <c r="H115" s="28">
        <v>0</v>
      </c>
      <c r="I115" s="30">
        <f>ROUND(G115*H115,P4)</f>
        <v>0</v>
      </c>
      <c r="L115" s="31">
        <v>0</v>
      </c>
      <c r="M115" s="24">
        <f>ROUND(G115*L115,P4)</f>
        <v>0</v>
      </c>
      <c r="N115" s="25" t="s">
        <v>780</v>
      </c>
      <c r="O115" s="32">
        <f>M115*AA115</f>
        <v>0</v>
      </c>
      <c r="P115" s="1">
        <v>3</v>
      </c>
      <c r="AA115" s="1">
        <f>IF(P115=1,$O$3,IF(P115=2,$O$4,$O$5))</f>
        <v>0</v>
      </c>
    </row>
    <row r="116">
      <c r="A116" s="1" t="s">
        <v>306</v>
      </c>
      <c r="E116" s="27" t="s">
        <v>4941</v>
      </c>
    </row>
    <row r="117">
      <c r="A117" s="1" t="s">
        <v>308</v>
      </c>
      <c r="E117" s="33" t="s">
        <v>4942</v>
      </c>
    </row>
    <row r="118">
      <c r="A118" s="1" t="s">
        <v>309</v>
      </c>
      <c r="E118" s="27" t="s">
        <v>717</v>
      </c>
    </row>
  </sheetData>
  <sheetProtection sheet="1" objects="1" scenarios="1" spinCount="100000" saltValue="Vwxm6Ez6NTwU0/i6gyVu7V6wqBZfc2V6ujoooXyExvkxfmbjuSvH3+k/2XU+znGB/FC7gi3IdissAijyyTNL2g==" hashValue="CjRT3WP5KKGIiC54FjlFK6jwwXkhMi1B0qEouj4R+kMgsmxZuoJ2TsZLuqpBkYMIIyXmeVhEUmQYYpgy/CiO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COUNTIFS(L8:L176,"=0",A8:A176,"P")+COUNTIFS(L8:L176,"",A8:A176,"P")+SUM(Q8:Q176)</f>
        <v>0</v>
      </c>
    </row>
    <row r="8">
      <c r="A8" s="1" t="s">
        <v>295</v>
      </c>
      <c r="C8" s="22" t="s">
        <v>4943</v>
      </c>
      <c r="E8" s="23" t="s">
        <v>161</v>
      </c>
      <c r="L8" s="24">
        <f>L9+L22+L63+L68+L73+L82+L171</f>
        <v>0</v>
      </c>
      <c r="M8" s="24">
        <f>M9+M22+M63+M68+M73+M82+M171</f>
        <v>0</v>
      </c>
      <c r="N8" s="25"/>
    </row>
    <row r="9">
      <c r="A9" s="1" t="s">
        <v>297</v>
      </c>
      <c r="C9" s="22" t="s">
        <v>298</v>
      </c>
      <c r="E9" s="23" t="s">
        <v>1711</v>
      </c>
      <c r="L9" s="24">
        <f>SUMIFS(L10:L21,A10:A21,"P")</f>
        <v>0</v>
      </c>
      <c r="M9" s="24">
        <f>SUMIFS(M10:M21,A10:A21,"P")</f>
        <v>0</v>
      </c>
      <c r="N9" s="25"/>
    </row>
    <row r="10">
      <c r="A10" s="1" t="s">
        <v>300</v>
      </c>
      <c r="B10" s="1">
        <v>1</v>
      </c>
      <c r="C10" s="26" t="s">
        <v>4865</v>
      </c>
      <c r="D10" t="s">
        <v>298</v>
      </c>
      <c r="E10" s="27" t="s">
        <v>4866</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4867</v>
      </c>
    </row>
    <row r="12">
      <c r="A12" s="1" t="s">
        <v>308</v>
      </c>
      <c r="E12" s="33" t="s">
        <v>4868</v>
      </c>
    </row>
    <row r="13">
      <c r="A13" s="1" t="s">
        <v>309</v>
      </c>
      <c r="E13" s="27" t="s">
        <v>717</v>
      </c>
    </row>
    <row r="14">
      <c r="A14" s="1" t="s">
        <v>300</v>
      </c>
      <c r="B14" s="1">
        <v>2</v>
      </c>
      <c r="C14" s="26" t="s">
        <v>4869</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4868</v>
      </c>
    </row>
    <row r="17">
      <c r="A17" s="1" t="s">
        <v>309</v>
      </c>
      <c r="E17" s="27" t="s">
        <v>717</v>
      </c>
    </row>
    <row r="18">
      <c r="A18" s="1" t="s">
        <v>300</v>
      </c>
      <c r="B18" s="1">
        <v>3</v>
      </c>
      <c r="C18" s="26" t="s">
        <v>4870</v>
      </c>
      <c r="D18" t="s">
        <v>298</v>
      </c>
      <c r="E18" s="27" t="s">
        <v>4871</v>
      </c>
      <c r="F18" s="28" t="s">
        <v>4872</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297</v>
      </c>
      <c r="C22" s="22" t="s">
        <v>323</v>
      </c>
      <c r="E22" s="23" t="s">
        <v>324</v>
      </c>
      <c r="L22" s="24">
        <f>SUMIFS(L23:L62,A23:A62,"P")</f>
        <v>0</v>
      </c>
      <c r="M22" s="24">
        <f>SUMIFS(M23:M62,A23:A62,"P")</f>
        <v>0</v>
      </c>
      <c r="N22" s="25"/>
    </row>
    <row r="23">
      <c r="A23" s="1" t="s">
        <v>300</v>
      </c>
      <c r="B23" s="1">
        <v>5</v>
      </c>
      <c r="C23" s="26" t="s">
        <v>4170</v>
      </c>
      <c r="D23" t="s">
        <v>298</v>
      </c>
      <c r="E23" s="27" t="s">
        <v>4171</v>
      </c>
      <c r="F23" s="28" t="s">
        <v>327</v>
      </c>
      <c r="G23" s="29">
        <v>2521.4490000000001</v>
      </c>
      <c r="H23" s="28">
        <v>0</v>
      </c>
      <c r="I23" s="30">
        <f>ROUND(G23*H23,P4)</f>
        <v>0</v>
      </c>
      <c r="L23" s="31">
        <v>0</v>
      </c>
      <c r="M23" s="24">
        <f>ROUND(G23*L23,P4)</f>
        <v>0</v>
      </c>
      <c r="N23" s="25" t="s">
        <v>328</v>
      </c>
      <c r="O23" s="32">
        <f>M23*AA23</f>
        <v>0</v>
      </c>
      <c r="P23" s="1">
        <v>3</v>
      </c>
      <c r="AA23" s="1">
        <f>IF(P23=1,$O$3,IF(P23=2,$O$4,$O$5))</f>
        <v>0</v>
      </c>
    </row>
    <row r="24" ht="25.5">
      <c r="A24" s="1" t="s">
        <v>306</v>
      </c>
      <c r="E24" s="27" t="s">
        <v>4944</v>
      </c>
    </row>
    <row r="25">
      <c r="A25" s="1" t="s">
        <v>308</v>
      </c>
      <c r="E25" s="33" t="s">
        <v>4945</v>
      </c>
    </row>
    <row r="26">
      <c r="A26" s="1" t="s">
        <v>309</v>
      </c>
      <c r="E26" s="27" t="s">
        <v>717</v>
      </c>
    </row>
    <row r="27">
      <c r="A27" s="1" t="s">
        <v>300</v>
      </c>
      <c r="B27" s="1">
        <v>6</v>
      </c>
      <c r="C27" s="26" t="s">
        <v>759</v>
      </c>
      <c r="D27" t="s">
        <v>298</v>
      </c>
      <c r="E27" s="27" t="s">
        <v>760</v>
      </c>
      <c r="F27" s="28" t="s">
        <v>327</v>
      </c>
      <c r="G27" s="29">
        <v>3151.2150000000001</v>
      </c>
      <c r="H27" s="28">
        <v>0</v>
      </c>
      <c r="I27" s="30">
        <f>ROUND(G27*H27,P4)</f>
        <v>0</v>
      </c>
      <c r="L27" s="31">
        <v>0</v>
      </c>
      <c r="M27" s="24">
        <f>ROUND(G27*L27,P4)</f>
        <v>0</v>
      </c>
      <c r="N27" s="25" t="s">
        <v>328</v>
      </c>
      <c r="O27" s="32">
        <f>M27*AA27</f>
        <v>0</v>
      </c>
      <c r="P27" s="1">
        <v>3</v>
      </c>
      <c r="AA27" s="1">
        <f>IF(P27=1,$O$3,IF(P27=2,$O$4,$O$5))</f>
        <v>0</v>
      </c>
    </row>
    <row r="28" ht="63.75">
      <c r="A28" s="1" t="s">
        <v>306</v>
      </c>
      <c r="E28" s="27" t="s">
        <v>4946</v>
      </c>
    </row>
    <row r="29" ht="280.5">
      <c r="A29" s="1" t="s">
        <v>308</v>
      </c>
      <c r="E29" s="33" t="s">
        <v>4947</v>
      </c>
    </row>
    <row r="30">
      <c r="A30" s="1" t="s">
        <v>309</v>
      </c>
      <c r="E30" s="27" t="s">
        <v>717</v>
      </c>
    </row>
    <row r="31">
      <c r="A31" s="1" t="s">
        <v>300</v>
      </c>
      <c r="B31" s="1">
        <v>7</v>
      </c>
      <c r="C31" s="26" t="s">
        <v>4176</v>
      </c>
      <c r="D31" t="s">
        <v>298</v>
      </c>
      <c r="E31" s="27" t="s">
        <v>4177</v>
      </c>
      <c r="F31" s="28" t="s">
        <v>327</v>
      </c>
      <c r="G31" s="29">
        <v>1502.683</v>
      </c>
      <c r="H31" s="28">
        <v>0</v>
      </c>
      <c r="I31" s="30">
        <f>ROUND(G31*H31,P4)</f>
        <v>0</v>
      </c>
      <c r="L31" s="31">
        <v>0</v>
      </c>
      <c r="M31" s="24">
        <f>ROUND(G31*L31,P4)</f>
        <v>0</v>
      </c>
      <c r="N31" s="25" t="s">
        <v>328</v>
      </c>
      <c r="O31" s="32">
        <f>M31*AA31</f>
        <v>0</v>
      </c>
      <c r="P31" s="1">
        <v>3</v>
      </c>
      <c r="AA31" s="1">
        <f>IF(P31=1,$O$3,IF(P31=2,$O$4,$O$5))</f>
        <v>0</v>
      </c>
    </row>
    <row r="32" ht="51">
      <c r="A32" s="1" t="s">
        <v>306</v>
      </c>
      <c r="E32" s="27" t="s">
        <v>4948</v>
      </c>
    </row>
    <row r="33" ht="267.75">
      <c r="A33" s="1" t="s">
        <v>308</v>
      </c>
      <c r="E33" s="33" t="s">
        <v>4949</v>
      </c>
    </row>
    <row r="34">
      <c r="A34" s="1" t="s">
        <v>309</v>
      </c>
      <c r="E34" s="27" t="s">
        <v>717</v>
      </c>
    </row>
    <row r="35">
      <c r="A35" s="1" t="s">
        <v>300</v>
      </c>
      <c r="B35" s="1">
        <v>8</v>
      </c>
      <c r="C35" s="26" t="s">
        <v>4179</v>
      </c>
      <c r="D35" t="s">
        <v>298</v>
      </c>
      <c r="E35" s="27" t="s">
        <v>4180</v>
      </c>
      <c r="F35" s="28" t="s">
        <v>327</v>
      </c>
      <c r="G35" s="29">
        <v>1146.2239999999999</v>
      </c>
      <c r="H35" s="28">
        <v>0</v>
      </c>
      <c r="I35" s="30">
        <f>ROUND(G35*H35,P4)</f>
        <v>0</v>
      </c>
      <c r="L35" s="31">
        <v>0</v>
      </c>
      <c r="M35" s="24">
        <f>ROUND(G35*L35,P4)</f>
        <v>0</v>
      </c>
      <c r="N35" s="25" t="s">
        <v>328</v>
      </c>
      <c r="O35" s="32">
        <f>M35*AA35</f>
        <v>0</v>
      </c>
      <c r="P35" s="1">
        <v>3</v>
      </c>
      <c r="AA35" s="1">
        <f>IF(P35=1,$O$3,IF(P35=2,$O$4,$O$5))</f>
        <v>0</v>
      </c>
    </row>
    <row r="36" ht="38.25">
      <c r="A36" s="1" t="s">
        <v>306</v>
      </c>
      <c r="E36" s="27" t="s">
        <v>4950</v>
      </c>
    </row>
    <row r="37" ht="229.5">
      <c r="A37" s="1" t="s">
        <v>308</v>
      </c>
      <c r="E37" s="33" t="s">
        <v>4951</v>
      </c>
    </row>
    <row r="38">
      <c r="A38" s="1" t="s">
        <v>309</v>
      </c>
      <c r="E38" s="27" t="s">
        <v>717</v>
      </c>
    </row>
    <row r="39">
      <c r="A39" s="1" t="s">
        <v>300</v>
      </c>
      <c r="B39" s="1">
        <v>9</v>
      </c>
      <c r="C39" s="26" t="s">
        <v>325</v>
      </c>
      <c r="D39" t="s">
        <v>298</v>
      </c>
      <c r="E39" s="27" t="s">
        <v>326</v>
      </c>
      <c r="F39" s="28" t="s">
        <v>327</v>
      </c>
      <c r="G39" s="29">
        <v>355.99299999999999</v>
      </c>
      <c r="H39" s="28">
        <v>0</v>
      </c>
      <c r="I39" s="30">
        <f>ROUND(G39*H39,P4)</f>
        <v>0</v>
      </c>
      <c r="L39" s="31">
        <v>0</v>
      </c>
      <c r="M39" s="24">
        <f>ROUND(G39*L39,P4)</f>
        <v>0</v>
      </c>
      <c r="N39" s="25" t="s">
        <v>328</v>
      </c>
      <c r="O39" s="32">
        <f>M39*AA39</f>
        <v>0</v>
      </c>
      <c r="P39" s="1">
        <v>3</v>
      </c>
      <c r="AA39" s="1">
        <f>IF(P39=1,$O$3,IF(P39=2,$O$4,$O$5))</f>
        <v>0</v>
      </c>
    </row>
    <row r="40" ht="25.5">
      <c r="A40" s="1" t="s">
        <v>306</v>
      </c>
      <c r="E40" s="27" t="s">
        <v>4952</v>
      </c>
    </row>
    <row r="41" ht="318.75">
      <c r="A41" s="1" t="s">
        <v>308</v>
      </c>
      <c r="E41" s="33" t="s">
        <v>4953</v>
      </c>
    </row>
    <row r="42">
      <c r="A42" s="1" t="s">
        <v>309</v>
      </c>
      <c r="E42" s="27" t="s">
        <v>717</v>
      </c>
    </row>
    <row r="43">
      <c r="A43" s="1" t="s">
        <v>300</v>
      </c>
      <c r="B43" s="1">
        <v>10</v>
      </c>
      <c r="C43" s="26" t="s">
        <v>4883</v>
      </c>
      <c r="D43" t="s">
        <v>298</v>
      </c>
      <c r="E43" s="27" t="s">
        <v>4884</v>
      </c>
      <c r="F43" s="28" t="s">
        <v>327</v>
      </c>
      <c r="G43" s="29">
        <v>187.23500000000001</v>
      </c>
      <c r="H43" s="28">
        <v>0</v>
      </c>
      <c r="I43" s="30">
        <f>ROUND(G43*H43,P4)</f>
        <v>0</v>
      </c>
      <c r="L43" s="31">
        <v>0</v>
      </c>
      <c r="M43" s="24">
        <f>ROUND(G43*L43,P4)</f>
        <v>0</v>
      </c>
      <c r="N43" s="25" t="s">
        <v>328</v>
      </c>
      <c r="O43" s="32">
        <f>M43*AA43</f>
        <v>0</v>
      </c>
      <c r="P43" s="1">
        <v>3</v>
      </c>
      <c r="AA43" s="1">
        <f>IF(P43=1,$O$3,IF(P43=2,$O$4,$O$5))</f>
        <v>0</v>
      </c>
    </row>
    <row r="44" ht="25.5">
      <c r="A44" s="1" t="s">
        <v>306</v>
      </c>
      <c r="E44" s="27" t="s">
        <v>4954</v>
      </c>
    </row>
    <row r="45" ht="318.75">
      <c r="A45" s="1" t="s">
        <v>308</v>
      </c>
      <c r="E45" s="33" t="s">
        <v>4955</v>
      </c>
    </row>
    <row r="46">
      <c r="A46" s="1" t="s">
        <v>309</v>
      </c>
      <c r="E46" s="27" t="s">
        <v>717</v>
      </c>
    </row>
    <row r="47">
      <c r="A47" s="1" t="s">
        <v>300</v>
      </c>
      <c r="B47" s="1">
        <v>11</v>
      </c>
      <c r="C47" s="26" t="s">
        <v>4887</v>
      </c>
      <c r="D47" t="s">
        <v>298</v>
      </c>
      <c r="E47" s="27" t="s">
        <v>4888</v>
      </c>
      <c r="F47" s="28" t="s">
        <v>327</v>
      </c>
      <c r="G47" s="29">
        <v>98.978999999999999</v>
      </c>
      <c r="H47" s="28">
        <v>0</v>
      </c>
      <c r="I47" s="30">
        <f>ROUND(G47*H47,P4)</f>
        <v>0</v>
      </c>
      <c r="L47" s="31">
        <v>0</v>
      </c>
      <c r="M47" s="24">
        <f>ROUND(G47*L47,P4)</f>
        <v>0</v>
      </c>
      <c r="N47" s="25" t="s">
        <v>328</v>
      </c>
      <c r="O47" s="32">
        <f>M47*AA47</f>
        <v>0</v>
      </c>
      <c r="P47" s="1">
        <v>3</v>
      </c>
      <c r="AA47" s="1">
        <f>IF(P47=1,$O$3,IF(P47=2,$O$4,$O$5))</f>
        <v>0</v>
      </c>
    </row>
    <row r="48" ht="25.5">
      <c r="A48" s="1" t="s">
        <v>306</v>
      </c>
      <c r="E48" s="27" t="s">
        <v>4956</v>
      </c>
    </row>
    <row r="49" ht="191.25">
      <c r="A49" s="1" t="s">
        <v>308</v>
      </c>
      <c r="E49" s="33" t="s">
        <v>4957</v>
      </c>
    </row>
    <row r="50">
      <c r="A50" s="1" t="s">
        <v>309</v>
      </c>
      <c r="E50" s="27" t="s">
        <v>717</v>
      </c>
    </row>
    <row r="51">
      <c r="A51" s="1" t="s">
        <v>300</v>
      </c>
      <c r="B51" s="1">
        <v>12</v>
      </c>
      <c r="C51" s="26" t="s">
        <v>3195</v>
      </c>
      <c r="D51" t="s">
        <v>298</v>
      </c>
      <c r="E51" s="27" t="s">
        <v>3196</v>
      </c>
      <c r="F51" s="28" t="s">
        <v>327</v>
      </c>
      <c r="G51" s="29">
        <v>6442.3289999999997</v>
      </c>
      <c r="H51" s="28">
        <v>0</v>
      </c>
      <c r="I51" s="30">
        <f>ROUND(G51*H51,P4)</f>
        <v>0</v>
      </c>
      <c r="L51" s="31">
        <v>0</v>
      </c>
      <c r="M51" s="24">
        <f>ROUND(G51*L51,P4)</f>
        <v>0</v>
      </c>
      <c r="N51" s="25" t="s">
        <v>328</v>
      </c>
      <c r="O51" s="32">
        <f>M51*AA51</f>
        <v>0</v>
      </c>
      <c r="P51" s="1">
        <v>3</v>
      </c>
      <c r="AA51" s="1">
        <f>IF(P51=1,$O$3,IF(P51=2,$O$4,$O$5))</f>
        <v>0</v>
      </c>
    </row>
    <row r="52" ht="25.5">
      <c r="A52" s="1" t="s">
        <v>306</v>
      </c>
      <c r="E52" s="27" t="s">
        <v>4958</v>
      </c>
    </row>
    <row r="53">
      <c r="A53" s="1" t="s">
        <v>308</v>
      </c>
      <c r="E53" s="33" t="s">
        <v>4959</v>
      </c>
    </row>
    <row r="54">
      <c r="A54" s="1" t="s">
        <v>309</v>
      </c>
      <c r="E54" s="27" t="s">
        <v>717</v>
      </c>
    </row>
    <row r="55">
      <c r="A55" s="1" t="s">
        <v>300</v>
      </c>
      <c r="B55" s="1">
        <v>13</v>
      </c>
      <c r="C55" s="26" t="s">
        <v>334</v>
      </c>
      <c r="D55" t="s">
        <v>298</v>
      </c>
      <c r="E55" s="27" t="s">
        <v>335</v>
      </c>
      <c r="F55" s="28" t="s">
        <v>327</v>
      </c>
      <c r="G55" s="29">
        <v>2521.4490000000001</v>
      </c>
      <c r="H55" s="28">
        <v>0</v>
      </c>
      <c r="I55" s="30">
        <f>ROUND(G55*H55,P4)</f>
        <v>0</v>
      </c>
      <c r="L55" s="31">
        <v>0</v>
      </c>
      <c r="M55" s="24">
        <f>ROUND(G55*L55,P4)</f>
        <v>0</v>
      </c>
      <c r="N55" s="25" t="s">
        <v>328</v>
      </c>
      <c r="O55" s="32">
        <f>M55*AA55</f>
        <v>0</v>
      </c>
      <c r="P55" s="1">
        <v>3</v>
      </c>
      <c r="AA55" s="1">
        <f>IF(P55=1,$O$3,IF(P55=2,$O$4,$O$5))</f>
        <v>0</v>
      </c>
    </row>
    <row r="56" ht="25.5">
      <c r="A56" s="1" t="s">
        <v>306</v>
      </c>
      <c r="E56" s="27" t="s">
        <v>4960</v>
      </c>
    </row>
    <row r="57">
      <c r="A57" s="1" t="s">
        <v>308</v>
      </c>
      <c r="E57" s="33" t="s">
        <v>4945</v>
      </c>
    </row>
    <row r="58">
      <c r="A58" s="1" t="s">
        <v>309</v>
      </c>
      <c r="E58" s="27" t="s">
        <v>717</v>
      </c>
    </row>
    <row r="59">
      <c r="A59" s="1" t="s">
        <v>300</v>
      </c>
      <c r="B59" s="1">
        <v>14</v>
      </c>
      <c r="C59" s="26" t="s">
        <v>3953</v>
      </c>
      <c r="D59" t="s">
        <v>298</v>
      </c>
      <c r="E59" s="27" t="s">
        <v>4894</v>
      </c>
      <c r="F59" s="28" t="s">
        <v>327</v>
      </c>
      <c r="G59" s="29">
        <v>1670.7850000000001</v>
      </c>
      <c r="H59" s="28">
        <v>0</v>
      </c>
      <c r="I59" s="30">
        <f>ROUND(G59*H59,P4)</f>
        <v>0</v>
      </c>
      <c r="L59" s="31">
        <v>0</v>
      </c>
      <c r="M59" s="24">
        <f>ROUND(G59*L59,P4)</f>
        <v>0</v>
      </c>
      <c r="N59" s="25" t="s">
        <v>328</v>
      </c>
      <c r="O59" s="32">
        <f>M59*AA59</f>
        <v>0</v>
      </c>
      <c r="P59" s="1">
        <v>3</v>
      </c>
      <c r="AA59" s="1">
        <f>IF(P59=1,$O$3,IF(P59=2,$O$4,$O$5))</f>
        <v>0</v>
      </c>
    </row>
    <row r="60">
      <c r="A60" s="1" t="s">
        <v>306</v>
      </c>
      <c r="E60" s="27" t="s">
        <v>4895</v>
      </c>
    </row>
    <row r="61" ht="25.5">
      <c r="A61" s="1" t="s">
        <v>308</v>
      </c>
      <c r="E61" s="33" t="s">
        <v>4961</v>
      </c>
    </row>
    <row r="62">
      <c r="A62" s="1" t="s">
        <v>309</v>
      </c>
      <c r="E62" s="27" t="s">
        <v>717</v>
      </c>
    </row>
    <row r="63">
      <c r="A63" s="1" t="s">
        <v>297</v>
      </c>
      <c r="C63" s="22" t="s">
        <v>4897</v>
      </c>
      <c r="E63" s="23" t="s">
        <v>750</v>
      </c>
      <c r="L63" s="24">
        <f>SUMIFS(L64:L67,A64:A67,"P")</f>
        <v>0</v>
      </c>
      <c r="M63" s="24">
        <f>SUMIFS(M64:M67,A64:A67,"P")</f>
        <v>0</v>
      </c>
      <c r="N63" s="25"/>
    </row>
    <row r="64" ht="25.5">
      <c r="A64" s="1" t="s">
        <v>300</v>
      </c>
      <c r="B64" s="1">
        <v>4</v>
      </c>
      <c r="C64" s="26" t="s">
        <v>301</v>
      </c>
      <c r="D64" t="s">
        <v>302</v>
      </c>
      <c r="E64" s="27" t="s">
        <v>303</v>
      </c>
      <c r="F64" s="28" t="s">
        <v>304</v>
      </c>
      <c r="G64" s="29">
        <v>8233.848</v>
      </c>
      <c r="H64" s="28">
        <v>0</v>
      </c>
      <c r="I64" s="30">
        <f>ROUND(G64*H64,P4)</f>
        <v>0</v>
      </c>
      <c r="L64" s="31">
        <v>0</v>
      </c>
      <c r="M64" s="24">
        <f>ROUND(G64*L64,P4)</f>
        <v>0</v>
      </c>
      <c r="N64" s="25" t="s">
        <v>305</v>
      </c>
      <c r="O64" s="32">
        <f>M64*AA64</f>
        <v>0</v>
      </c>
      <c r="P64" s="1">
        <v>3</v>
      </c>
      <c r="AA64" s="1">
        <f>IF(P64=1,$O$3,IF(P64=2,$O$4,$O$5))</f>
        <v>0</v>
      </c>
    </row>
    <row r="65">
      <c r="A65" s="1" t="s">
        <v>306</v>
      </c>
      <c r="E65" s="27" t="s">
        <v>307</v>
      </c>
    </row>
    <row r="66">
      <c r="A66" s="1" t="s">
        <v>308</v>
      </c>
      <c r="E66" s="33" t="s">
        <v>4962</v>
      </c>
    </row>
    <row r="67" ht="153">
      <c r="A67" s="1" t="s">
        <v>309</v>
      </c>
      <c r="E67" s="27" t="s">
        <v>310</v>
      </c>
    </row>
    <row r="68">
      <c r="A68" s="1" t="s">
        <v>297</v>
      </c>
      <c r="C68" s="22" t="s">
        <v>336</v>
      </c>
      <c r="E68" s="23" t="s">
        <v>337</v>
      </c>
      <c r="L68" s="24">
        <f>SUMIFS(L69:L72,A69:A72,"P")</f>
        <v>0</v>
      </c>
      <c r="M68" s="24">
        <f>SUMIFS(M69:M72,A69:A72,"P")</f>
        <v>0</v>
      </c>
      <c r="N68" s="25"/>
    </row>
    <row r="69">
      <c r="A69" s="1" t="s">
        <v>300</v>
      </c>
      <c r="B69" s="1">
        <v>15</v>
      </c>
      <c r="C69" s="26" t="s">
        <v>4899</v>
      </c>
      <c r="D69" t="s">
        <v>298</v>
      </c>
      <c r="E69" s="27" t="s">
        <v>4900</v>
      </c>
      <c r="F69" s="28" t="s">
        <v>333</v>
      </c>
      <c r="G69" s="29">
        <v>921.5</v>
      </c>
      <c r="H69" s="28">
        <v>0</v>
      </c>
      <c r="I69" s="30">
        <f>ROUND(G69*H69,P4)</f>
        <v>0</v>
      </c>
      <c r="L69" s="31">
        <v>0</v>
      </c>
      <c r="M69" s="24">
        <f>ROUND(G69*L69,P4)</f>
        <v>0</v>
      </c>
      <c r="N69" s="25" t="s">
        <v>328</v>
      </c>
      <c r="O69" s="32">
        <f>M69*AA69</f>
        <v>0</v>
      </c>
      <c r="P69" s="1">
        <v>3</v>
      </c>
      <c r="AA69" s="1">
        <f>IF(P69=1,$O$3,IF(P69=2,$O$4,$O$5))</f>
        <v>0</v>
      </c>
    </row>
    <row r="70" ht="51">
      <c r="A70" s="1" t="s">
        <v>306</v>
      </c>
      <c r="E70" s="27" t="s">
        <v>4901</v>
      </c>
    </row>
    <row r="71">
      <c r="A71" s="1" t="s">
        <v>308</v>
      </c>
      <c r="E71" s="33" t="s">
        <v>4963</v>
      </c>
    </row>
    <row r="72">
      <c r="A72" s="1" t="s">
        <v>309</v>
      </c>
      <c r="E72" s="27" t="s">
        <v>717</v>
      </c>
    </row>
    <row r="73">
      <c r="A73" s="1" t="s">
        <v>297</v>
      </c>
      <c r="C73" s="22" t="s">
        <v>344</v>
      </c>
      <c r="E73" s="23" t="s">
        <v>345</v>
      </c>
      <c r="L73" s="24">
        <f>SUMIFS(L74:L81,A74:A81,"P")</f>
        <v>0</v>
      </c>
      <c r="M73" s="24">
        <f>SUMIFS(M74:M81,A74:A81,"P")</f>
        <v>0</v>
      </c>
      <c r="N73" s="25"/>
    </row>
    <row r="74">
      <c r="A74" s="1" t="s">
        <v>300</v>
      </c>
      <c r="B74" s="1">
        <v>16</v>
      </c>
      <c r="C74" s="26" t="s">
        <v>4964</v>
      </c>
      <c r="D74" t="s">
        <v>298</v>
      </c>
      <c r="E74" s="27" t="s">
        <v>4965</v>
      </c>
      <c r="F74" s="28" t="s">
        <v>327</v>
      </c>
      <c r="G74" s="29">
        <v>3.9350000000000001</v>
      </c>
      <c r="H74" s="28">
        <v>0</v>
      </c>
      <c r="I74" s="30">
        <f>ROUND(G74*H74,P4)</f>
        <v>0</v>
      </c>
      <c r="L74" s="31">
        <v>0</v>
      </c>
      <c r="M74" s="24">
        <f>ROUND(G74*L74,P4)</f>
        <v>0</v>
      </c>
      <c r="N74" s="25" t="s">
        <v>328</v>
      </c>
      <c r="O74" s="32">
        <f>M74*AA74</f>
        <v>0</v>
      </c>
      <c r="P74" s="1">
        <v>3</v>
      </c>
      <c r="AA74" s="1">
        <f>IF(P74=1,$O$3,IF(P74=2,$O$4,$O$5))</f>
        <v>0</v>
      </c>
    </row>
    <row r="75">
      <c r="A75" s="1" t="s">
        <v>306</v>
      </c>
      <c r="E75" s="27" t="s">
        <v>4966</v>
      </c>
    </row>
    <row r="76">
      <c r="A76" s="1" t="s">
        <v>308</v>
      </c>
      <c r="E76" s="33" t="s">
        <v>4967</v>
      </c>
    </row>
    <row r="77">
      <c r="A77" s="1" t="s">
        <v>309</v>
      </c>
      <c r="E77" s="27" t="s">
        <v>717</v>
      </c>
    </row>
    <row r="78">
      <c r="A78" s="1" t="s">
        <v>300</v>
      </c>
      <c r="B78" s="1">
        <v>17</v>
      </c>
      <c r="C78" s="26" t="s">
        <v>346</v>
      </c>
      <c r="D78" t="s">
        <v>298</v>
      </c>
      <c r="E78" s="27" t="s">
        <v>347</v>
      </c>
      <c r="F78" s="28" t="s">
        <v>327</v>
      </c>
      <c r="G78" s="29">
        <v>908.66300000000001</v>
      </c>
      <c r="H78" s="28">
        <v>0</v>
      </c>
      <c r="I78" s="30">
        <f>ROUND(G78*H78,P4)</f>
        <v>0</v>
      </c>
      <c r="L78" s="31">
        <v>0</v>
      </c>
      <c r="M78" s="24">
        <f>ROUND(G78*L78,P4)</f>
        <v>0</v>
      </c>
      <c r="N78" s="25" t="s">
        <v>328</v>
      </c>
      <c r="O78" s="32">
        <f>M78*AA78</f>
        <v>0</v>
      </c>
      <c r="P78" s="1">
        <v>3</v>
      </c>
      <c r="AA78" s="1">
        <f>IF(P78=1,$O$3,IF(P78=2,$O$4,$O$5))</f>
        <v>0</v>
      </c>
    </row>
    <row r="79">
      <c r="A79" s="1" t="s">
        <v>306</v>
      </c>
      <c r="E79" s="27" t="s">
        <v>4903</v>
      </c>
    </row>
    <row r="80" ht="25.5">
      <c r="A80" s="1" t="s">
        <v>308</v>
      </c>
      <c r="E80" s="33" t="s">
        <v>4968</v>
      </c>
    </row>
    <row r="81">
      <c r="A81" s="1" t="s">
        <v>309</v>
      </c>
      <c r="E81" s="27" t="s">
        <v>717</v>
      </c>
    </row>
    <row r="82">
      <c r="A82" s="1" t="s">
        <v>297</v>
      </c>
      <c r="C82" s="22" t="s">
        <v>639</v>
      </c>
      <c r="E82" s="23" t="s">
        <v>640</v>
      </c>
      <c r="L82" s="24">
        <f>SUMIFS(L83:L170,A83:A170,"P")</f>
        <v>0</v>
      </c>
      <c r="M82" s="24">
        <f>SUMIFS(M83:M170,A83:A170,"P")</f>
        <v>0</v>
      </c>
      <c r="N82" s="25"/>
    </row>
    <row r="83">
      <c r="A83" s="1" t="s">
        <v>300</v>
      </c>
      <c r="B83" s="1">
        <v>18</v>
      </c>
      <c r="C83" s="26" t="s">
        <v>3460</v>
      </c>
      <c r="D83" t="s">
        <v>298</v>
      </c>
      <c r="E83" s="27" t="s">
        <v>3461</v>
      </c>
      <c r="F83" s="28" t="s">
        <v>333</v>
      </c>
      <c r="G83" s="29">
        <v>116.8</v>
      </c>
      <c r="H83" s="28">
        <v>0</v>
      </c>
      <c r="I83" s="30">
        <f>ROUND(G83*H83,P4)</f>
        <v>0</v>
      </c>
      <c r="L83" s="31">
        <v>0</v>
      </c>
      <c r="M83" s="24">
        <f>ROUND(G83*L83,P4)</f>
        <v>0</v>
      </c>
      <c r="N83" s="25" t="s">
        <v>328</v>
      </c>
      <c r="O83" s="32">
        <f>M83*AA83</f>
        <v>0</v>
      </c>
      <c r="P83" s="1">
        <v>3</v>
      </c>
      <c r="AA83" s="1">
        <f>IF(P83=1,$O$3,IF(P83=2,$O$4,$O$5))</f>
        <v>0</v>
      </c>
    </row>
    <row r="84">
      <c r="A84" s="1" t="s">
        <v>306</v>
      </c>
      <c r="E84" s="27" t="s">
        <v>4969</v>
      </c>
    </row>
    <row r="85">
      <c r="A85" s="1" t="s">
        <v>308</v>
      </c>
      <c r="E85" s="33" t="s">
        <v>4970</v>
      </c>
    </row>
    <row r="86">
      <c r="A86" s="1" t="s">
        <v>309</v>
      </c>
      <c r="E86" s="27" t="s">
        <v>717</v>
      </c>
    </row>
    <row r="87">
      <c r="A87" s="1" t="s">
        <v>300</v>
      </c>
      <c r="B87" s="1">
        <v>19</v>
      </c>
      <c r="C87" s="26" t="s">
        <v>3467</v>
      </c>
      <c r="D87" t="s">
        <v>298</v>
      </c>
      <c r="E87" s="27" t="s">
        <v>3468</v>
      </c>
      <c r="F87" s="28" t="s">
        <v>333</v>
      </c>
      <c r="G87" s="29">
        <v>71.299999999999997</v>
      </c>
      <c r="H87" s="28">
        <v>0</v>
      </c>
      <c r="I87" s="30">
        <f>ROUND(G87*H87,P4)</f>
        <v>0</v>
      </c>
      <c r="L87" s="31">
        <v>0</v>
      </c>
      <c r="M87" s="24">
        <f>ROUND(G87*L87,P4)</f>
        <v>0</v>
      </c>
      <c r="N87" s="25" t="s">
        <v>328</v>
      </c>
      <c r="O87" s="32">
        <f>M87*AA87</f>
        <v>0</v>
      </c>
      <c r="P87" s="1">
        <v>3</v>
      </c>
      <c r="AA87" s="1">
        <f>IF(P87=1,$O$3,IF(P87=2,$O$4,$O$5))</f>
        <v>0</v>
      </c>
    </row>
    <row r="88" ht="25.5">
      <c r="A88" s="1" t="s">
        <v>306</v>
      </c>
      <c r="E88" s="27" t="s">
        <v>4971</v>
      </c>
    </row>
    <row r="89">
      <c r="A89" s="1" t="s">
        <v>308</v>
      </c>
      <c r="E89" s="33" t="s">
        <v>4972</v>
      </c>
    </row>
    <row r="90">
      <c r="A90" s="1" t="s">
        <v>309</v>
      </c>
      <c r="E90" s="27" t="s">
        <v>717</v>
      </c>
    </row>
    <row r="91">
      <c r="A91" s="1" t="s">
        <v>300</v>
      </c>
      <c r="B91" s="1">
        <v>20</v>
      </c>
      <c r="C91" s="26" t="s">
        <v>4973</v>
      </c>
      <c r="D91" t="s">
        <v>298</v>
      </c>
      <c r="E91" s="27" t="s">
        <v>4974</v>
      </c>
      <c r="F91" s="28" t="s">
        <v>333</v>
      </c>
      <c r="G91" s="29">
        <v>48.899999999999999</v>
      </c>
      <c r="H91" s="28">
        <v>0</v>
      </c>
      <c r="I91" s="30">
        <f>ROUND(G91*H91,P4)</f>
        <v>0</v>
      </c>
      <c r="L91" s="31">
        <v>0</v>
      </c>
      <c r="M91" s="24">
        <f>ROUND(G91*L91,P4)</f>
        <v>0</v>
      </c>
      <c r="N91" s="25" t="s">
        <v>328</v>
      </c>
      <c r="O91" s="32">
        <f>M91*AA91</f>
        <v>0</v>
      </c>
      <c r="P91" s="1">
        <v>3</v>
      </c>
      <c r="AA91" s="1">
        <f>IF(P91=1,$O$3,IF(P91=2,$O$4,$O$5))</f>
        <v>0</v>
      </c>
    </row>
    <row r="92" ht="25.5">
      <c r="A92" s="1" t="s">
        <v>306</v>
      </c>
      <c r="E92" s="27" t="s">
        <v>4975</v>
      </c>
    </row>
    <row r="93">
      <c r="A93" s="1" t="s">
        <v>308</v>
      </c>
      <c r="E93" s="33" t="s">
        <v>4976</v>
      </c>
    </row>
    <row r="94">
      <c r="A94" s="1" t="s">
        <v>309</v>
      </c>
      <c r="E94" s="27" t="s">
        <v>717</v>
      </c>
    </row>
    <row r="95">
      <c r="A95" s="1" t="s">
        <v>300</v>
      </c>
      <c r="B95" s="1">
        <v>24</v>
      </c>
      <c r="C95" s="26" t="s">
        <v>4907</v>
      </c>
      <c r="D95" t="s">
        <v>298</v>
      </c>
      <c r="E95" s="27" t="s">
        <v>4908</v>
      </c>
      <c r="F95" s="28" t="s">
        <v>359</v>
      </c>
      <c r="G95" s="29">
        <v>2</v>
      </c>
      <c r="H95" s="28">
        <v>0</v>
      </c>
      <c r="I95" s="30">
        <f>ROUND(G95*H95,P4)</f>
        <v>0</v>
      </c>
      <c r="L95" s="31">
        <v>0</v>
      </c>
      <c r="M95" s="24">
        <f>ROUND(G95*L95,P4)</f>
        <v>0</v>
      </c>
      <c r="N95" s="25" t="s">
        <v>328</v>
      </c>
      <c r="O95" s="32">
        <f>M95*AA95</f>
        <v>0</v>
      </c>
      <c r="P95" s="1">
        <v>3</v>
      </c>
      <c r="AA95" s="1">
        <f>IF(P95=1,$O$3,IF(P95=2,$O$4,$O$5))</f>
        <v>0</v>
      </c>
    </row>
    <row r="96" ht="63.75">
      <c r="A96" s="1" t="s">
        <v>306</v>
      </c>
      <c r="E96" s="27" t="s">
        <v>4909</v>
      </c>
    </row>
    <row r="97">
      <c r="A97" s="1" t="s">
        <v>308</v>
      </c>
      <c r="E97" s="33" t="s">
        <v>4977</v>
      </c>
    </row>
    <row r="98">
      <c r="A98" s="1" t="s">
        <v>309</v>
      </c>
      <c r="E98" s="27" t="s">
        <v>717</v>
      </c>
    </row>
    <row r="99">
      <c r="A99" s="1" t="s">
        <v>300</v>
      </c>
      <c r="B99" s="1">
        <v>25</v>
      </c>
      <c r="C99" s="26" t="s">
        <v>4978</v>
      </c>
      <c r="D99" t="s">
        <v>298</v>
      </c>
      <c r="E99" s="27" t="s">
        <v>4979</v>
      </c>
      <c r="F99" s="28" t="s">
        <v>359</v>
      </c>
      <c r="G99" s="29">
        <v>2</v>
      </c>
      <c r="H99" s="28">
        <v>0</v>
      </c>
      <c r="I99" s="30">
        <f>ROUND(G99*H99,P4)</f>
        <v>0</v>
      </c>
      <c r="L99" s="31">
        <v>0</v>
      </c>
      <c r="M99" s="24">
        <f>ROUND(G99*L99,P4)</f>
        <v>0</v>
      </c>
      <c r="N99" s="25" t="s">
        <v>328</v>
      </c>
      <c r="O99" s="32">
        <f>M99*AA99</f>
        <v>0</v>
      </c>
      <c r="P99" s="1">
        <v>3</v>
      </c>
      <c r="AA99" s="1">
        <f>IF(P99=1,$O$3,IF(P99=2,$O$4,$O$5))</f>
        <v>0</v>
      </c>
    </row>
    <row r="100" ht="63.75">
      <c r="A100" s="1" t="s">
        <v>306</v>
      </c>
      <c r="E100" s="27" t="s">
        <v>4980</v>
      </c>
    </row>
    <row r="101">
      <c r="A101" s="1" t="s">
        <v>308</v>
      </c>
      <c r="E101" s="33" t="s">
        <v>4977</v>
      </c>
    </row>
    <row r="102">
      <c r="A102" s="1" t="s">
        <v>309</v>
      </c>
      <c r="E102" s="27" t="s">
        <v>717</v>
      </c>
    </row>
    <row r="103">
      <c r="A103" s="1" t="s">
        <v>300</v>
      </c>
      <c r="B103" s="1">
        <v>27</v>
      </c>
      <c r="C103" s="26" t="s">
        <v>3470</v>
      </c>
      <c r="D103" t="s">
        <v>298</v>
      </c>
      <c r="E103" s="27" t="s">
        <v>3471</v>
      </c>
      <c r="F103" s="28" t="s">
        <v>359</v>
      </c>
      <c r="G103" s="29">
        <v>3</v>
      </c>
      <c r="H103" s="28">
        <v>0</v>
      </c>
      <c r="I103" s="30">
        <f>ROUND(G103*H103,P4)</f>
        <v>0</v>
      </c>
      <c r="L103" s="31">
        <v>0</v>
      </c>
      <c r="M103" s="24">
        <f>ROUND(G103*L103,P4)</f>
        <v>0</v>
      </c>
      <c r="N103" s="25" t="s">
        <v>328</v>
      </c>
      <c r="O103" s="32">
        <f>M103*AA103</f>
        <v>0</v>
      </c>
      <c r="P103" s="1">
        <v>3</v>
      </c>
      <c r="AA103" s="1">
        <f>IF(P103=1,$O$3,IF(P103=2,$O$4,$O$5))</f>
        <v>0</v>
      </c>
    </row>
    <row r="104" ht="89.25">
      <c r="A104" s="1" t="s">
        <v>306</v>
      </c>
      <c r="E104" s="27" t="s">
        <v>4981</v>
      </c>
    </row>
    <row r="105">
      <c r="A105" s="1" t="s">
        <v>308</v>
      </c>
      <c r="E105" s="33" t="s">
        <v>4938</v>
      </c>
    </row>
    <row r="106">
      <c r="A106" s="1" t="s">
        <v>309</v>
      </c>
      <c r="E106" s="27" t="s">
        <v>717</v>
      </c>
    </row>
    <row r="107">
      <c r="A107" s="1" t="s">
        <v>300</v>
      </c>
      <c r="B107" s="1">
        <v>28</v>
      </c>
      <c r="C107" s="26" t="s">
        <v>4982</v>
      </c>
      <c r="D107" t="s">
        <v>298</v>
      </c>
      <c r="E107" s="27" t="s">
        <v>4983</v>
      </c>
      <c r="F107" s="28" t="s">
        <v>359</v>
      </c>
      <c r="G107" s="29">
        <v>2</v>
      </c>
      <c r="H107" s="28">
        <v>0</v>
      </c>
      <c r="I107" s="30">
        <f>ROUND(G107*H107,P4)</f>
        <v>0</v>
      </c>
      <c r="L107" s="31">
        <v>0</v>
      </c>
      <c r="M107" s="24">
        <f>ROUND(G107*L107,P4)</f>
        <v>0</v>
      </c>
      <c r="N107" s="25" t="s">
        <v>328</v>
      </c>
      <c r="O107" s="32">
        <f>M107*AA107</f>
        <v>0</v>
      </c>
      <c r="P107" s="1">
        <v>3</v>
      </c>
      <c r="AA107" s="1">
        <f>IF(P107=1,$O$3,IF(P107=2,$O$4,$O$5))</f>
        <v>0</v>
      </c>
    </row>
    <row r="108" ht="89.25">
      <c r="A108" s="1" t="s">
        <v>306</v>
      </c>
      <c r="E108" s="27" t="s">
        <v>4984</v>
      </c>
    </row>
    <row r="109">
      <c r="A109" s="1" t="s">
        <v>308</v>
      </c>
      <c r="E109" s="33" t="s">
        <v>4942</v>
      </c>
    </row>
    <row r="110">
      <c r="A110" s="1" t="s">
        <v>309</v>
      </c>
      <c r="E110" s="27" t="s">
        <v>717</v>
      </c>
    </row>
    <row r="111">
      <c r="A111" s="1" t="s">
        <v>300</v>
      </c>
      <c r="B111" s="1">
        <v>29</v>
      </c>
      <c r="C111" s="26" t="s">
        <v>4911</v>
      </c>
      <c r="D111" t="s">
        <v>298</v>
      </c>
      <c r="E111" s="27" t="s">
        <v>4912</v>
      </c>
      <c r="F111" s="28" t="s">
        <v>359</v>
      </c>
      <c r="G111" s="29">
        <v>17</v>
      </c>
      <c r="H111" s="28">
        <v>0</v>
      </c>
      <c r="I111" s="30">
        <f>ROUND(G111*H111,P4)</f>
        <v>0</v>
      </c>
      <c r="L111" s="31">
        <v>0</v>
      </c>
      <c r="M111" s="24">
        <f>ROUND(G111*L111,P4)</f>
        <v>0</v>
      </c>
      <c r="N111" s="25" t="s">
        <v>328</v>
      </c>
      <c r="O111" s="32">
        <f>M111*AA111</f>
        <v>0</v>
      </c>
      <c r="P111" s="1">
        <v>3</v>
      </c>
      <c r="AA111" s="1">
        <f>IF(P111=1,$O$3,IF(P111=2,$O$4,$O$5))</f>
        <v>0</v>
      </c>
    </row>
    <row r="112" ht="89.25">
      <c r="A112" s="1" t="s">
        <v>306</v>
      </c>
      <c r="E112" s="27" t="s">
        <v>4913</v>
      </c>
    </row>
    <row r="113">
      <c r="A113" s="1" t="s">
        <v>308</v>
      </c>
      <c r="E113" s="33" t="s">
        <v>4985</v>
      </c>
    </row>
    <row r="114">
      <c r="A114" s="1" t="s">
        <v>309</v>
      </c>
      <c r="E114" s="27" t="s">
        <v>717</v>
      </c>
    </row>
    <row r="115">
      <c r="A115" s="1" t="s">
        <v>300</v>
      </c>
      <c r="B115" s="1">
        <v>30</v>
      </c>
      <c r="C115" s="26" t="s">
        <v>4986</v>
      </c>
      <c r="D115" t="s">
        <v>298</v>
      </c>
      <c r="E115" s="27" t="s">
        <v>4987</v>
      </c>
      <c r="F115" s="28" t="s">
        <v>359</v>
      </c>
      <c r="G115" s="29">
        <v>2</v>
      </c>
      <c r="H115" s="28">
        <v>0</v>
      </c>
      <c r="I115" s="30">
        <f>ROUND(G115*H115,P4)</f>
        <v>0</v>
      </c>
      <c r="L115" s="31">
        <v>0</v>
      </c>
      <c r="M115" s="24">
        <f>ROUND(G115*L115,P4)</f>
        <v>0</v>
      </c>
      <c r="N115" s="25" t="s">
        <v>328</v>
      </c>
      <c r="O115" s="32">
        <f>M115*AA115</f>
        <v>0</v>
      </c>
      <c r="P115" s="1">
        <v>3</v>
      </c>
      <c r="AA115" s="1">
        <f>IF(P115=1,$O$3,IF(P115=2,$O$4,$O$5))</f>
        <v>0</v>
      </c>
    </row>
    <row r="116" ht="76.5">
      <c r="A116" s="1" t="s">
        <v>306</v>
      </c>
      <c r="E116" s="27" t="s">
        <v>4988</v>
      </c>
    </row>
    <row r="117">
      <c r="A117" s="1" t="s">
        <v>308</v>
      </c>
      <c r="E117" s="33" t="s">
        <v>4942</v>
      </c>
    </row>
    <row r="118">
      <c r="A118" s="1" t="s">
        <v>309</v>
      </c>
      <c r="E118" s="27" t="s">
        <v>717</v>
      </c>
    </row>
    <row r="119">
      <c r="A119" s="1" t="s">
        <v>300</v>
      </c>
      <c r="B119" s="1">
        <v>31</v>
      </c>
      <c r="C119" s="26" t="s">
        <v>3478</v>
      </c>
      <c r="D119" t="s">
        <v>298</v>
      </c>
      <c r="E119" s="27" t="s">
        <v>3479</v>
      </c>
      <c r="F119" s="28" t="s">
        <v>359</v>
      </c>
      <c r="G119" s="29">
        <v>3</v>
      </c>
      <c r="H119" s="28">
        <v>0</v>
      </c>
      <c r="I119" s="30">
        <f>ROUND(G119*H119,P4)</f>
        <v>0</v>
      </c>
      <c r="L119" s="31">
        <v>0</v>
      </c>
      <c r="M119" s="24">
        <f>ROUND(G119*L119,P4)</f>
        <v>0</v>
      </c>
      <c r="N119" s="25" t="s">
        <v>328</v>
      </c>
      <c r="O119" s="32">
        <f>M119*AA119</f>
        <v>0</v>
      </c>
      <c r="P119" s="1">
        <v>3</v>
      </c>
      <c r="AA119" s="1">
        <f>IF(P119=1,$O$3,IF(P119=2,$O$4,$O$5))</f>
        <v>0</v>
      </c>
    </row>
    <row r="120" ht="25.5">
      <c r="A120" s="1" t="s">
        <v>306</v>
      </c>
      <c r="E120" s="27" t="s">
        <v>4989</v>
      </c>
    </row>
    <row r="121">
      <c r="A121" s="1" t="s">
        <v>308</v>
      </c>
      <c r="E121" s="33" t="s">
        <v>4990</v>
      </c>
    </row>
    <row r="122">
      <c r="A122" s="1" t="s">
        <v>309</v>
      </c>
      <c r="E122" s="27" t="s">
        <v>717</v>
      </c>
    </row>
    <row r="123">
      <c r="A123" s="1" t="s">
        <v>300</v>
      </c>
      <c r="B123" s="1">
        <v>32</v>
      </c>
      <c r="C123" s="26" t="s">
        <v>4915</v>
      </c>
      <c r="D123" t="s">
        <v>298</v>
      </c>
      <c r="E123" s="27" t="s">
        <v>4916</v>
      </c>
      <c r="F123" s="28" t="s">
        <v>333</v>
      </c>
      <c r="G123" s="29">
        <v>3374.8000000000002</v>
      </c>
      <c r="H123" s="28">
        <v>0</v>
      </c>
      <c r="I123" s="30">
        <f>ROUND(G123*H123,P4)</f>
        <v>0</v>
      </c>
      <c r="L123" s="31">
        <v>0</v>
      </c>
      <c r="M123" s="24">
        <f>ROUND(G123*L123,P4)</f>
        <v>0</v>
      </c>
      <c r="N123" s="25" t="s">
        <v>328</v>
      </c>
      <c r="O123" s="32">
        <f>M123*AA123</f>
        <v>0</v>
      </c>
      <c r="P123" s="1">
        <v>3</v>
      </c>
      <c r="AA123" s="1">
        <f>IF(P123=1,$O$3,IF(P123=2,$O$4,$O$5))</f>
        <v>0</v>
      </c>
    </row>
    <row r="124">
      <c r="A124" s="1" t="s">
        <v>306</v>
      </c>
      <c r="E124" s="27" t="s">
        <v>4917</v>
      </c>
    </row>
    <row r="125">
      <c r="A125" s="1" t="s">
        <v>308</v>
      </c>
      <c r="E125" s="33" t="s">
        <v>4991</v>
      </c>
    </row>
    <row r="126">
      <c r="A126" s="1" t="s">
        <v>309</v>
      </c>
      <c r="E126" s="27" t="s">
        <v>717</v>
      </c>
    </row>
    <row r="127">
      <c r="A127" s="1" t="s">
        <v>300</v>
      </c>
      <c r="B127" s="1">
        <v>33</v>
      </c>
      <c r="C127" s="26" t="s">
        <v>3648</v>
      </c>
      <c r="D127" t="s">
        <v>298</v>
      </c>
      <c r="E127" s="27" t="s">
        <v>3649</v>
      </c>
      <c r="F127" s="28" t="s">
        <v>327</v>
      </c>
      <c r="G127" s="29">
        <v>5.4900000000000002</v>
      </c>
      <c r="H127" s="28">
        <v>0</v>
      </c>
      <c r="I127" s="30">
        <f>ROUND(G127*H127,P4)</f>
        <v>0</v>
      </c>
      <c r="L127" s="31">
        <v>0</v>
      </c>
      <c r="M127" s="24">
        <f>ROUND(G127*L127,P4)</f>
        <v>0</v>
      </c>
      <c r="N127" s="25" t="s">
        <v>328</v>
      </c>
      <c r="O127" s="32">
        <f>M127*AA127</f>
        <v>0</v>
      </c>
      <c r="P127" s="1">
        <v>3</v>
      </c>
      <c r="AA127" s="1">
        <f>IF(P127=1,$O$3,IF(P127=2,$O$4,$O$5))</f>
        <v>0</v>
      </c>
    </row>
    <row r="128">
      <c r="A128" s="1" t="s">
        <v>306</v>
      </c>
      <c r="E128" s="27" t="s">
        <v>4992</v>
      </c>
    </row>
    <row r="129">
      <c r="A129" s="1" t="s">
        <v>308</v>
      </c>
      <c r="E129" s="33" t="s">
        <v>4993</v>
      </c>
    </row>
    <row r="130">
      <c r="A130" s="1" t="s">
        <v>309</v>
      </c>
      <c r="E130" s="27" t="s">
        <v>717</v>
      </c>
    </row>
    <row r="131">
      <c r="A131" s="1" t="s">
        <v>300</v>
      </c>
      <c r="B131" s="1">
        <v>34</v>
      </c>
      <c r="C131" s="26" t="s">
        <v>4994</v>
      </c>
      <c r="D131" t="s">
        <v>298</v>
      </c>
      <c r="E131" s="27" t="s">
        <v>4995</v>
      </c>
      <c r="F131" s="28" t="s">
        <v>327</v>
      </c>
      <c r="G131" s="29">
        <v>12.75</v>
      </c>
      <c r="H131" s="28">
        <v>0</v>
      </c>
      <c r="I131" s="30">
        <f>ROUND(G131*H131,P4)</f>
        <v>0</v>
      </c>
      <c r="L131" s="31">
        <v>0</v>
      </c>
      <c r="M131" s="24">
        <f>ROUND(G131*L131,P4)</f>
        <v>0</v>
      </c>
      <c r="N131" s="25" t="s">
        <v>328</v>
      </c>
      <c r="O131" s="32">
        <f>M131*AA131</f>
        <v>0</v>
      </c>
      <c r="P131" s="1">
        <v>3</v>
      </c>
      <c r="AA131" s="1">
        <f>IF(P131=1,$O$3,IF(P131=2,$O$4,$O$5))</f>
        <v>0</v>
      </c>
    </row>
    <row r="132" ht="25.5">
      <c r="A132" s="1" t="s">
        <v>306</v>
      </c>
      <c r="E132" s="27" t="s">
        <v>4996</v>
      </c>
    </row>
    <row r="133">
      <c r="A133" s="1" t="s">
        <v>308</v>
      </c>
      <c r="E133" s="33" t="s">
        <v>4997</v>
      </c>
    </row>
    <row r="134">
      <c r="A134" s="1" t="s">
        <v>309</v>
      </c>
      <c r="E134" s="27" t="s">
        <v>717</v>
      </c>
    </row>
    <row r="135">
      <c r="A135" s="1" t="s">
        <v>300</v>
      </c>
      <c r="B135" s="1">
        <v>35</v>
      </c>
      <c r="C135" s="26" t="s">
        <v>4998</v>
      </c>
      <c r="D135" t="s">
        <v>298</v>
      </c>
      <c r="E135" s="27" t="s">
        <v>4999</v>
      </c>
      <c r="F135" s="28" t="s">
        <v>333</v>
      </c>
      <c r="G135" s="29">
        <v>116.8</v>
      </c>
      <c r="H135" s="28">
        <v>0</v>
      </c>
      <c r="I135" s="30">
        <f>ROUND(G135*H135,P4)</f>
        <v>0</v>
      </c>
      <c r="L135" s="31">
        <v>0</v>
      </c>
      <c r="M135" s="24">
        <f>ROUND(G135*L135,P4)</f>
        <v>0</v>
      </c>
      <c r="N135" s="25" t="s">
        <v>328</v>
      </c>
      <c r="O135" s="32">
        <f>M135*AA135</f>
        <v>0</v>
      </c>
      <c r="P135" s="1">
        <v>3</v>
      </c>
      <c r="AA135" s="1">
        <f>IF(P135=1,$O$3,IF(P135=2,$O$4,$O$5))</f>
        <v>0</v>
      </c>
    </row>
    <row r="136">
      <c r="A136" s="1" t="s">
        <v>306</v>
      </c>
      <c r="E136" s="27" t="s">
        <v>5000</v>
      </c>
    </row>
    <row r="137">
      <c r="A137" s="1" t="s">
        <v>308</v>
      </c>
      <c r="E137" s="33" t="s">
        <v>5001</v>
      </c>
    </row>
    <row r="138">
      <c r="A138" s="1" t="s">
        <v>309</v>
      </c>
      <c r="E138" s="27" t="s">
        <v>717</v>
      </c>
    </row>
    <row r="139">
      <c r="A139" s="1" t="s">
        <v>300</v>
      </c>
      <c r="B139" s="1">
        <v>36</v>
      </c>
      <c r="C139" s="26" t="s">
        <v>4919</v>
      </c>
      <c r="D139" t="s">
        <v>298</v>
      </c>
      <c r="E139" s="27" t="s">
        <v>4920</v>
      </c>
      <c r="F139" s="28" t="s">
        <v>333</v>
      </c>
      <c r="G139" s="29">
        <v>71.299999999999997</v>
      </c>
      <c r="H139" s="28">
        <v>0</v>
      </c>
      <c r="I139" s="30">
        <f>ROUND(G139*H139,P4)</f>
        <v>0</v>
      </c>
      <c r="L139" s="31">
        <v>0</v>
      </c>
      <c r="M139" s="24">
        <f>ROUND(G139*L139,P4)</f>
        <v>0</v>
      </c>
      <c r="N139" s="25" t="s">
        <v>328</v>
      </c>
      <c r="O139" s="32">
        <f>M139*AA139</f>
        <v>0</v>
      </c>
      <c r="P139" s="1">
        <v>3</v>
      </c>
      <c r="AA139" s="1">
        <f>IF(P139=1,$O$3,IF(P139=2,$O$4,$O$5))</f>
        <v>0</v>
      </c>
    </row>
    <row r="140">
      <c r="A140" s="1" t="s">
        <v>306</v>
      </c>
      <c r="E140" s="27" t="s">
        <v>4921</v>
      </c>
    </row>
    <row r="141">
      <c r="A141" s="1" t="s">
        <v>308</v>
      </c>
      <c r="E141" s="33" t="s">
        <v>5002</v>
      </c>
    </row>
    <row r="142">
      <c r="A142" s="1" t="s">
        <v>309</v>
      </c>
      <c r="E142" s="27" t="s">
        <v>717</v>
      </c>
    </row>
    <row r="143">
      <c r="A143" s="1" t="s">
        <v>300</v>
      </c>
      <c r="B143" s="1">
        <v>37</v>
      </c>
      <c r="C143" s="26" t="s">
        <v>5003</v>
      </c>
      <c r="D143" t="s">
        <v>298</v>
      </c>
      <c r="E143" s="27" t="s">
        <v>5004</v>
      </c>
      <c r="F143" s="28" t="s">
        <v>333</v>
      </c>
      <c r="G143" s="29">
        <v>48.899999999999999</v>
      </c>
      <c r="H143" s="28">
        <v>0</v>
      </c>
      <c r="I143" s="30">
        <f>ROUND(G143*H143,P4)</f>
        <v>0</v>
      </c>
      <c r="L143" s="31">
        <v>0</v>
      </c>
      <c r="M143" s="24">
        <f>ROUND(G143*L143,P4)</f>
        <v>0</v>
      </c>
      <c r="N143" s="25" t="s">
        <v>328</v>
      </c>
      <c r="O143" s="32">
        <f>M143*AA143</f>
        <v>0</v>
      </c>
      <c r="P143" s="1">
        <v>3</v>
      </c>
      <c r="AA143" s="1">
        <f>IF(P143=1,$O$3,IF(P143=2,$O$4,$O$5))</f>
        <v>0</v>
      </c>
    </row>
    <row r="144">
      <c r="A144" s="1" t="s">
        <v>306</v>
      </c>
      <c r="E144" s="27" t="s">
        <v>5005</v>
      </c>
    </row>
    <row r="145">
      <c r="A145" s="1" t="s">
        <v>308</v>
      </c>
      <c r="E145" s="33" t="s">
        <v>5006</v>
      </c>
    </row>
    <row r="146">
      <c r="A146" s="1" t="s">
        <v>309</v>
      </c>
      <c r="E146" s="27" t="s">
        <v>717</v>
      </c>
    </row>
    <row r="147">
      <c r="A147" s="1" t="s">
        <v>300</v>
      </c>
      <c r="B147" s="1">
        <v>38</v>
      </c>
      <c r="C147" s="26" t="s">
        <v>4923</v>
      </c>
      <c r="D147" t="s">
        <v>298</v>
      </c>
      <c r="E147" s="27" t="s">
        <v>4924</v>
      </c>
      <c r="F147" s="28" t="s">
        <v>333</v>
      </c>
      <c r="G147" s="29">
        <v>761.29999999999995</v>
      </c>
      <c r="H147" s="28">
        <v>0</v>
      </c>
      <c r="I147" s="30">
        <f>ROUND(G147*H147,P4)</f>
        <v>0</v>
      </c>
      <c r="L147" s="31">
        <v>0</v>
      </c>
      <c r="M147" s="24">
        <f>ROUND(G147*L147,P4)</f>
        <v>0</v>
      </c>
      <c r="N147" s="25" t="s">
        <v>328</v>
      </c>
      <c r="O147" s="32">
        <f>M147*AA147</f>
        <v>0</v>
      </c>
      <c r="P147" s="1">
        <v>3</v>
      </c>
      <c r="AA147" s="1">
        <f>IF(P147=1,$O$3,IF(P147=2,$O$4,$O$5))</f>
        <v>0</v>
      </c>
    </row>
    <row r="148">
      <c r="A148" s="1" t="s">
        <v>306</v>
      </c>
      <c r="E148" s="27" t="s">
        <v>5007</v>
      </c>
    </row>
    <row r="149">
      <c r="A149" s="1" t="s">
        <v>308</v>
      </c>
      <c r="E149" s="33" t="s">
        <v>5008</v>
      </c>
    </row>
    <row r="150">
      <c r="A150" s="1" t="s">
        <v>309</v>
      </c>
      <c r="E150" s="27" t="s">
        <v>717</v>
      </c>
    </row>
    <row r="151">
      <c r="A151" s="1" t="s">
        <v>300</v>
      </c>
      <c r="B151" s="1">
        <v>39</v>
      </c>
      <c r="C151" s="26" t="s">
        <v>4927</v>
      </c>
      <c r="D151" t="s">
        <v>298</v>
      </c>
      <c r="E151" s="27" t="s">
        <v>4928</v>
      </c>
      <c r="F151" s="28" t="s">
        <v>333</v>
      </c>
      <c r="G151" s="29">
        <v>998.29999999999995</v>
      </c>
      <c r="H151" s="28">
        <v>0</v>
      </c>
      <c r="I151" s="30">
        <f>ROUND(G151*H151,P4)</f>
        <v>0</v>
      </c>
      <c r="L151" s="31">
        <v>0</v>
      </c>
      <c r="M151" s="24">
        <f>ROUND(G151*L151,P4)</f>
        <v>0</v>
      </c>
      <c r="N151" s="25" t="s">
        <v>328</v>
      </c>
      <c r="O151" s="32">
        <f>M151*AA151</f>
        <v>0</v>
      </c>
      <c r="P151" s="1">
        <v>3</v>
      </c>
      <c r="AA151" s="1">
        <f>IF(P151=1,$O$3,IF(P151=2,$O$4,$O$5))</f>
        <v>0</v>
      </c>
    </row>
    <row r="152" ht="63.75">
      <c r="A152" s="1" t="s">
        <v>306</v>
      </c>
      <c r="E152" s="27" t="s">
        <v>5009</v>
      </c>
    </row>
    <row r="153">
      <c r="A153" s="1" t="s">
        <v>308</v>
      </c>
      <c r="E153" s="33" t="s">
        <v>5010</v>
      </c>
    </row>
    <row r="154">
      <c r="A154" s="1" t="s">
        <v>309</v>
      </c>
      <c r="E154" s="27" t="s">
        <v>717</v>
      </c>
    </row>
    <row r="155">
      <c r="A155" s="1" t="s">
        <v>300</v>
      </c>
      <c r="B155" s="1">
        <v>21</v>
      </c>
      <c r="C155" s="26" t="s">
        <v>4931</v>
      </c>
      <c r="D155" t="s">
        <v>298</v>
      </c>
      <c r="E155" s="27" t="s">
        <v>4932</v>
      </c>
      <c r="F155" s="28" t="s">
        <v>333</v>
      </c>
      <c r="G155" s="29">
        <v>717.60000000000002</v>
      </c>
      <c r="H155" s="28">
        <v>0</v>
      </c>
      <c r="I155" s="30">
        <f>ROUND(G155*H155,P4)</f>
        <v>0</v>
      </c>
      <c r="L155" s="31">
        <v>0</v>
      </c>
      <c r="M155" s="24">
        <f>ROUND(G155*L155,P4)</f>
        <v>0</v>
      </c>
      <c r="N155" s="25" t="s">
        <v>780</v>
      </c>
      <c r="O155" s="32">
        <f>M155*AA155</f>
        <v>0</v>
      </c>
      <c r="P155" s="1">
        <v>3</v>
      </c>
      <c r="AA155" s="1">
        <f>IF(P155=1,$O$3,IF(P155=2,$O$4,$O$5))</f>
        <v>0</v>
      </c>
    </row>
    <row r="156" ht="51">
      <c r="A156" s="1" t="s">
        <v>306</v>
      </c>
      <c r="E156" s="27" t="s">
        <v>5011</v>
      </c>
    </row>
    <row r="157">
      <c r="A157" s="1" t="s">
        <v>308</v>
      </c>
      <c r="E157" s="33" t="s">
        <v>5012</v>
      </c>
    </row>
    <row r="158">
      <c r="A158" s="1" t="s">
        <v>309</v>
      </c>
      <c r="E158" s="27" t="s">
        <v>717</v>
      </c>
    </row>
    <row r="159">
      <c r="A159" s="1" t="s">
        <v>300</v>
      </c>
      <c r="B159" s="1">
        <v>22</v>
      </c>
      <c r="C159" s="26" t="s">
        <v>5013</v>
      </c>
      <c r="D159" t="s">
        <v>298</v>
      </c>
      <c r="E159" s="27" t="s">
        <v>5014</v>
      </c>
      <c r="F159" s="28" t="s">
        <v>333</v>
      </c>
      <c r="G159" s="29">
        <v>43.700000000000003</v>
      </c>
      <c r="H159" s="28">
        <v>0</v>
      </c>
      <c r="I159" s="30">
        <f>ROUND(G159*H159,P4)</f>
        <v>0</v>
      </c>
      <c r="L159" s="31">
        <v>0</v>
      </c>
      <c r="M159" s="24">
        <f>ROUND(G159*L159,P4)</f>
        <v>0</v>
      </c>
      <c r="N159" s="25" t="s">
        <v>780</v>
      </c>
      <c r="O159" s="32">
        <f>M159*AA159</f>
        <v>0</v>
      </c>
      <c r="P159" s="1">
        <v>3</v>
      </c>
      <c r="AA159" s="1">
        <f>IF(P159=1,$O$3,IF(P159=2,$O$4,$O$5))</f>
        <v>0</v>
      </c>
    </row>
    <row r="160" ht="25.5">
      <c r="A160" s="1" t="s">
        <v>306</v>
      </c>
      <c r="E160" s="27" t="s">
        <v>5015</v>
      </c>
    </row>
    <row r="161">
      <c r="A161" s="1" t="s">
        <v>308</v>
      </c>
      <c r="E161" s="33" t="s">
        <v>5016</v>
      </c>
    </row>
    <row r="162">
      <c r="A162" s="1" t="s">
        <v>309</v>
      </c>
      <c r="E162" s="27" t="s">
        <v>717</v>
      </c>
    </row>
    <row r="163">
      <c r="A163" s="1" t="s">
        <v>300</v>
      </c>
      <c r="B163" s="1">
        <v>23</v>
      </c>
      <c r="C163" s="26" t="s">
        <v>4935</v>
      </c>
      <c r="D163" t="s">
        <v>298</v>
      </c>
      <c r="E163" s="27" t="s">
        <v>4936</v>
      </c>
      <c r="F163" s="28" t="s">
        <v>359</v>
      </c>
      <c r="G163" s="29">
        <v>6</v>
      </c>
      <c r="H163" s="28">
        <v>0</v>
      </c>
      <c r="I163" s="30">
        <f>ROUND(G163*H163,P4)</f>
        <v>0</v>
      </c>
      <c r="L163" s="31">
        <v>0</v>
      </c>
      <c r="M163" s="24">
        <f>ROUND(G163*L163,P4)</f>
        <v>0</v>
      </c>
      <c r="N163" s="25" t="s">
        <v>780</v>
      </c>
      <c r="O163" s="32">
        <f>M163*AA163</f>
        <v>0</v>
      </c>
      <c r="P163" s="1">
        <v>3</v>
      </c>
      <c r="AA163" s="1">
        <f>IF(P163=1,$O$3,IF(P163=2,$O$4,$O$5))</f>
        <v>0</v>
      </c>
    </row>
    <row r="164" ht="25.5">
      <c r="A164" s="1" t="s">
        <v>306</v>
      </c>
      <c r="E164" s="27" t="s">
        <v>5017</v>
      </c>
    </row>
    <row r="165">
      <c r="A165" s="1" t="s">
        <v>308</v>
      </c>
      <c r="E165" s="33" t="s">
        <v>5018</v>
      </c>
    </row>
    <row r="166">
      <c r="A166" s="1" t="s">
        <v>309</v>
      </c>
      <c r="E166" s="27" t="s">
        <v>717</v>
      </c>
    </row>
    <row r="167">
      <c r="A167" s="1" t="s">
        <v>300</v>
      </c>
      <c r="B167" s="1">
        <v>26</v>
      </c>
      <c r="C167" s="26" t="s">
        <v>5019</v>
      </c>
      <c r="D167" t="s">
        <v>298</v>
      </c>
      <c r="E167" s="27" t="s">
        <v>5020</v>
      </c>
      <c r="F167" s="28" t="s">
        <v>359</v>
      </c>
      <c r="G167" s="29">
        <v>3</v>
      </c>
      <c r="H167" s="28">
        <v>0</v>
      </c>
      <c r="I167" s="30">
        <f>ROUND(G167*H167,P4)</f>
        <v>0</v>
      </c>
      <c r="L167" s="31">
        <v>0</v>
      </c>
      <c r="M167" s="24">
        <f>ROUND(G167*L167,P4)</f>
        <v>0</v>
      </c>
      <c r="N167" s="25" t="s">
        <v>780</v>
      </c>
      <c r="O167" s="32">
        <f>M167*AA167</f>
        <v>0</v>
      </c>
      <c r="P167" s="1">
        <v>3</v>
      </c>
      <c r="AA167" s="1">
        <f>IF(P167=1,$O$3,IF(P167=2,$O$4,$O$5))</f>
        <v>0</v>
      </c>
    </row>
    <row r="168" ht="76.5">
      <c r="A168" s="1" t="s">
        <v>306</v>
      </c>
      <c r="E168" s="27" t="s">
        <v>5021</v>
      </c>
    </row>
    <row r="169">
      <c r="A169" s="1" t="s">
        <v>308</v>
      </c>
      <c r="E169" s="33" t="s">
        <v>4990</v>
      </c>
    </row>
    <row r="170">
      <c r="A170" s="1" t="s">
        <v>309</v>
      </c>
      <c r="E170" s="27" t="s">
        <v>717</v>
      </c>
    </row>
    <row r="171">
      <c r="A171" s="1" t="s">
        <v>297</v>
      </c>
      <c r="C171" s="22" t="s">
        <v>643</v>
      </c>
      <c r="E171" s="23" t="s">
        <v>3134</v>
      </c>
      <c r="L171" s="24">
        <f>SUMIFS(L172:L175,A172:A175,"P")</f>
        <v>0</v>
      </c>
      <c r="M171" s="24">
        <f>SUMIFS(M172:M175,A172:A175,"P")</f>
        <v>0</v>
      </c>
      <c r="N171" s="25"/>
    </row>
    <row r="172">
      <c r="A172" s="1" t="s">
        <v>300</v>
      </c>
      <c r="B172" s="1">
        <v>40</v>
      </c>
      <c r="C172" s="26" t="s">
        <v>5022</v>
      </c>
      <c r="D172" t="s">
        <v>298</v>
      </c>
      <c r="E172" s="27" t="s">
        <v>5023</v>
      </c>
      <c r="F172" s="28" t="s">
        <v>359</v>
      </c>
      <c r="G172" s="29">
        <v>3</v>
      </c>
      <c r="H172" s="28">
        <v>0</v>
      </c>
      <c r="I172" s="30">
        <f>ROUND(G172*H172,P4)</f>
        <v>0</v>
      </c>
      <c r="L172" s="31">
        <v>0</v>
      </c>
      <c r="M172" s="24">
        <f>ROUND(G172*L172,P4)</f>
        <v>0</v>
      </c>
      <c r="N172" s="25" t="s">
        <v>328</v>
      </c>
      <c r="O172" s="32">
        <f>M172*AA172</f>
        <v>0</v>
      </c>
      <c r="P172" s="1">
        <v>3</v>
      </c>
      <c r="AA172" s="1">
        <f>IF(P172=1,$O$3,IF(P172=2,$O$4,$O$5))</f>
        <v>0</v>
      </c>
    </row>
    <row r="173">
      <c r="A173" s="1" t="s">
        <v>306</v>
      </c>
      <c r="E173" s="27" t="s">
        <v>5024</v>
      </c>
    </row>
    <row r="174">
      <c r="A174" s="1" t="s">
        <v>308</v>
      </c>
      <c r="E174" s="33" t="s">
        <v>4990</v>
      </c>
    </row>
    <row r="175">
      <c r="A175" s="1" t="s">
        <v>309</v>
      </c>
      <c r="E175" s="27" t="s">
        <v>717</v>
      </c>
    </row>
  </sheetData>
  <sheetProtection sheet="1" objects="1" scenarios="1" spinCount="100000" saltValue="EXJD2EqikvNE4ydd96/V7fNnymxzf1+ZYKwSxuOw1pO4R7CKYaFTn0XJH6C0cNGl0jsuA34b5LzHuhZ1HiftwQ==" hashValue="jcOJ9m7/nCscO2eQeTyHTNW5aAJ8QYr4eFJZBffosGczyr/HPLWsC52NRRpi2C3uqiOEyiHPq/izdvrkJLYt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COUNTIFS(L8:L165,"=0",A8:A165,"P")+COUNTIFS(L8:L165,"",A8:A165,"P")+SUM(Q8:Q165)</f>
        <v>0</v>
      </c>
    </row>
    <row r="8">
      <c r="A8" s="1" t="s">
        <v>295</v>
      </c>
      <c r="C8" s="22" t="s">
        <v>5025</v>
      </c>
      <c r="E8" s="23" t="s">
        <v>163</v>
      </c>
      <c r="L8" s="24">
        <f>L9+L22+L43+L48+L53+L66+L71+L160</f>
        <v>0</v>
      </c>
      <c r="M8" s="24">
        <f>M9+M22+M43+M48+M53+M66+M71+M160</f>
        <v>0</v>
      </c>
      <c r="N8" s="25"/>
    </row>
    <row r="9">
      <c r="A9" s="1" t="s">
        <v>297</v>
      </c>
      <c r="C9" s="22" t="s">
        <v>298</v>
      </c>
      <c r="E9" s="23" t="s">
        <v>1711</v>
      </c>
      <c r="L9" s="24">
        <f>SUMIFS(L10:L21,A10:A21,"P")</f>
        <v>0</v>
      </c>
      <c r="M9" s="24">
        <f>SUMIFS(M10:M21,A10:A21,"P")</f>
        <v>0</v>
      </c>
      <c r="N9" s="25"/>
    </row>
    <row r="10">
      <c r="A10" s="1" t="s">
        <v>300</v>
      </c>
      <c r="B10" s="1">
        <v>1</v>
      </c>
      <c r="C10" s="26" t="s">
        <v>4865</v>
      </c>
      <c r="D10" t="s">
        <v>298</v>
      </c>
      <c r="E10" s="27" t="s">
        <v>4866</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5026</v>
      </c>
    </row>
    <row r="12">
      <c r="A12" s="1" t="s">
        <v>308</v>
      </c>
      <c r="E12" s="33" t="s">
        <v>4868</v>
      </c>
    </row>
    <row r="13">
      <c r="A13" s="1" t="s">
        <v>309</v>
      </c>
      <c r="E13" s="27" t="s">
        <v>717</v>
      </c>
    </row>
    <row r="14">
      <c r="A14" s="1" t="s">
        <v>300</v>
      </c>
      <c r="B14" s="1">
        <v>2</v>
      </c>
      <c r="C14" s="26" t="s">
        <v>4869</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4868</v>
      </c>
    </row>
    <row r="17">
      <c r="A17" s="1" t="s">
        <v>309</v>
      </c>
      <c r="E17" s="27" t="s">
        <v>717</v>
      </c>
    </row>
    <row r="18">
      <c r="A18" s="1" t="s">
        <v>300</v>
      </c>
      <c r="B18" s="1">
        <v>3</v>
      </c>
      <c r="C18" s="26" t="s">
        <v>4870</v>
      </c>
      <c r="D18" t="s">
        <v>298</v>
      </c>
      <c r="E18" s="27" t="s">
        <v>4871</v>
      </c>
      <c r="F18" s="28" t="s">
        <v>4872</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297</v>
      </c>
      <c r="C22" s="22" t="s">
        <v>323</v>
      </c>
      <c r="E22" s="23" t="s">
        <v>324</v>
      </c>
      <c r="L22" s="24">
        <f>SUMIFS(L23:L42,A23:A42,"P")</f>
        <v>0</v>
      </c>
      <c r="M22" s="24">
        <f>SUMIFS(M23:M42,A23:A42,"P")</f>
        <v>0</v>
      </c>
      <c r="N22" s="25"/>
    </row>
    <row r="23">
      <c r="A23" s="1" t="s">
        <v>300</v>
      </c>
      <c r="B23" s="1">
        <v>5</v>
      </c>
      <c r="C23" s="26" t="s">
        <v>4170</v>
      </c>
      <c r="D23" t="s">
        <v>298</v>
      </c>
      <c r="E23" s="27" t="s">
        <v>4171</v>
      </c>
      <c r="F23" s="28" t="s">
        <v>327</v>
      </c>
      <c r="G23" s="29">
        <v>198.09</v>
      </c>
      <c r="H23" s="28">
        <v>0</v>
      </c>
      <c r="I23" s="30">
        <f>ROUND(G23*H23,P4)</f>
        <v>0</v>
      </c>
      <c r="L23" s="31">
        <v>0</v>
      </c>
      <c r="M23" s="24">
        <f>ROUND(G23*L23,P4)</f>
        <v>0</v>
      </c>
      <c r="N23" s="25" t="s">
        <v>328</v>
      </c>
      <c r="O23" s="32">
        <f>M23*AA23</f>
        <v>0</v>
      </c>
      <c r="P23" s="1">
        <v>3</v>
      </c>
      <c r="AA23" s="1">
        <f>IF(P23=1,$O$3,IF(P23=2,$O$4,$O$5))</f>
        <v>0</v>
      </c>
    </row>
    <row r="24" ht="25.5">
      <c r="A24" s="1" t="s">
        <v>306</v>
      </c>
      <c r="E24" s="27" t="s">
        <v>5027</v>
      </c>
    </row>
    <row r="25">
      <c r="A25" s="1" t="s">
        <v>308</v>
      </c>
      <c r="E25" s="33" t="s">
        <v>5028</v>
      </c>
    </row>
    <row r="26">
      <c r="A26" s="1" t="s">
        <v>309</v>
      </c>
      <c r="E26" s="27" t="s">
        <v>717</v>
      </c>
    </row>
    <row r="27">
      <c r="A27" s="1" t="s">
        <v>300</v>
      </c>
      <c r="B27" s="1">
        <v>6</v>
      </c>
      <c r="C27" s="26" t="s">
        <v>325</v>
      </c>
      <c r="D27" t="s">
        <v>298</v>
      </c>
      <c r="E27" s="27" t="s">
        <v>326</v>
      </c>
      <c r="F27" s="28" t="s">
        <v>327</v>
      </c>
      <c r="G27" s="29">
        <v>298.19999999999999</v>
      </c>
      <c r="H27" s="28">
        <v>0</v>
      </c>
      <c r="I27" s="30">
        <f>ROUND(G27*H27,P4)</f>
        <v>0</v>
      </c>
      <c r="L27" s="31">
        <v>0</v>
      </c>
      <c r="M27" s="24">
        <f>ROUND(G27*L27,P4)</f>
        <v>0</v>
      </c>
      <c r="N27" s="25" t="s">
        <v>328</v>
      </c>
      <c r="O27" s="32">
        <f>M27*AA27</f>
        <v>0</v>
      </c>
      <c r="P27" s="1">
        <v>3</v>
      </c>
      <c r="AA27" s="1">
        <f>IF(P27=1,$O$3,IF(P27=2,$O$4,$O$5))</f>
        <v>0</v>
      </c>
    </row>
    <row r="28" ht="38.25">
      <c r="A28" s="1" t="s">
        <v>306</v>
      </c>
      <c r="E28" s="27" t="s">
        <v>5029</v>
      </c>
    </row>
    <row r="29" ht="38.25">
      <c r="A29" s="1" t="s">
        <v>308</v>
      </c>
      <c r="E29" s="33" t="s">
        <v>5030</v>
      </c>
    </row>
    <row r="30">
      <c r="A30" s="1" t="s">
        <v>309</v>
      </c>
      <c r="E30" s="27" t="s">
        <v>717</v>
      </c>
    </row>
    <row r="31">
      <c r="A31" s="1" t="s">
        <v>300</v>
      </c>
      <c r="B31" s="1">
        <v>7</v>
      </c>
      <c r="C31" s="26" t="s">
        <v>3195</v>
      </c>
      <c r="D31" t="s">
        <v>298</v>
      </c>
      <c r="E31" s="27" t="s">
        <v>3196</v>
      </c>
      <c r="F31" s="28" t="s">
        <v>327</v>
      </c>
      <c r="G31" s="29">
        <v>298.19999999999999</v>
      </c>
      <c r="H31" s="28">
        <v>0</v>
      </c>
      <c r="I31" s="30">
        <f>ROUND(G31*H31,P4)</f>
        <v>0</v>
      </c>
      <c r="L31" s="31">
        <v>0</v>
      </c>
      <c r="M31" s="24">
        <f>ROUND(G31*L31,P4)</f>
        <v>0</v>
      </c>
      <c r="N31" s="25" t="s">
        <v>328</v>
      </c>
      <c r="O31" s="32">
        <f>M31*AA31</f>
        <v>0</v>
      </c>
      <c r="P31" s="1">
        <v>3</v>
      </c>
      <c r="AA31" s="1">
        <f>IF(P31=1,$O$3,IF(P31=2,$O$4,$O$5))</f>
        <v>0</v>
      </c>
    </row>
    <row r="32" ht="25.5">
      <c r="A32" s="1" t="s">
        <v>306</v>
      </c>
      <c r="E32" s="27" t="s">
        <v>5031</v>
      </c>
    </row>
    <row r="33">
      <c r="A33" s="1" t="s">
        <v>308</v>
      </c>
      <c r="E33" s="33" t="s">
        <v>5032</v>
      </c>
    </row>
    <row r="34">
      <c r="A34" s="1" t="s">
        <v>309</v>
      </c>
      <c r="E34" s="27" t="s">
        <v>717</v>
      </c>
    </row>
    <row r="35">
      <c r="A35" s="1" t="s">
        <v>300</v>
      </c>
      <c r="B35" s="1">
        <v>8</v>
      </c>
      <c r="C35" s="26" t="s">
        <v>334</v>
      </c>
      <c r="D35" t="s">
        <v>298</v>
      </c>
      <c r="E35" s="27" t="s">
        <v>335</v>
      </c>
      <c r="F35" s="28" t="s">
        <v>327</v>
      </c>
      <c r="G35" s="29">
        <v>198.09</v>
      </c>
      <c r="H35" s="28">
        <v>0</v>
      </c>
      <c r="I35" s="30">
        <f>ROUND(G35*H35,P4)</f>
        <v>0</v>
      </c>
      <c r="L35" s="31">
        <v>0</v>
      </c>
      <c r="M35" s="24">
        <f>ROUND(G35*L35,P4)</f>
        <v>0</v>
      </c>
      <c r="N35" s="25" t="s">
        <v>328</v>
      </c>
      <c r="O35" s="32">
        <f>M35*AA35</f>
        <v>0</v>
      </c>
      <c r="P35" s="1">
        <v>3</v>
      </c>
      <c r="AA35" s="1">
        <f>IF(P35=1,$O$3,IF(P35=2,$O$4,$O$5))</f>
        <v>0</v>
      </c>
    </row>
    <row r="36">
      <c r="A36" s="1" t="s">
        <v>306</v>
      </c>
      <c r="E36" s="27" t="s">
        <v>5033</v>
      </c>
    </row>
    <row r="37">
      <c r="A37" s="1" t="s">
        <v>308</v>
      </c>
      <c r="E37" s="33" t="s">
        <v>5028</v>
      </c>
    </row>
    <row r="38">
      <c r="A38" s="1" t="s">
        <v>309</v>
      </c>
      <c r="E38" s="27" t="s">
        <v>717</v>
      </c>
    </row>
    <row r="39">
      <c r="A39" s="1" t="s">
        <v>300</v>
      </c>
      <c r="B39" s="1">
        <v>9</v>
      </c>
      <c r="C39" s="26" t="s">
        <v>3953</v>
      </c>
      <c r="D39" t="s">
        <v>298</v>
      </c>
      <c r="E39" s="27" t="s">
        <v>4894</v>
      </c>
      <c r="F39" s="28" t="s">
        <v>327</v>
      </c>
      <c r="G39" s="29">
        <v>57.883000000000003</v>
      </c>
      <c r="H39" s="28">
        <v>0</v>
      </c>
      <c r="I39" s="30">
        <f>ROUND(G39*H39,P4)</f>
        <v>0</v>
      </c>
      <c r="L39" s="31">
        <v>0</v>
      </c>
      <c r="M39" s="24">
        <f>ROUND(G39*L39,P4)</f>
        <v>0</v>
      </c>
      <c r="N39" s="25" t="s">
        <v>328</v>
      </c>
      <c r="O39" s="32">
        <f>M39*AA39</f>
        <v>0</v>
      </c>
      <c r="P39" s="1">
        <v>3</v>
      </c>
      <c r="AA39" s="1">
        <f>IF(P39=1,$O$3,IF(P39=2,$O$4,$O$5))</f>
        <v>0</v>
      </c>
    </row>
    <row r="40">
      <c r="A40" s="1" t="s">
        <v>306</v>
      </c>
      <c r="E40" s="27" t="s">
        <v>4895</v>
      </c>
    </row>
    <row r="41" ht="25.5">
      <c r="A41" s="1" t="s">
        <v>308</v>
      </c>
      <c r="E41" s="33" t="s">
        <v>5034</v>
      </c>
    </row>
    <row r="42">
      <c r="A42" s="1" t="s">
        <v>309</v>
      </c>
      <c r="E42" s="27" t="s">
        <v>717</v>
      </c>
    </row>
    <row r="43">
      <c r="A43" s="1" t="s">
        <v>297</v>
      </c>
      <c r="C43" s="22" t="s">
        <v>4897</v>
      </c>
      <c r="E43" s="23" t="s">
        <v>750</v>
      </c>
      <c r="L43" s="24">
        <f>SUMIFS(L44:L47,A44:A47,"P")</f>
        <v>0</v>
      </c>
      <c r="M43" s="24">
        <f>SUMIFS(M44:M47,A44:A47,"P")</f>
        <v>0</v>
      </c>
      <c r="N43" s="25"/>
    </row>
    <row r="44" ht="25.5">
      <c r="A44" s="1" t="s">
        <v>300</v>
      </c>
      <c r="B44" s="1">
        <v>4</v>
      </c>
      <c r="C44" s="26" t="s">
        <v>301</v>
      </c>
      <c r="D44" t="s">
        <v>302</v>
      </c>
      <c r="E44" s="27" t="s">
        <v>303</v>
      </c>
      <c r="F44" s="28" t="s">
        <v>304</v>
      </c>
      <c r="G44" s="29">
        <v>210.23099999999999</v>
      </c>
      <c r="H44" s="28">
        <v>0</v>
      </c>
      <c r="I44" s="30">
        <f>ROUND(G44*H44,P4)</f>
        <v>0</v>
      </c>
      <c r="L44" s="31">
        <v>0</v>
      </c>
      <c r="M44" s="24">
        <f>ROUND(G44*L44,P4)</f>
        <v>0</v>
      </c>
      <c r="N44" s="25" t="s">
        <v>305</v>
      </c>
      <c r="O44" s="32">
        <f>M44*AA44</f>
        <v>0</v>
      </c>
      <c r="P44" s="1">
        <v>3</v>
      </c>
      <c r="AA44" s="1">
        <f>IF(P44=1,$O$3,IF(P44=2,$O$4,$O$5))</f>
        <v>0</v>
      </c>
    </row>
    <row r="45">
      <c r="A45" s="1" t="s">
        <v>306</v>
      </c>
      <c r="E45" s="27" t="s">
        <v>307</v>
      </c>
    </row>
    <row r="46">
      <c r="A46" s="1" t="s">
        <v>308</v>
      </c>
      <c r="E46" s="33" t="s">
        <v>5035</v>
      </c>
    </row>
    <row r="47" ht="153">
      <c r="A47" s="1" t="s">
        <v>309</v>
      </c>
      <c r="E47" s="27" t="s">
        <v>310</v>
      </c>
    </row>
    <row r="48">
      <c r="A48" s="1" t="s">
        <v>297</v>
      </c>
      <c r="C48" s="22" t="s">
        <v>336</v>
      </c>
      <c r="E48" s="23" t="s">
        <v>337</v>
      </c>
      <c r="L48" s="24">
        <f>SUMIFS(L49:L52,A49:A52,"P")</f>
        <v>0</v>
      </c>
      <c r="M48" s="24">
        <f>SUMIFS(M49:M52,A49:A52,"P")</f>
        <v>0</v>
      </c>
      <c r="N48" s="25"/>
    </row>
    <row r="49">
      <c r="A49" s="1" t="s">
        <v>300</v>
      </c>
      <c r="B49" s="1">
        <v>10</v>
      </c>
      <c r="C49" s="26" t="s">
        <v>4899</v>
      </c>
      <c r="D49" t="s">
        <v>298</v>
      </c>
      <c r="E49" s="27" t="s">
        <v>4900</v>
      </c>
      <c r="F49" s="28" t="s">
        <v>333</v>
      </c>
      <c r="G49" s="29">
        <v>134.90000000000001</v>
      </c>
      <c r="H49" s="28">
        <v>0</v>
      </c>
      <c r="I49" s="30">
        <f>ROUND(G49*H49,P4)</f>
        <v>0</v>
      </c>
      <c r="L49" s="31">
        <v>0</v>
      </c>
      <c r="M49" s="24">
        <f>ROUND(G49*L49,P4)</f>
        <v>0</v>
      </c>
      <c r="N49" s="25" t="s">
        <v>328</v>
      </c>
      <c r="O49" s="32">
        <f>M49*AA49</f>
        <v>0</v>
      </c>
      <c r="P49" s="1">
        <v>3</v>
      </c>
      <c r="AA49" s="1">
        <f>IF(P49=1,$O$3,IF(P49=2,$O$4,$O$5))</f>
        <v>0</v>
      </c>
    </row>
    <row r="50" ht="38.25">
      <c r="A50" s="1" t="s">
        <v>306</v>
      </c>
      <c r="E50" s="27" t="s">
        <v>5036</v>
      </c>
    </row>
    <row r="51">
      <c r="A51" s="1" t="s">
        <v>308</v>
      </c>
      <c r="E51" s="33" t="s">
        <v>5037</v>
      </c>
    </row>
    <row r="52">
      <c r="A52" s="1" t="s">
        <v>309</v>
      </c>
      <c r="E52" s="27" t="s">
        <v>717</v>
      </c>
    </row>
    <row r="53">
      <c r="A53" s="1" t="s">
        <v>297</v>
      </c>
      <c r="C53" s="22" t="s">
        <v>344</v>
      </c>
      <c r="E53" s="23" t="s">
        <v>345</v>
      </c>
      <c r="L53" s="24">
        <f>SUMIFS(L54:L65,A54:A65,"P")</f>
        <v>0</v>
      </c>
      <c r="M53" s="24">
        <f>SUMIFS(M54:M65,A54:A65,"P")</f>
        <v>0</v>
      </c>
      <c r="N53" s="25"/>
    </row>
    <row r="54">
      <c r="A54" s="1" t="s">
        <v>300</v>
      </c>
      <c r="B54" s="1">
        <v>11</v>
      </c>
      <c r="C54" s="26" t="s">
        <v>3399</v>
      </c>
      <c r="D54" t="s">
        <v>298</v>
      </c>
      <c r="E54" s="27" t="s">
        <v>3400</v>
      </c>
      <c r="F54" s="28" t="s">
        <v>327</v>
      </c>
      <c r="G54" s="29">
        <v>3.0840000000000001</v>
      </c>
      <c r="H54" s="28">
        <v>0</v>
      </c>
      <c r="I54" s="30">
        <f>ROUND(G54*H54,P4)</f>
        <v>0</v>
      </c>
      <c r="L54" s="31">
        <v>0</v>
      </c>
      <c r="M54" s="24">
        <f>ROUND(G54*L54,P4)</f>
        <v>0</v>
      </c>
      <c r="N54" s="25" t="s">
        <v>328</v>
      </c>
      <c r="O54" s="32">
        <f>M54*AA54</f>
        <v>0</v>
      </c>
      <c r="P54" s="1">
        <v>3</v>
      </c>
      <c r="AA54" s="1">
        <f>IF(P54=1,$O$3,IF(P54=2,$O$4,$O$5))</f>
        <v>0</v>
      </c>
    </row>
    <row r="55" ht="25.5">
      <c r="A55" s="1" t="s">
        <v>306</v>
      </c>
      <c r="E55" s="27" t="s">
        <v>5038</v>
      </c>
    </row>
    <row r="56" ht="38.25">
      <c r="A56" s="1" t="s">
        <v>308</v>
      </c>
      <c r="E56" s="33" t="s">
        <v>5039</v>
      </c>
    </row>
    <row r="57">
      <c r="A57" s="1" t="s">
        <v>309</v>
      </c>
      <c r="E57" s="27" t="s">
        <v>717</v>
      </c>
    </row>
    <row r="58">
      <c r="A58" s="1" t="s">
        <v>300</v>
      </c>
      <c r="B58" s="1">
        <v>12</v>
      </c>
      <c r="C58" s="26" t="s">
        <v>346</v>
      </c>
      <c r="D58" t="s">
        <v>298</v>
      </c>
      <c r="E58" s="27" t="s">
        <v>347</v>
      </c>
      <c r="F58" s="28" t="s">
        <v>327</v>
      </c>
      <c r="G58" s="29">
        <v>20.262</v>
      </c>
      <c r="H58" s="28">
        <v>0</v>
      </c>
      <c r="I58" s="30">
        <f>ROUND(G58*H58,P4)</f>
        <v>0</v>
      </c>
      <c r="L58" s="31">
        <v>0</v>
      </c>
      <c r="M58" s="24">
        <f>ROUND(G58*L58,P4)</f>
        <v>0</v>
      </c>
      <c r="N58" s="25" t="s">
        <v>328</v>
      </c>
      <c r="O58" s="32">
        <f>M58*AA58</f>
        <v>0</v>
      </c>
      <c r="P58" s="1">
        <v>3</v>
      </c>
      <c r="AA58" s="1">
        <f>IF(P58=1,$O$3,IF(P58=2,$O$4,$O$5))</f>
        <v>0</v>
      </c>
    </row>
    <row r="59" ht="25.5">
      <c r="A59" s="1" t="s">
        <v>306</v>
      </c>
      <c r="E59" s="27" t="s">
        <v>5040</v>
      </c>
    </row>
    <row r="60" ht="25.5">
      <c r="A60" s="1" t="s">
        <v>308</v>
      </c>
      <c r="E60" s="33" t="s">
        <v>5041</v>
      </c>
    </row>
    <row r="61">
      <c r="A61" s="1" t="s">
        <v>309</v>
      </c>
      <c r="E61" s="27" t="s">
        <v>717</v>
      </c>
    </row>
    <row r="62">
      <c r="A62" s="1" t="s">
        <v>300</v>
      </c>
      <c r="B62" s="1">
        <v>13</v>
      </c>
      <c r="C62" s="26" t="s">
        <v>348</v>
      </c>
      <c r="D62" t="s">
        <v>298</v>
      </c>
      <c r="E62" s="27" t="s">
        <v>349</v>
      </c>
      <c r="F62" s="28" t="s">
        <v>350</v>
      </c>
      <c r="G62" s="29">
        <v>1.26</v>
      </c>
      <c r="H62" s="28">
        <v>0</v>
      </c>
      <c r="I62" s="30">
        <f>ROUND(G62*H62,P4)</f>
        <v>0</v>
      </c>
      <c r="L62" s="31">
        <v>0</v>
      </c>
      <c r="M62" s="24">
        <f>ROUND(G62*L62,P4)</f>
        <v>0</v>
      </c>
      <c r="N62" s="25" t="s">
        <v>328</v>
      </c>
      <c r="O62" s="32">
        <f>M62*AA62</f>
        <v>0</v>
      </c>
      <c r="P62" s="1">
        <v>3</v>
      </c>
      <c r="AA62" s="1">
        <f>IF(P62=1,$O$3,IF(P62=2,$O$4,$O$5))</f>
        <v>0</v>
      </c>
    </row>
    <row r="63">
      <c r="A63" s="1" t="s">
        <v>306</v>
      </c>
      <c r="E63" s="27" t="s">
        <v>5042</v>
      </c>
    </row>
    <row r="64">
      <c r="A64" s="1" t="s">
        <v>308</v>
      </c>
      <c r="E64" s="33" t="s">
        <v>5043</v>
      </c>
    </row>
    <row r="65">
      <c r="A65" s="1" t="s">
        <v>309</v>
      </c>
      <c r="E65" s="27" t="s">
        <v>717</v>
      </c>
    </row>
    <row r="66">
      <c r="A66" s="1" t="s">
        <v>297</v>
      </c>
      <c r="C66" s="22" t="s">
        <v>355</v>
      </c>
      <c r="E66" s="23" t="s">
        <v>356</v>
      </c>
      <c r="L66" s="24">
        <f>SUMIFS(L67:L70,A67:A70,"P")</f>
        <v>0</v>
      </c>
      <c r="M66" s="24">
        <f>SUMIFS(M67:M70,A67:A70,"P")</f>
        <v>0</v>
      </c>
      <c r="N66" s="25"/>
    </row>
    <row r="67">
      <c r="A67" s="1" t="s">
        <v>300</v>
      </c>
      <c r="B67" s="1">
        <v>14</v>
      </c>
      <c r="C67" s="26" t="s">
        <v>5044</v>
      </c>
      <c r="D67" t="s">
        <v>298</v>
      </c>
      <c r="E67" s="27" t="s">
        <v>5045</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5046</v>
      </c>
    </row>
    <row r="69">
      <c r="A69" s="1" t="s">
        <v>308</v>
      </c>
      <c r="E69" s="33" t="s">
        <v>4868</v>
      </c>
    </row>
    <row r="70">
      <c r="A70" s="1" t="s">
        <v>309</v>
      </c>
      <c r="E70" s="27" t="s">
        <v>717</v>
      </c>
    </row>
    <row r="71">
      <c r="A71" s="1" t="s">
        <v>297</v>
      </c>
      <c r="C71" s="22" t="s">
        <v>639</v>
      </c>
      <c r="E71" s="23" t="s">
        <v>640</v>
      </c>
      <c r="L71" s="24">
        <f>SUMIFS(L72:L159,A72:A159,"P")</f>
        <v>0</v>
      </c>
      <c r="M71" s="24">
        <f>SUMIFS(M72:M159,A72:A159,"P")</f>
        <v>0</v>
      </c>
      <c r="N71" s="25"/>
    </row>
    <row r="72">
      <c r="A72" s="1" t="s">
        <v>300</v>
      </c>
      <c r="B72" s="1">
        <v>15</v>
      </c>
      <c r="C72" s="26" t="s">
        <v>5047</v>
      </c>
      <c r="D72" t="s">
        <v>298</v>
      </c>
      <c r="E72" s="27" t="s">
        <v>5048</v>
      </c>
      <c r="F72" s="28" t="s">
        <v>333</v>
      </c>
      <c r="G72" s="29">
        <v>13.1</v>
      </c>
      <c r="H72" s="28">
        <v>0</v>
      </c>
      <c r="I72" s="30">
        <f>ROUND(G72*H72,P4)</f>
        <v>0</v>
      </c>
      <c r="L72" s="31">
        <v>0</v>
      </c>
      <c r="M72" s="24">
        <f>ROUND(G72*L72,P4)</f>
        <v>0</v>
      </c>
      <c r="N72" s="25" t="s">
        <v>328</v>
      </c>
      <c r="O72" s="32">
        <f>M72*AA72</f>
        <v>0</v>
      </c>
      <c r="P72" s="1">
        <v>3</v>
      </c>
      <c r="AA72" s="1">
        <f>IF(P72=1,$O$3,IF(P72=2,$O$4,$O$5))</f>
        <v>0</v>
      </c>
    </row>
    <row r="73">
      <c r="A73" s="1" t="s">
        <v>306</v>
      </c>
      <c r="E73" s="27" t="s">
        <v>5049</v>
      </c>
    </row>
    <row r="74">
      <c r="A74" s="1" t="s">
        <v>308</v>
      </c>
      <c r="E74" s="33" t="s">
        <v>5050</v>
      </c>
    </row>
    <row r="75">
      <c r="A75" s="1" t="s">
        <v>309</v>
      </c>
      <c r="E75" s="27" t="s">
        <v>717</v>
      </c>
    </row>
    <row r="76">
      <c r="A76" s="1" t="s">
        <v>300</v>
      </c>
      <c r="B76" s="1">
        <v>16</v>
      </c>
      <c r="C76" s="26" t="s">
        <v>5051</v>
      </c>
      <c r="D76" t="s">
        <v>298</v>
      </c>
      <c r="E76" s="27" t="s">
        <v>5052</v>
      </c>
      <c r="F76" s="28" t="s">
        <v>333</v>
      </c>
      <c r="G76" s="29">
        <v>36.200000000000003</v>
      </c>
      <c r="H76" s="28">
        <v>0</v>
      </c>
      <c r="I76" s="30">
        <f>ROUND(G76*H76,P4)</f>
        <v>0</v>
      </c>
      <c r="L76" s="31">
        <v>0</v>
      </c>
      <c r="M76" s="24">
        <f>ROUND(G76*L76,P4)</f>
        <v>0</v>
      </c>
      <c r="N76" s="25" t="s">
        <v>328</v>
      </c>
      <c r="O76" s="32">
        <f>M76*AA76</f>
        <v>0</v>
      </c>
      <c r="P76" s="1">
        <v>3</v>
      </c>
      <c r="AA76" s="1">
        <f>IF(P76=1,$O$3,IF(P76=2,$O$4,$O$5))</f>
        <v>0</v>
      </c>
    </row>
    <row r="77">
      <c r="A77" s="1" t="s">
        <v>306</v>
      </c>
      <c r="E77" s="27" t="s">
        <v>5053</v>
      </c>
    </row>
    <row r="78">
      <c r="A78" s="1" t="s">
        <v>308</v>
      </c>
      <c r="E78" s="33" t="s">
        <v>5054</v>
      </c>
    </row>
    <row r="79">
      <c r="A79" s="1" t="s">
        <v>309</v>
      </c>
      <c r="E79" s="27" t="s">
        <v>717</v>
      </c>
    </row>
    <row r="80">
      <c r="A80" s="1" t="s">
        <v>300</v>
      </c>
      <c r="B80" s="1">
        <v>17</v>
      </c>
      <c r="C80" s="26" t="s">
        <v>5055</v>
      </c>
      <c r="D80" t="s">
        <v>298</v>
      </c>
      <c r="E80" s="27" t="s">
        <v>5056</v>
      </c>
      <c r="F80" s="28" t="s">
        <v>333</v>
      </c>
      <c r="G80" s="29">
        <v>85.599999999999994</v>
      </c>
      <c r="H80" s="28">
        <v>0</v>
      </c>
      <c r="I80" s="30">
        <f>ROUND(G80*H80,P4)</f>
        <v>0</v>
      </c>
      <c r="L80" s="31">
        <v>0</v>
      </c>
      <c r="M80" s="24">
        <f>ROUND(G80*L80,P4)</f>
        <v>0</v>
      </c>
      <c r="N80" s="25" t="s">
        <v>328</v>
      </c>
      <c r="O80" s="32">
        <f>M80*AA80</f>
        <v>0</v>
      </c>
      <c r="P80" s="1">
        <v>3</v>
      </c>
      <c r="AA80" s="1">
        <f>IF(P80=1,$O$3,IF(P80=2,$O$4,$O$5))</f>
        <v>0</v>
      </c>
    </row>
    <row r="81">
      <c r="A81" s="1" t="s">
        <v>306</v>
      </c>
      <c r="E81" s="27" t="s">
        <v>5057</v>
      </c>
    </row>
    <row r="82">
      <c r="A82" s="1" t="s">
        <v>308</v>
      </c>
      <c r="E82" s="33" t="s">
        <v>5058</v>
      </c>
    </row>
    <row r="83">
      <c r="A83" s="1" t="s">
        <v>309</v>
      </c>
      <c r="E83" s="27" t="s">
        <v>717</v>
      </c>
    </row>
    <row r="84">
      <c r="A84" s="1" t="s">
        <v>300</v>
      </c>
      <c r="B84" s="1">
        <v>18</v>
      </c>
      <c r="C84" s="26" t="s">
        <v>5059</v>
      </c>
      <c r="D84" t="s">
        <v>298</v>
      </c>
      <c r="E84" s="27" t="s">
        <v>5060</v>
      </c>
      <c r="F84" s="28" t="s">
        <v>333</v>
      </c>
      <c r="G84" s="29">
        <v>17</v>
      </c>
      <c r="H84" s="28">
        <v>0</v>
      </c>
      <c r="I84" s="30">
        <f>ROUND(G84*H84,P4)</f>
        <v>0</v>
      </c>
      <c r="L84" s="31">
        <v>0</v>
      </c>
      <c r="M84" s="24">
        <f>ROUND(G84*L84,P4)</f>
        <v>0</v>
      </c>
      <c r="N84" s="25" t="s">
        <v>328</v>
      </c>
      <c r="O84" s="32">
        <f>M84*AA84</f>
        <v>0</v>
      </c>
      <c r="P84" s="1">
        <v>3</v>
      </c>
      <c r="AA84" s="1">
        <f>IF(P84=1,$O$3,IF(P84=2,$O$4,$O$5))</f>
        <v>0</v>
      </c>
    </row>
    <row r="85">
      <c r="A85" s="1" t="s">
        <v>306</v>
      </c>
      <c r="E85" s="27" t="s">
        <v>5061</v>
      </c>
    </row>
    <row r="86">
      <c r="A86" s="1" t="s">
        <v>308</v>
      </c>
      <c r="E86" s="33" t="s">
        <v>4985</v>
      </c>
    </row>
    <row r="87">
      <c r="A87" s="1" t="s">
        <v>309</v>
      </c>
      <c r="E87" s="27" t="s">
        <v>717</v>
      </c>
    </row>
    <row r="88">
      <c r="A88" s="1" t="s">
        <v>300</v>
      </c>
      <c r="B88" s="1">
        <v>19</v>
      </c>
      <c r="C88" s="26" t="s">
        <v>5062</v>
      </c>
      <c r="D88" t="s">
        <v>298</v>
      </c>
      <c r="E88" s="27" t="s">
        <v>5063</v>
      </c>
      <c r="F88" s="28" t="s">
        <v>333</v>
      </c>
      <c r="G88" s="29">
        <v>17</v>
      </c>
      <c r="H88" s="28">
        <v>0</v>
      </c>
      <c r="I88" s="30">
        <f>ROUND(G88*H88,P4)</f>
        <v>0</v>
      </c>
      <c r="L88" s="31">
        <v>0</v>
      </c>
      <c r="M88" s="24">
        <f>ROUND(G88*L88,P4)</f>
        <v>0</v>
      </c>
      <c r="N88" s="25" t="s">
        <v>328</v>
      </c>
      <c r="O88" s="32">
        <f>M88*AA88</f>
        <v>0</v>
      </c>
      <c r="P88" s="1">
        <v>3</v>
      </c>
      <c r="AA88" s="1">
        <f>IF(P88=1,$O$3,IF(P88=2,$O$4,$O$5))</f>
        <v>0</v>
      </c>
    </row>
    <row r="89" ht="25.5">
      <c r="A89" s="1" t="s">
        <v>306</v>
      </c>
      <c r="E89" s="27" t="s">
        <v>5064</v>
      </c>
    </row>
    <row r="90">
      <c r="A90" s="1" t="s">
        <v>308</v>
      </c>
      <c r="E90" s="33" t="s">
        <v>4985</v>
      </c>
    </row>
    <row r="91">
      <c r="A91" s="1" t="s">
        <v>309</v>
      </c>
      <c r="E91" s="27" t="s">
        <v>717</v>
      </c>
    </row>
    <row r="92">
      <c r="A92" s="1" t="s">
        <v>300</v>
      </c>
      <c r="B92" s="1">
        <v>20</v>
      </c>
      <c r="C92" s="26" t="s">
        <v>5065</v>
      </c>
      <c r="D92" t="s">
        <v>298</v>
      </c>
      <c r="E92" s="27" t="s">
        <v>5066</v>
      </c>
      <c r="F92" s="28" t="s">
        <v>359</v>
      </c>
      <c r="G92" s="29">
        <v>2</v>
      </c>
      <c r="H92" s="28">
        <v>0</v>
      </c>
      <c r="I92" s="30">
        <f>ROUND(G92*H92,P4)</f>
        <v>0</v>
      </c>
      <c r="L92" s="31">
        <v>0</v>
      </c>
      <c r="M92" s="24">
        <f>ROUND(G92*L92,P4)</f>
        <v>0</v>
      </c>
      <c r="N92" s="25" t="s">
        <v>328</v>
      </c>
      <c r="O92" s="32">
        <f>M92*AA92</f>
        <v>0</v>
      </c>
      <c r="P92" s="1">
        <v>3</v>
      </c>
      <c r="AA92" s="1">
        <f>IF(P92=1,$O$3,IF(P92=2,$O$4,$O$5))</f>
        <v>0</v>
      </c>
    </row>
    <row r="93">
      <c r="A93" s="1" t="s">
        <v>306</v>
      </c>
      <c r="E93" s="27" t="s">
        <v>5067</v>
      </c>
    </row>
    <row r="94">
      <c r="A94" s="1" t="s">
        <v>308</v>
      </c>
      <c r="E94" s="33" t="s">
        <v>4977</v>
      </c>
    </row>
    <row r="95">
      <c r="A95" s="1" t="s">
        <v>309</v>
      </c>
      <c r="E95" s="27" t="s">
        <v>717</v>
      </c>
    </row>
    <row r="96">
      <c r="A96" s="1" t="s">
        <v>300</v>
      </c>
      <c r="B96" s="1">
        <v>21</v>
      </c>
      <c r="C96" s="26" t="s">
        <v>5068</v>
      </c>
      <c r="D96" t="s">
        <v>298</v>
      </c>
      <c r="E96" s="27" t="s">
        <v>5069</v>
      </c>
      <c r="F96" s="28" t="s">
        <v>359</v>
      </c>
      <c r="G96" s="29">
        <v>3</v>
      </c>
      <c r="H96" s="28">
        <v>0</v>
      </c>
      <c r="I96" s="30">
        <f>ROUND(G96*H96,P4)</f>
        <v>0</v>
      </c>
      <c r="L96" s="31">
        <v>0</v>
      </c>
      <c r="M96" s="24">
        <f>ROUND(G96*L96,P4)</f>
        <v>0</v>
      </c>
      <c r="N96" s="25" t="s">
        <v>328</v>
      </c>
      <c r="O96" s="32">
        <f>M96*AA96</f>
        <v>0</v>
      </c>
      <c r="P96" s="1">
        <v>3</v>
      </c>
      <c r="AA96" s="1">
        <f>IF(P96=1,$O$3,IF(P96=2,$O$4,$O$5))</f>
        <v>0</v>
      </c>
    </row>
    <row r="97" ht="25.5">
      <c r="A97" s="1" t="s">
        <v>306</v>
      </c>
      <c r="E97" s="27" t="s">
        <v>5070</v>
      </c>
    </row>
    <row r="98">
      <c r="A98" s="1" t="s">
        <v>308</v>
      </c>
      <c r="E98" s="33" t="s">
        <v>5071</v>
      </c>
    </row>
    <row r="99">
      <c r="A99" s="1" t="s">
        <v>309</v>
      </c>
      <c r="E99" s="27" t="s">
        <v>717</v>
      </c>
    </row>
    <row r="100">
      <c r="A100" s="1" t="s">
        <v>300</v>
      </c>
      <c r="B100" s="1">
        <v>22</v>
      </c>
      <c r="C100" s="26" t="s">
        <v>5072</v>
      </c>
      <c r="D100" t="s">
        <v>298</v>
      </c>
      <c r="E100" s="27" t="s">
        <v>5073</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5074</v>
      </c>
    </row>
    <row r="102">
      <c r="A102" s="1" t="s">
        <v>308</v>
      </c>
      <c r="E102" s="33" t="s">
        <v>4868</v>
      </c>
    </row>
    <row r="103">
      <c r="A103" s="1" t="s">
        <v>309</v>
      </c>
      <c r="E103" s="27" t="s">
        <v>717</v>
      </c>
    </row>
    <row r="104">
      <c r="A104" s="1" t="s">
        <v>300</v>
      </c>
      <c r="B104" s="1">
        <v>23</v>
      </c>
      <c r="C104" s="26" t="s">
        <v>5075</v>
      </c>
      <c r="D104" t="s">
        <v>298</v>
      </c>
      <c r="E104" s="27" t="s">
        <v>5076</v>
      </c>
      <c r="F104" s="28" t="s">
        <v>359</v>
      </c>
      <c r="G104" s="29">
        <v>2</v>
      </c>
      <c r="H104" s="28">
        <v>0</v>
      </c>
      <c r="I104" s="30">
        <f>ROUND(G104*H104,P4)</f>
        <v>0</v>
      </c>
      <c r="L104" s="31">
        <v>0</v>
      </c>
      <c r="M104" s="24">
        <f>ROUND(G104*L104,P4)</f>
        <v>0</v>
      </c>
      <c r="N104" s="25" t="s">
        <v>328</v>
      </c>
      <c r="O104" s="32">
        <f>M104*AA104</f>
        <v>0</v>
      </c>
      <c r="P104" s="1">
        <v>3</v>
      </c>
      <c r="AA104" s="1">
        <f>IF(P104=1,$O$3,IF(P104=2,$O$4,$O$5))</f>
        <v>0</v>
      </c>
    </row>
    <row r="105">
      <c r="A105" s="1" t="s">
        <v>306</v>
      </c>
      <c r="E105" s="27" t="s">
        <v>5077</v>
      </c>
    </row>
    <row r="106">
      <c r="A106" s="1" t="s">
        <v>308</v>
      </c>
      <c r="E106" s="33" t="s">
        <v>4942</v>
      </c>
    </row>
    <row r="107">
      <c r="A107" s="1" t="s">
        <v>309</v>
      </c>
      <c r="E107" s="27" t="s">
        <v>717</v>
      </c>
    </row>
    <row r="108">
      <c r="A108" s="1" t="s">
        <v>300</v>
      </c>
      <c r="B108" s="1">
        <v>24</v>
      </c>
      <c r="C108" s="26" t="s">
        <v>5078</v>
      </c>
      <c r="D108" t="s">
        <v>298</v>
      </c>
      <c r="E108" s="27" t="s">
        <v>5079</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5080</v>
      </c>
    </row>
    <row r="110">
      <c r="A110" s="1" t="s">
        <v>308</v>
      </c>
      <c r="E110" s="33" t="s">
        <v>4868</v>
      </c>
    </row>
    <row r="111">
      <c r="A111" s="1" t="s">
        <v>309</v>
      </c>
      <c r="E111" s="27" t="s">
        <v>717</v>
      </c>
    </row>
    <row r="112">
      <c r="A112" s="1" t="s">
        <v>300</v>
      </c>
      <c r="B112" s="1">
        <v>25</v>
      </c>
      <c r="C112" s="26" t="s">
        <v>5081</v>
      </c>
      <c r="D112" t="s">
        <v>298</v>
      </c>
      <c r="E112" s="27" t="s">
        <v>5082</v>
      </c>
      <c r="F112" s="28" t="s">
        <v>359</v>
      </c>
      <c r="G112" s="29">
        <v>1</v>
      </c>
      <c r="H112" s="28">
        <v>0</v>
      </c>
      <c r="I112" s="30">
        <f>ROUND(G112*H112,P4)</f>
        <v>0</v>
      </c>
      <c r="L112" s="31">
        <v>0</v>
      </c>
      <c r="M112" s="24">
        <f>ROUND(G112*L112,P4)</f>
        <v>0</v>
      </c>
      <c r="N112" s="25" t="s">
        <v>328</v>
      </c>
      <c r="O112" s="32">
        <f>M112*AA112</f>
        <v>0</v>
      </c>
      <c r="P112" s="1">
        <v>3</v>
      </c>
      <c r="AA112" s="1">
        <f>IF(P112=1,$O$3,IF(P112=2,$O$4,$O$5))</f>
        <v>0</v>
      </c>
    </row>
    <row r="113" ht="25.5">
      <c r="A113" s="1" t="s">
        <v>306</v>
      </c>
      <c r="E113" s="27" t="s">
        <v>5083</v>
      </c>
    </row>
    <row r="114">
      <c r="A114" s="1" t="s">
        <v>308</v>
      </c>
      <c r="E114" s="33" t="s">
        <v>4868</v>
      </c>
    </row>
    <row r="115">
      <c r="A115" s="1" t="s">
        <v>309</v>
      </c>
      <c r="E115" s="27" t="s">
        <v>717</v>
      </c>
    </row>
    <row r="116">
      <c r="A116" s="1" t="s">
        <v>300</v>
      </c>
      <c r="B116" s="1">
        <v>26</v>
      </c>
      <c r="C116" s="26" t="s">
        <v>5084</v>
      </c>
      <c r="D116" t="s">
        <v>298</v>
      </c>
      <c r="E116" s="27" t="s">
        <v>5085</v>
      </c>
      <c r="F116" s="28" t="s">
        <v>359</v>
      </c>
      <c r="G116" s="29">
        <v>1</v>
      </c>
      <c r="H116" s="28">
        <v>0</v>
      </c>
      <c r="I116" s="30">
        <f>ROUND(G116*H116,P4)</f>
        <v>0</v>
      </c>
      <c r="L116" s="31">
        <v>0</v>
      </c>
      <c r="M116" s="24">
        <f>ROUND(G116*L116,P4)</f>
        <v>0</v>
      </c>
      <c r="N116" s="25" t="s">
        <v>328</v>
      </c>
      <c r="O116" s="32">
        <f>M116*AA116</f>
        <v>0</v>
      </c>
      <c r="P116" s="1">
        <v>3</v>
      </c>
      <c r="AA116" s="1">
        <f>IF(P116=1,$O$3,IF(P116=2,$O$4,$O$5))</f>
        <v>0</v>
      </c>
    </row>
    <row r="117">
      <c r="A117" s="1" t="s">
        <v>306</v>
      </c>
      <c r="E117" s="27" t="s">
        <v>5086</v>
      </c>
    </row>
    <row r="118">
      <c r="A118" s="1" t="s">
        <v>308</v>
      </c>
      <c r="E118" s="33" t="s">
        <v>4868</v>
      </c>
    </row>
    <row r="119">
      <c r="A119" s="1" t="s">
        <v>309</v>
      </c>
      <c r="E119" s="27" t="s">
        <v>717</v>
      </c>
    </row>
    <row r="120">
      <c r="A120" s="1" t="s">
        <v>300</v>
      </c>
      <c r="B120" s="1">
        <v>27</v>
      </c>
      <c r="C120" s="26" t="s">
        <v>5087</v>
      </c>
      <c r="D120" t="s">
        <v>298</v>
      </c>
      <c r="E120" s="27" t="s">
        <v>5088</v>
      </c>
      <c r="F120" s="28" t="s">
        <v>359</v>
      </c>
      <c r="G120" s="29">
        <v>3</v>
      </c>
      <c r="H120" s="28">
        <v>0</v>
      </c>
      <c r="I120" s="30">
        <f>ROUND(G120*H120,P4)</f>
        <v>0</v>
      </c>
      <c r="L120" s="31">
        <v>0</v>
      </c>
      <c r="M120" s="24">
        <f>ROUND(G120*L120,P4)</f>
        <v>0</v>
      </c>
      <c r="N120" s="25" t="s">
        <v>328</v>
      </c>
      <c r="O120" s="32">
        <f>M120*AA120</f>
        <v>0</v>
      </c>
      <c r="P120" s="1">
        <v>3</v>
      </c>
      <c r="AA120" s="1">
        <f>IF(P120=1,$O$3,IF(P120=2,$O$4,$O$5))</f>
        <v>0</v>
      </c>
    </row>
    <row r="121" ht="25.5">
      <c r="A121" s="1" t="s">
        <v>306</v>
      </c>
      <c r="E121" s="27" t="s">
        <v>5089</v>
      </c>
    </row>
    <row r="122">
      <c r="A122" s="1" t="s">
        <v>308</v>
      </c>
      <c r="E122" s="33" t="s">
        <v>5071</v>
      </c>
    </row>
    <row r="123">
      <c r="A123" s="1" t="s">
        <v>309</v>
      </c>
      <c r="E123" s="27" t="s">
        <v>717</v>
      </c>
    </row>
    <row r="124">
      <c r="A124" s="1" t="s">
        <v>300</v>
      </c>
      <c r="B124" s="1">
        <v>28</v>
      </c>
      <c r="C124" s="26" t="s">
        <v>5090</v>
      </c>
      <c r="D124" t="s">
        <v>298</v>
      </c>
      <c r="E124" s="27" t="s">
        <v>5091</v>
      </c>
      <c r="F124" s="28" t="s">
        <v>359</v>
      </c>
      <c r="G124" s="29">
        <v>1</v>
      </c>
      <c r="H124" s="28">
        <v>0</v>
      </c>
      <c r="I124" s="30">
        <f>ROUND(G124*H124,P4)</f>
        <v>0</v>
      </c>
      <c r="L124" s="31">
        <v>0</v>
      </c>
      <c r="M124" s="24">
        <f>ROUND(G124*L124,P4)</f>
        <v>0</v>
      </c>
      <c r="N124" s="25" t="s">
        <v>328</v>
      </c>
      <c r="O124" s="32">
        <f>M124*AA124</f>
        <v>0</v>
      </c>
      <c r="P124" s="1">
        <v>3</v>
      </c>
      <c r="AA124" s="1">
        <f>IF(P124=1,$O$3,IF(P124=2,$O$4,$O$5))</f>
        <v>0</v>
      </c>
    </row>
    <row r="125">
      <c r="A125" s="1" t="s">
        <v>306</v>
      </c>
      <c r="E125" s="27" t="s">
        <v>5092</v>
      </c>
    </row>
    <row r="126">
      <c r="A126" s="1" t="s">
        <v>308</v>
      </c>
      <c r="E126" s="33" t="s">
        <v>4868</v>
      </c>
    </row>
    <row r="127">
      <c r="A127" s="1" t="s">
        <v>309</v>
      </c>
      <c r="E127" s="27" t="s">
        <v>717</v>
      </c>
    </row>
    <row r="128">
      <c r="A128" s="1" t="s">
        <v>300</v>
      </c>
      <c r="B128" s="1">
        <v>29</v>
      </c>
      <c r="C128" s="26" t="s">
        <v>5093</v>
      </c>
      <c r="D128" t="s">
        <v>298</v>
      </c>
      <c r="E128" s="27" t="s">
        <v>5094</v>
      </c>
      <c r="F128" s="28" t="s">
        <v>359</v>
      </c>
      <c r="G128" s="29">
        <v>1</v>
      </c>
      <c r="H128" s="28">
        <v>0</v>
      </c>
      <c r="I128" s="30">
        <f>ROUND(G128*H128,P4)</f>
        <v>0</v>
      </c>
      <c r="L128" s="31">
        <v>0</v>
      </c>
      <c r="M128" s="24">
        <f>ROUND(G128*L128,P4)</f>
        <v>0</v>
      </c>
      <c r="N128" s="25" t="s">
        <v>328</v>
      </c>
      <c r="O128" s="32">
        <f>M128*AA128</f>
        <v>0</v>
      </c>
      <c r="P128" s="1">
        <v>3</v>
      </c>
      <c r="AA128" s="1">
        <f>IF(P128=1,$O$3,IF(P128=2,$O$4,$O$5))</f>
        <v>0</v>
      </c>
    </row>
    <row r="129" ht="102">
      <c r="A129" s="1" t="s">
        <v>306</v>
      </c>
      <c r="E129" s="27" t="s">
        <v>5095</v>
      </c>
    </row>
    <row r="130">
      <c r="A130" s="1" t="s">
        <v>308</v>
      </c>
      <c r="E130" s="33" t="s">
        <v>4868</v>
      </c>
    </row>
    <row r="131">
      <c r="A131" s="1" t="s">
        <v>309</v>
      </c>
      <c r="E131" s="27" t="s">
        <v>717</v>
      </c>
    </row>
    <row r="132">
      <c r="A132" s="1" t="s">
        <v>300</v>
      </c>
      <c r="B132" s="1">
        <v>30</v>
      </c>
      <c r="C132" s="26" t="s">
        <v>5096</v>
      </c>
      <c r="D132" t="s">
        <v>298</v>
      </c>
      <c r="E132" s="27" t="s">
        <v>5097</v>
      </c>
      <c r="F132" s="28" t="s">
        <v>333</v>
      </c>
      <c r="G132" s="29">
        <v>141.64500000000001</v>
      </c>
      <c r="H132" s="28">
        <v>0</v>
      </c>
      <c r="I132" s="30">
        <f>ROUND(G132*H132,P4)</f>
        <v>0</v>
      </c>
      <c r="L132" s="31">
        <v>0</v>
      </c>
      <c r="M132" s="24">
        <f>ROUND(G132*L132,P4)</f>
        <v>0</v>
      </c>
      <c r="N132" s="25" t="s">
        <v>328</v>
      </c>
      <c r="O132" s="32">
        <f>M132*AA132</f>
        <v>0</v>
      </c>
      <c r="P132" s="1">
        <v>3</v>
      </c>
      <c r="AA132" s="1">
        <f>IF(P132=1,$O$3,IF(P132=2,$O$4,$O$5))</f>
        <v>0</v>
      </c>
    </row>
    <row r="133">
      <c r="A133" s="1" t="s">
        <v>306</v>
      </c>
      <c r="E133" s="27" t="s">
        <v>5098</v>
      </c>
    </row>
    <row r="134">
      <c r="A134" s="1" t="s">
        <v>308</v>
      </c>
      <c r="E134" s="33" t="s">
        <v>5099</v>
      </c>
    </row>
    <row r="135">
      <c r="A135" s="1" t="s">
        <v>309</v>
      </c>
      <c r="E135" s="27" t="s">
        <v>717</v>
      </c>
    </row>
    <row r="136">
      <c r="A136" s="1" t="s">
        <v>300</v>
      </c>
      <c r="B136" s="1">
        <v>31</v>
      </c>
      <c r="C136" s="26" t="s">
        <v>4915</v>
      </c>
      <c r="D136" t="s">
        <v>298</v>
      </c>
      <c r="E136" s="27" t="s">
        <v>4916</v>
      </c>
      <c r="F136" s="28" t="s">
        <v>333</v>
      </c>
      <c r="G136" s="29">
        <v>134.90000000000001</v>
      </c>
      <c r="H136" s="28">
        <v>0</v>
      </c>
      <c r="I136" s="30">
        <f>ROUND(G136*H136,P4)</f>
        <v>0</v>
      </c>
      <c r="L136" s="31">
        <v>0</v>
      </c>
      <c r="M136" s="24">
        <f>ROUND(G136*L136,P4)</f>
        <v>0</v>
      </c>
      <c r="N136" s="25" t="s">
        <v>328</v>
      </c>
      <c r="O136" s="32">
        <f>M136*AA136</f>
        <v>0</v>
      </c>
      <c r="P136" s="1">
        <v>3</v>
      </c>
      <c r="AA136" s="1">
        <f>IF(P136=1,$O$3,IF(P136=2,$O$4,$O$5))</f>
        <v>0</v>
      </c>
    </row>
    <row r="137">
      <c r="A137" s="1" t="s">
        <v>306</v>
      </c>
      <c r="E137" s="27" t="s">
        <v>5100</v>
      </c>
    </row>
    <row r="138">
      <c r="A138" s="1" t="s">
        <v>308</v>
      </c>
      <c r="E138" s="33" t="s">
        <v>5037</v>
      </c>
    </row>
    <row r="139">
      <c r="A139" s="1" t="s">
        <v>309</v>
      </c>
      <c r="E139" s="27" t="s">
        <v>717</v>
      </c>
    </row>
    <row r="140">
      <c r="A140" s="1" t="s">
        <v>300</v>
      </c>
      <c r="B140" s="1">
        <v>32</v>
      </c>
      <c r="C140" s="26" t="s">
        <v>5101</v>
      </c>
      <c r="D140" t="s">
        <v>298</v>
      </c>
      <c r="E140" s="27" t="s">
        <v>5102</v>
      </c>
      <c r="F140" s="28" t="s">
        <v>333</v>
      </c>
      <c r="G140" s="29">
        <v>49.299999999999997</v>
      </c>
      <c r="H140" s="28">
        <v>0</v>
      </c>
      <c r="I140" s="30">
        <f>ROUND(G140*H140,P4)</f>
        <v>0</v>
      </c>
      <c r="L140" s="31">
        <v>0</v>
      </c>
      <c r="M140" s="24">
        <f>ROUND(G140*L140,P4)</f>
        <v>0</v>
      </c>
      <c r="N140" s="25" t="s">
        <v>328</v>
      </c>
      <c r="O140" s="32">
        <f>M140*AA140</f>
        <v>0</v>
      </c>
      <c r="P140" s="1">
        <v>3</v>
      </c>
      <c r="AA140" s="1">
        <f>IF(P140=1,$O$3,IF(P140=2,$O$4,$O$5))</f>
        <v>0</v>
      </c>
    </row>
    <row r="141">
      <c r="A141" s="1" t="s">
        <v>306</v>
      </c>
      <c r="E141" s="27" t="s">
        <v>5103</v>
      </c>
    </row>
    <row r="142">
      <c r="A142" s="1" t="s">
        <v>308</v>
      </c>
      <c r="E142" s="33" t="s">
        <v>5104</v>
      </c>
    </row>
    <row r="143">
      <c r="A143" s="1" t="s">
        <v>309</v>
      </c>
      <c r="E143" s="27" t="s">
        <v>717</v>
      </c>
    </row>
    <row r="144">
      <c r="A144" s="1" t="s">
        <v>300</v>
      </c>
      <c r="B144" s="1">
        <v>33</v>
      </c>
      <c r="C144" s="26" t="s">
        <v>5105</v>
      </c>
      <c r="D144" t="s">
        <v>298</v>
      </c>
      <c r="E144" s="27" t="s">
        <v>5106</v>
      </c>
      <c r="F144" s="28" t="s">
        <v>333</v>
      </c>
      <c r="G144" s="29">
        <v>85.599999999999994</v>
      </c>
      <c r="H144" s="28">
        <v>0</v>
      </c>
      <c r="I144" s="30">
        <f>ROUND(G144*H144,P4)</f>
        <v>0</v>
      </c>
      <c r="L144" s="31">
        <v>0</v>
      </c>
      <c r="M144" s="24">
        <f>ROUND(G144*L144,P4)</f>
        <v>0</v>
      </c>
      <c r="N144" s="25" t="s">
        <v>328</v>
      </c>
      <c r="O144" s="32">
        <f>M144*AA144</f>
        <v>0</v>
      </c>
      <c r="P144" s="1">
        <v>3</v>
      </c>
      <c r="AA144" s="1">
        <f>IF(P144=1,$O$3,IF(P144=2,$O$4,$O$5))</f>
        <v>0</v>
      </c>
    </row>
    <row r="145">
      <c r="A145" s="1" t="s">
        <v>306</v>
      </c>
      <c r="E145" s="27" t="s">
        <v>5107</v>
      </c>
    </row>
    <row r="146">
      <c r="A146" s="1" t="s">
        <v>308</v>
      </c>
      <c r="E146" s="33" t="s">
        <v>5108</v>
      </c>
    </row>
    <row r="147">
      <c r="A147" s="1" t="s">
        <v>309</v>
      </c>
      <c r="E147" s="27" t="s">
        <v>717</v>
      </c>
    </row>
    <row r="148">
      <c r="A148" s="1" t="s">
        <v>300</v>
      </c>
      <c r="B148" s="1">
        <v>34</v>
      </c>
      <c r="C148" s="26" t="s">
        <v>5109</v>
      </c>
      <c r="D148" t="s">
        <v>298</v>
      </c>
      <c r="E148" s="27" t="s">
        <v>5110</v>
      </c>
      <c r="F148" s="28" t="s">
        <v>333</v>
      </c>
      <c r="G148" s="29">
        <v>49.299999999999997</v>
      </c>
      <c r="H148" s="28">
        <v>0</v>
      </c>
      <c r="I148" s="30">
        <f>ROUND(G148*H148,P4)</f>
        <v>0</v>
      </c>
      <c r="L148" s="31">
        <v>0</v>
      </c>
      <c r="M148" s="24">
        <f>ROUND(G148*L148,P4)</f>
        <v>0</v>
      </c>
      <c r="N148" s="25" t="s">
        <v>328</v>
      </c>
      <c r="O148" s="32">
        <f>M148*AA148</f>
        <v>0</v>
      </c>
      <c r="P148" s="1">
        <v>3</v>
      </c>
      <c r="AA148" s="1">
        <f>IF(P148=1,$O$3,IF(P148=2,$O$4,$O$5))</f>
        <v>0</v>
      </c>
    </row>
    <row r="149">
      <c r="A149" s="1" t="s">
        <v>306</v>
      </c>
      <c r="E149" s="27" t="s">
        <v>5111</v>
      </c>
    </row>
    <row r="150">
      <c r="A150" s="1" t="s">
        <v>308</v>
      </c>
      <c r="E150" s="33" t="s">
        <v>5112</v>
      </c>
    </row>
    <row r="151">
      <c r="A151" s="1" t="s">
        <v>309</v>
      </c>
      <c r="E151" s="27" t="s">
        <v>717</v>
      </c>
    </row>
    <row r="152">
      <c r="A152" s="1" t="s">
        <v>300</v>
      </c>
      <c r="B152" s="1">
        <v>35</v>
      </c>
      <c r="C152" s="26" t="s">
        <v>5113</v>
      </c>
      <c r="D152" t="s">
        <v>298</v>
      </c>
      <c r="E152" s="27" t="s">
        <v>5114</v>
      </c>
      <c r="F152" s="28" t="s">
        <v>333</v>
      </c>
      <c r="G152" s="29">
        <v>85.599999999999994</v>
      </c>
      <c r="H152" s="28">
        <v>0</v>
      </c>
      <c r="I152" s="30">
        <f>ROUND(G152*H152,P4)</f>
        <v>0</v>
      </c>
      <c r="L152" s="31">
        <v>0</v>
      </c>
      <c r="M152" s="24">
        <f>ROUND(G152*L152,P4)</f>
        <v>0</v>
      </c>
      <c r="N152" s="25" t="s">
        <v>328</v>
      </c>
      <c r="O152" s="32">
        <f>M152*AA152</f>
        <v>0</v>
      </c>
      <c r="P152" s="1">
        <v>3</v>
      </c>
      <c r="AA152" s="1">
        <f>IF(P152=1,$O$3,IF(P152=2,$O$4,$O$5))</f>
        <v>0</v>
      </c>
    </row>
    <row r="153">
      <c r="A153" s="1" t="s">
        <v>306</v>
      </c>
      <c r="E153" s="27" t="s">
        <v>5115</v>
      </c>
    </row>
    <row r="154">
      <c r="A154" s="1" t="s">
        <v>308</v>
      </c>
      <c r="E154" s="33" t="s">
        <v>5058</v>
      </c>
    </row>
    <row r="155">
      <c r="A155" s="1" t="s">
        <v>309</v>
      </c>
      <c r="E155" s="27" t="s">
        <v>717</v>
      </c>
    </row>
    <row r="156">
      <c r="A156" s="1" t="s">
        <v>300</v>
      </c>
      <c r="B156" s="1">
        <v>36</v>
      </c>
      <c r="C156" s="26" t="s">
        <v>5116</v>
      </c>
      <c r="D156" t="s">
        <v>298</v>
      </c>
      <c r="E156" s="27" t="s">
        <v>5117</v>
      </c>
      <c r="F156" s="28" t="s">
        <v>359</v>
      </c>
      <c r="G156" s="29">
        <v>6</v>
      </c>
      <c r="H156" s="28">
        <v>0</v>
      </c>
      <c r="I156" s="30">
        <f>ROUND(G156*H156,P4)</f>
        <v>0</v>
      </c>
      <c r="L156" s="31">
        <v>0</v>
      </c>
      <c r="M156" s="24">
        <f>ROUND(G156*L156,P4)</f>
        <v>0</v>
      </c>
      <c r="N156" s="25" t="s">
        <v>780</v>
      </c>
      <c r="O156" s="32">
        <f>M156*AA156</f>
        <v>0</v>
      </c>
      <c r="P156" s="1">
        <v>3</v>
      </c>
      <c r="AA156" s="1">
        <f>IF(P156=1,$O$3,IF(P156=2,$O$4,$O$5))</f>
        <v>0</v>
      </c>
    </row>
    <row r="157">
      <c r="A157" s="1" t="s">
        <v>306</v>
      </c>
      <c r="E157" s="27" t="s">
        <v>5118</v>
      </c>
    </row>
    <row r="158">
      <c r="A158" s="1" t="s">
        <v>308</v>
      </c>
      <c r="E158" s="33" t="s">
        <v>5119</v>
      </c>
    </row>
    <row r="159">
      <c r="A159" s="1" t="s">
        <v>309</v>
      </c>
      <c r="E159" s="27" t="s">
        <v>717</v>
      </c>
    </row>
    <row r="160">
      <c r="A160" s="1" t="s">
        <v>297</v>
      </c>
      <c r="C160" s="22" t="s">
        <v>643</v>
      </c>
      <c r="E160" s="23" t="s">
        <v>3134</v>
      </c>
      <c r="L160" s="24">
        <f>SUMIFS(L161:L164,A161:A164,"P")</f>
        <v>0</v>
      </c>
      <c r="M160" s="24">
        <f>SUMIFS(M161:M164,A161:A164,"P")</f>
        <v>0</v>
      </c>
      <c r="N160" s="25"/>
    </row>
    <row r="161">
      <c r="A161" s="1" t="s">
        <v>300</v>
      </c>
      <c r="B161" s="1">
        <v>37</v>
      </c>
      <c r="C161" s="26" t="s">
        <v>5120</v>
      </c>
      <c r="D161" t="s">
        <v>298</v>
      </c>
      <c r="E161" s="27" t="s">
        <v>5121</v>
      </c>
      <c r="F161" s="28" t="s">
        <v>359</v>
      </c>
      <c r="G161" s="29">
        <v>1</v>
      </c>
      <c r="H161" s="28">
        <v>0</v>
      </c>
      <c r="I161" s="30">
        <f>ROUND(G161*H161,P4)</f>
        <v>0</v>
      </c>
      <c r="L161" s="31">
        <v>0</v>
      </c>
      <c r="M161" s="24">
        <f>ROUND(G161*L161,P4)</f>
        <v>0</v>
      </c>
      <c r="N161" s="25" t="s">
        <v>328</v>
      </c>
      <c r="O161" s="32">
        <f>M161*AA161</f>
        <v>0</v>
      </c>
      <c r="P161" s="1">
        <v>3</v>
      </c>
      <c r="AA161" s="1">
        <f>IF(P161=1,$O$3,IF(P161=2,$O$4,$O$5))</f>
        <v>0</v>
      </c>
    </row>
    <row r="162" ht="25.5">
      <c r="A162" s="1" t="s">
        <v>306</v>
      </c>
      <c r="E162" s="27" t="s">
        <v>5122</v>
      </c>
    </row>
    <row r="163">
      <c r="A163" s="1" t="s">
        <v>308</v>
      </c>
      <c r="E163" s="33" t="s">
        <v>4868</v>
      </c>
    </row>
    <row r="164">
      <c r="A164" s="1" t="s">
        <v>309</v>
      </c>
      <c r="E164" s="27" t="s">
        <v>717</v>
      </c>
    </row>
  </sheetData>
  <sheetProtection sheet="1" objects="1" scenarios="1" spinCount="100000" saltValue="53KymYL4SygkP0OcRLvCyD+fyciY883nYs42c1srF47xRGoc1kR68hRTWy/KXKsBgVRrl/ycbCcsWMMQ2uEL5w==" hashValue="vIZZx6msTec5dw03yrY2aCp284IcIxSF4cr1XeMoqDNlRSNWi8TrpxpgfmYgiQ8NW+dqXsx5m5zsgdm1wC3e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COUNTIFS(L8:L112,"=0",A8:A112,"P")+COUNTIFS(L8:L112,"",A8:A112,"P")+SUM(Q8:Q112)</f>
        <v>0</v>
      </c>
    </row>
    <row r="8">
      <c r="A8" s="1" t="s">
        <v>295</v>
      </c>
      <c r="C8" s="22" t="s">
        <v>5123</v>
      </c>
      <c r="E8" s="23" t="s">
        <v>165</v>
      </c>
      <c r="L8" s="24">
        <f>L9+L22+L47+L52+L57+L66+L107</f>
        <v>0</v>
      </c>
      <c r="M8" s="24">
        <f>M9+M22+M47+M52+M57+M66+M107</f>
        <v>0</v>
      </c>
      <c r="N8" s="25"/>
    </row>
    <row r="9">
      <c r="A9" s="1" t="s">
        <v>297</v>
      </c>
      <c r="C9" s="22" t="s">
        <v>298</v>
      </c>
      <c r="E9" s="23" t="s">
        <v>1711</v>
      </c>
      <c r="L9" s="24">
        <f>SUMIFS(L10:L21,A10:A21,"P")</f>
        <v>0</v>
      </c>
      <c r="M9" s="24">
        <f>SUMIFS(M10:M21,A10:A21,"P")</f>
        <v>0</v>
      </c>
      <c r="N9" s="25"/>
    </row>
    <row r="10">
      <c r="A10" s="1" t="s">
        <v>300</v>
      </c>
      <c r="B10" s="1">
        <v>1</v>
      </c>
      <c r="C10" s="26" t="s">
        <v>4865</v>
      </c>
      <c r="D10" t="s">
        <v>298</v>
      </c>
      <c r="E10" s="27" t="s">
        <v>4866</v>
      </c>
      <c r="F10" s="28" t="s">
        <v>1714</v>
      </c>
      <c r="G10" s="29">
        <v>1</v>
      </c>
      <c r="H10" s="28">
        <v>0</v>
      </c>
      <c r="I10" s="30">
        <f>ROUND(G10*H10,P4)</f>
        <v>0</v>
      </c>
      <c r="L10" s="31">
        <v>0</v>
      </c>
      <c r="M10" s="24">
        <f>ROUND(G10*L10,P4)</f>
        <v>0</v>
      </c>
      <c r="N10" s="25" t="s">
        <v>780</v>
      </c>
      <c r="O10" s="32">
        <f>M10*AA10</f>
        <v>0</v>
      </c>
      <c r="P10" s="1">
        <v>3</v>
      </c>
      <c r="AA10" s="1">
        <f>IF(P10=1,$O$3,IF(P10=2,$O$4,$O$5))</f>
        <v>0</v>
      </c>
    </row>
    <row r="11">
      <c r="A11" s="1" t="s">
        <v>306</v>
      </c>
      <c r="E11" s="27" t="s">
        <v>4867</v>
      </c>
    </row>
    <row r="12">
      <c r="A12" s="1" t="s">
        <v>308</v>
      </c>
      <c r="E12" s="33" t="s">
        <v>4868</v>
      </c>
    </row>
    <row r="13">
      <c r="A13" s="1" t="s">
        <v>309</v>
      </c>
      <c r="E13" s="27" t="s">
        <v>717</v>
      </c>
    </row>
    <row r="14">
      <c r="A14" s="1" t="s">
        <v>300</v>
      </c>
      <c r="B14" s="1">
        <v>2</v>
      </c>
      <c r="C14" s="26" t="s">
        <v>4869</v>
      </c>
      <c r="D14" t="s">
        <v>298</v>
      </c>
      <c r="E14" s="27" t="s">
        <v>1713</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4868</v>
      </c>
    </row>
    <row r="17">
      <c r="A17" s="1" t="s">
        <v>309</v>
      </c>
      <c r="E17" s="27" t="s">
        <v>717</v>
      </c>
    </row>
    <row r="18">
      <c r="A18" s="1" t="s">
        <v>300</v>
      </c>
      <c r="B18" s="1">
        <v>3</v>
      </c>
      <c r="C18" s="26" t="s">
        <v>4870</v>
      </c>
      <c r="D18" t="s">
        <v>298</v>
      </c>
      <c r="E18" s="27" t="s">
        <v>4871</v>
      </c>
      <c r="F18" s="28" t="s">
        <v>4872</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297</v>
      </c>
      <c r="C22" s="22" t="s">
        <v>323</v>
      </c>
      <c r="E22" s="23" t="s">
        <v>324</v>
      </c>
      <c r="L22" s="24">
        <f>SUMIFS(L23:L46,A23:A46,"P")</f>
        <v>0</v>
      </c>
      <c r="M22" s="24">
        <f>SUMIFS(M23:M46,A23:A46,"P")</f>
        <v>0</v>
      </c>
      <c r="N22" s="25"/>
    </row>
    <row r="23">
      <c r="A23" s="1" t="s">
        <v>300</v>
      </c>
      <c r="B23" s="1">
        <v>5</v>
      </c>
      <c r="C23" s="26" t="s">
        <v>4170</v>
      </c>
      <c r="D23" t="s">
        <v>298</v>
      </c>
      <c r="E23" s="27" t="s">
        <v>4171</v>
      </c>
      <c r="F23" s="28" t="s">
        <v>327</v>
      </c>
      <c r="G23" s="29">
        <v>208.53800000000001</v>
      </c>
      <c r="H23" s="28">
        <v>0</v>
      </c>
      <c r="I23" s="30">
        <f>ROUND(G23*H23,P4)</f>
        <v>0</v>
      </c>
      <c r="L23" s="31">
        <v>0</v>
      </c>
      <c r="M23" s="24">
        <f>ROUND(G23*L23,P4)</f>
        <v>0</v>
      </c>
      <c r="N23" s="25" t="s">
        <v>328</v>
      </c>
      <c r="O23" s="32">
        <f>M23*AA23</f>
        <v>0</v>
      </c>
      <c r="P23" s="1">
        <v>3</v>
      </c>
      <c r="AA23" s="1">
        <f>IF(P23=1,$O$3,IF(P23=2,$O$4,$O$5))</f>
        <v>0</v>
      </c>
    </row>
    <row r="24" ht="25.5">
      <c r="A24" s="1" t="s">
        <v>306</v>
      </c>
      <c r="E24" s="27" t="s">
        <v>5124</v>
      </c>
    </row>
    <row r="25">
      <c r="A25" s="1" t="s">
        <v>308</v>
      </c>
      <c r="E25" s="33" t="s">
        <v>5125</v>
      </c>
    </row>
    <row r="26">
      <c r="A26" s="1" t="s">
        <v>309</v>
      </c>
      <c r="E26" s="27" t="s">
        <v>717</v>
      </c>
    </row>
    <row r="27">
      <c r="A27" s="1" t="s">
        <v>300</v>
      </c>
      <c r="B27" s="1">
        <v>6</v>
      </c>
      <c r="C27" s="26" t="s">
        <v>759</v>
      </c>
      <c r="D27" t="s">
        <v>298</v>
      </c>
      <c r="E27" s="27" t="s">
        <v>760</v>
      </c>
      <c r="F27" s="28" t="s">
        <v>327</v>
      </c>
      <c r="G27" s="29">
        <v>120.75</v>
      </c>
      <c r="H27" s="28">
        <v>0</v>
      </c>
      <c r="I27" s="30">
        <f>ROUND(G27*H27,P4)</f>
        <v>0</v>
      </c>
      <c r="L27" s="31">
        <v>0</v>
      </c>
      <c r="M27" s="24">
        <f>ROUND(G27*L27,P4)</f>
        <v>0</v>
      </c>
      <c r="N27" s="25" t="s">
        <v>328</v>
      </c>
      <c r="O27" s="32">
        <f>M27*AA27</f>
        <v>0</v>
      </c>
      <c r="P27" s="1">
        <v>3</v>
      </c>
      <c r="AA27" s="1">
        <f>IF(P27=1,$O$3,IF(P27=2,$O$4,$O$5))</f>
        <v>0</v>
      </c>
    </row>
    <row r="28" ht="25.5">
      <c r="A28" s="1" t="s">
        <v>306</v>
      </c>
      <c r="E28" s="27" t="s">
        <v>5126</v>
      </c>
    </row>
    <row r="29">
      <c r="A29" s="1" t="s">
        <v>308</v>
      </c>
      <c r="E29" s="33" t="s">
        <v>5127</v>
      </c>
    </row>
    <row r="30">
      <c r="A30" s="1" t="s">
        <v>309</v>
      </c>
      <c r="E30" s="27" t="s">
        <v>717</v>
      </c>
    </row>
    <row r="31">
      <c r="A31" s="1" t="s">
        <v>300</v>
      </c>
      <c r="B31" s="1">
        <v>7</v>
      </c>
      <c r="C31" s="26" t="s">
        <v>325</v>
      </c>
      <c r="D31" t="s">
        <v>298</v>
      </c>
      <c r="E31" s="27" t="s">
        <v>326</v>
      </c>
      <c r="F31" s="28" t="s">
        <v>327</v>
      </c>
      <c r="G31" s="29">
        <v>226.40799999999999</v>
      </c>
      <c r="H31" s="28">
        <v>0</v>
      </c>
      <c r="I31" s="30">
        <f>ROUND(G31*H31,P4)</f>
        <v>0</v>
      </c>
      <c r="L31" s="31">
        <v>0</v>
      </c>
      <c r="M31" s="24">
        <f>ROUND(G31*L31,P4)</f>
        <v>0</v>
      </c>
      <c r="N31" s="25" t="s">
        <v>328</v>
      </c>
      <c r="O31" s="32">
        <f>M31*AA31</f>
        <v>0</v>
      </c>
      <c r="P31" s="1">
        <v>3</v>
      </c>
      <c r="AA31" s="1">
        <f>IF(P31=1,$O$3,IF(P31=2,$O$4,$O$5))</f>
        <v>0</v>
      </c>
    </row>
    <row r="32" ht="38.25">
      <c r="A32" s="1" t="s">
        <v>306</v>
      </c>
      <c r="E32" s="27" t="s">
        <v>5128</v>
      </c>
    </row>
    <row r="33" ht="76.5">
      <c r="A33" s="1" t="s">
        <v>308</v>
      </c>
      <c r="E33" s="33" t="s">
        <v>5129</v>
      </c>
    </row>
    <row r="34">
      <c r="A34" s="1" t="s">
        <v>309</v>
      </c>
      <c r="E34" s="27" t="s">
        <v>717</v>
      </c>
    </row>
    <row r="35">
      <c r="A35" s="1" t="s">
        <v>300</v>
      </c>
      <c r="B35" s="1">
        <v>8</v>
      </c>
      <c r="C35" s="26" t="s">
        <v>3195</v>
      </c>
      <c r="D35" t="s">
        <v>298</v>
      </c>
      <c r="E35" s="27" t="s">
        <v>3196</v>
      </c>
      <c r="F35" s="28" t="s">
        <v>327</v>
      </c>
      <c r="G35" s="29">
        <v>347.15800000000002</v>
      </c>
      <c r="H35" s="28">
        <v>0</v>
      </c>
      <c r="I35" s="30">
        <f>ROUND(G35*H35,P4)</f>
        <v>0</v>
      </c>
      <c r="L35" s="31">
        <v>0</v>
      </c>
      <c r="M35" s="24">
        <f>ROUND(G35*L35,P4)</f>
        <v>0</v>
      </c>
      <c r="N35" s="25" t="s">
        <v>328</v>
      </c>
      <c r="O35" s="32">
        <f>M35*AA35</f>
        <v>0</v>
      </c>
      <c r="P35" s="1">
        <v>3</v>
      </c>
      <c r="AA35" s="1">
        <f>IF(P35=1,$O$3,IF(P35=2,$O$4,$O$5))</f>
        <v>0</v>
      </c>
    </row>
    <row r="36" ht="25.5">
      <c r="A36" s="1" t="s">
        <v>306</v>
      </c>
      <c r="E36" s="27" t="s">
        <v>5130</v>
      </c>
    </row>
    <row r="37">
      <c r="A37" s="1" t="s">
        <v>308</v>
      </c>
      <c r="E37" s="33" t="s">
        <v>5131</v>
      </c>
    </row>
    <row r="38">
      <c r="A38" s="1" t="s">
        <v>309</v>
      </c>
      <c r="E38" s="27" t="s">
        <v>717</v>
      </c>
    </row>
    <row r="39">
      <c r="A39" s="1" t="s">
        <v>300</v>
      </c>
      <c r="B39" s="1">
        <v>9</v>
      </c>
      <c r="C39" s="26" t="s">
        <v>334</v>
      </c>
      <c r="D39" t="s">
        <v>298</v>
      </c>
      <c r="E39" s="27" t="s">
        <v>335</v>
      </c>
      <c r="F39" s="28" t="s">
        <v>327</v>
      </c>
      <c r="G39" s="29">
        <v>208.53800000000001</v>
      </c>
      <c r="H39" s="28">
        <v>0</v>
      </c>
      <c r="I39" s="30">
        <f>ROUND(G39*H39,P4)</f>
        <v>0</v>
      </c>
      <c r="L39" s="31">
        <v>0</v>
      </c>
      <c r="M39" s="24">
        <f>ROUND(G39*L39,P4)</f>
        <v>0</v>
      </c>
      <c r="N39" s="25" t="s">
        <v>328</v>
      </c>
      <c r="O39" s="32">
        <f>M39*AA39</f>
        <v>0</v>
      </c>
      <c r="P39" s="1">
        <v>3</v>
      </c>
      <c r="AA39" s="1">
        <f>IF(P39=1,$O$3,IF(P39=2,$O$4,$O$5))</f>
        <v>0</v>
      </c>
    </row>
    <row r="40" ht="25.5">
      <c r="A40" s="1" t="s">
        <v>306</v>
      </c>
      <c r="E40" s="27" t="s">
        <v>5132</v>
      </c>
    </row>
    <row r="41" ht="38.25">
      <c r="A41" s="1" t="s">
        <v>308</v>
      </c>
      <c r="E41" s="33" t="s">
        <v>5133</v>
      </c>
    </row>
    <row r="42">
      <c r="A42" s="1" t="s">
        <v>309</v>
      </c>
      <c r="E42" s="27" t="s">
        <v>717</v>
      </c>
    </row>
    <row r="43">
      <c r="A43" s="1" t="s">
        <v>300</v>
      </c>
      <c r="B43" s="1">
        <v>10</v>
      </c>
      <c r="C43" s="26" t="s">
        <v>3953</v>
      </c>
      <c r="D43" t="s">
        <v>298</v>
      </c>
      <c r="E43" s="27" t="s">
        <v>4894</v>
      </c>
      <c r="F43" s="28" t="s">
        <v>327</v>
      </c>
      <c r="G43" s="29">
        <v>55.392000000000003</v>
      </c>
      <c r="H43" s="28">
        <v>0</v>
      </c>
      <c r="I43" s="30">
        <f>ROUND(G43*H43,P4)</f>
        <v>0</v>
      </c>
      <c r="L43" s="31">
        <v>0</v>
      </c>
      <c r="M43" s="24">
        <f>ROUND(G43*L43,P4)</f>
        <v>0</v>
      </c>
      <c r="N43" s="25" t="s">
        <v>328</v>
      </c>
      <c r="O43" s="32">
        <f>M43*AA43</f>
        <v>0</v>
      </c>
      <c r="P43" s="1">
        <v>3</v>
      </c>
      <c r="AA43" s="1">
        <f>IF(P43=1,$O$3,IF(P43=2,$O$4,$O$5))</f>
        <v>0</v>
      </c>
    </row>
    <row r="44">
      <c r="A44" s="1" t="s">
        <v>306</v>
      </c>
      <c r="E44" s="27" t="s">
        <v>4895</v>
      </c>
    </row>
    <row r="45">
      <c r="A45" s="1" t="s">
        <v>308</v>
      </c>
      <c r="E45" s="33" t="s">
        <v>5134</v>
      </c>
    </row>
    <row r="46">
      <c r="A46" s="1" t="s">
        <v>309</v>
      </c>
      <c r="E46" s="27" t="s">
        <v>717</v>
      </c>
    </row>
    <row r="47">
      <c r="A47" s="1" t="s">
        <v>297</v>
      </c>
      <c r="C47" s="22" t="s">
        <v>4897</v>
      </c>
      <c r="E47" s="23" t="s">
        <v>750</v>
      </c>
      <c r="L47" s="24">
        <f>SUMIFS(L48:L51,A48:A51,"P")</f>
        <v>0</v>
      </c>
      <c r="M47" s="24">
        <f>SUMIFS(M48:M51,A48:A51,"P")</f>
        <v>0</v>
      </c>
      <c r="N47" s="25"/>
    </row>
    <row r="48" ht="25.5">
      <c r="A48" s="1" t="s">
        <v>300</v>
      </c>
      <c r="B48" s="1">
        <v>4</v>
      </c>
      <c r="C48" s="26" t="s">
        <v>301</v>
      </c>
      <c r="D48" t="s">
        <v>302</v>
      </c>
      <c r="E48" s="27" t="s">
        <v>303</v>
      </c>
      <c r="F48" s="28" t="s">
        <v>304</v>
      </c>
      <c r="G48" s="29">
        <v>291.10199999999998</v>
      </c>
      <c r="H48" s="28">
        <v>0</v>
      </c>
      <c r="I48" s="30">
        <f>ROUND(G48*H48,P4)</f>
        <v>0</v>
      </c>
      <c r="L48" s="31">
        <v>0</v>
      </c>
      <c r="M48" s="24">
        <f>ROUND(G48*L48,P4)</f>
        <v>0</v>
      </c>
      <c r="N48" s="25" t="s">
        <v>305</v>
      </c>
      <c r="O48" s="32">
        <f>M48*AA48</f>
        <v>0</v>
      </c>
      <c r="P48" s="1">
        <v>3</v>
      </c>
      <c r="AA48" s="1">
        <f>IF(P48=1,$O$3,IF(P48=2,$O$4,$O$5))</f>
        <v>0</v>
      </c>
    </row>
    <row r="49">
      <c r="A49" s="1" t="s">
        <v>306</v>
      </c>
      <c r="E49" s="27" t="s">
        <v>307</v>
      </c>
    </row>
    <row r="50">
      <c r="A50" s="1" t="s">
        <v>308</v>
      </c>
      <c r="E50" s="33" t="s">
        <v>5135</v>
      </c>
    </row>
    <row r="51" ht="153">
      <c r="A51" s="1" t="s">
        <v>309</v>
      </c>
      <c r="E51" s="27" t="s">
        <v>310</v>
      </c>
    </row>
    <row r="52">
      <c r="A52" s="1" t="s">
        <v>297</v>
      </c>
      <c r="C52" s="22" t="s">
        <v>336</v>
      </c>
      <c r="E52" s="23" t="s">
        <v>337</v>
      </c>
      <c r="L52" s="24">
        <f>SUMIFS(L53:L56,A53:A56,"P")</f>
        <v>0</v>
      </c>
      <c r="M52" s="24">
        <f>SUMIFS(M53:M56,A53:A56,"P")</f>
        <v>0</v>
      </c>
      <c r="N52" s="25"/>
    </row>
    <row r="53">
      <c r="A53" s="1" t="s">
        <v>300</v>
      </c>
      <c r="B53" s="1">
        <v>11</v>
      </c>
      <c r="C53" s="26" t="s">
        <v>4899</v>
      </c>
      <c r="D53" t="s">
        <v>298</v>
      </c>
      <c r="E53" s="27" t="s">
        <v>4900</v>
      </c>
      <c r="F53" s="28" t="s">
        <v>333</v>
      </c>
      <c r="G53" s="29">
        <v>143.65000000000001</v>
      </c>
      <c r="H53" s="28">
        <v>0</v>
      </c>
      <c r="I53" s="30">
        <f>ROUND(G53*H53,P4)</f>
        <v>0</v>
      </c>
      <c r="L53" s="31">
        <v>0</v>
      </c>
      <c r="M53" s="24">
        <f>ROUND(G53*L53,P4)</f>
        <v>0</v>
      </c>
      <c r="N53" s="25" t="s">
        <v>328</v>
      </c>
      <c r="O53" s="32">
        <f>M53*AA53</f>
        <v>0</v>
      </c>
      <c r="P53" s="1">
        <v>3</v>
      </c>
      <c r="AA53" s="1">
        <f>IF(P53=1,$O$3,IF(P53=2,$O$4,$O$5))</f>
        <v>0</v>
      </c>
    </row>
    <row r="54" ht="51">
      <c r="A54" s="1" t="s">
        <v>306</v>
      </c>
      <c r="E54" s="27" t="s">
        <v>4901</v>
      </c>
    </row>
    <row r="55">
      <c r="A55" s="1" t="s">
        <v>308</v>
      </c>
      <c r="E55" s="33" t="s">
        <v>5136</v>
      </c>
    </row>
    <row r="56">
      <c r="A56" s="1" t="s">
        <v>309</v>
      </c>
      <c r="E56" s="27" t="s">
        <v>717</v>
      </c>
    </row>
    <row r="57">
      <c r="A57" s="1" t="s">
        <v>297</v>
      </c>
      <c r="C57" s="22" t="s">
        <v>344</v>
      </c>
      <c r="E57" s="23" t="s">
        <v>345</v>
      </c>
      <c r="L57" s="24">
        <f>SUMIFS(L58:L65,A58:A65,"P")</f>
        <v>0</v>
      </c>
      <c r="M57" s="24">
        <f>SUMIFS(M58:M65,A58:A65,"P")</f>
        <v>0</v>
      </c>
      <c r="N57" s="25"/>
    </row>
    <row r="58">
      <c r="A58" s="1" t="s">
        <v>300</v>
      </c>
      <c r="B58" s="1">
        <v>12</v>
      </c>
      <c r="C58" s="26" t="s">
        <v>4964</v>
      </c>
      <c r="D58" t="s">
        <v>298</v>
      </c>
      <c r="E58" s="27" t="s">
        <v>4965</v>
      </c>
      <c r="F58" s="28" t="s">
        <v>327</v>
      </c>
      <c r="G58" s="29">
        <v>3.4009999999999998</v>
      </c>
      <c r="H58" s="28">
        <v>0</v>
      </c>
      <c r="I58" s="30">
        <f>ROUND(G58*H58,P4)</f>
        <v>0</v>
      </c>
      <c r="L58" s="31">
        <v>0</v>
      </c>
      <c r="M58" s="24">
        <f>ROUND(G58*L58,P4)</f>
        <v>0</v>
      </c>
      <c r="N58" s="25" t="s">
        <v>328</v>
      </c>
      <c r="O58" s="32">
        <f>M58*AA58</f>
        <v>0</v>
      </c>
      <c r="P58" s="1">
        <v>3</v>
      </c>
      <c r="AA58" s="1">
        <f>IF(P58=1,$O$3,IF(P58=2,$O$4,$O$5))</f>
        <v>0</v>
      </c>
    </row>
    <row r="59">
      <c r="A59" s="1" t="s">
        <v>306</v>
      </c>
      <c r="E59" s="27" t="s">
        <v>5137</v>
      </c>
    </row>
    <row r="60">
      <c r="A60" s="1" t="s">
        <v>308</v>
      </c>
      <c r="E60" s="33" t="s">
        <v>5138</v>
      </c>
    </row>
    <row r="61">
      <c r="A61" s="1" t="s">
        <v>309</v>
      </c>
      <c r="E61" s="27" t="s">
        <v>717</v>
      </c>
    </row>
    <row r="62">
      <c r="A62" s="1" t="s">
        <v>300</v>
      </c>
      <c r="B62" s="1">
        <v>13</v>
      </c>
      <c r="C62" s="26" t="s">
        <v>346</v>
      </c>
      <c r="D62" t="s">
        <v>298</v>
      </c>
      <c r="E62" s="27" t="s">
        <v>347</v>
      </c>
      <c r="F62" s="28" t="s">
        <v>327</v>
      </c>
      <c r="G62" s="29">
        <v>22.341999999999999</v>
      </c>
      <c r="H62" s="28">
        <v>0</v>
      </c>
      <c r="I62" s="30">
        <f>ROUND(G62*H62,P4)</f>
        <v>0</v>
      </c>
      <c r="L62" s="31">
        <v>0</v>
      </c>
      <c r="M62" s="24">
        <f>ROUND(G62*L62,P4)</f>
        <v>0</v>
      </c>
      <c r="N62" s="25" t="s">
        <v>328</v>
      </c>
      <c r="O62" s="32">
        <f>M62*AA62</f>
        <v>0</v>
      </c>
      <c r="P62" s="1">
        <v>3</v>
      </c>
      <c r="AA62" s="1">
        <f>IF(P62=1,$O$3,IF(P62=2,$O$4,$O$5))</f>
        <v>0</v>
      </c>
    </row>
    <row r="63">
      <c r="A63" s="1" t="s">
        <v>306</v>
      </c>
      <c r="E63" s="27" t="s">
        <v>4903</v>
      </c>
    </row>
    <row r="64">
      <c r="A64" s="1" t="s">
        <v>308</v>
      </c>
      <c r="E64" s="33" t="s">
        <v>5139</v>
      </c>
    </row>
    <row r="65">
      <c r="A65" s="1" t="s">
        <v>309</v>
      </c>
      <c r="E65" s="27" t="s">
        <v>717</v>
      </c>
    </row>
    <row r="66">
      <c r="A66" s="1" t="s">
        <v>297</v>
      </c>
      <c r="C66" s="22" t="s">
        <v>639</v>
      </c>
      <c r="E66" s="23" t="s">
        <v>640</v>
      </c>
      <c r="L66" s="24">
        <f>SUMIFS(L67:L106,A67:A106,"P")</f>
        <v>0</v>
      </c>
      <c r="M66" s="24">
        <f>SUMIFS(M67:M106,A67:A106,"P")</f>
        <v>0</v>
      </c>
      <c r="N66" s="25"/>
    </row>
    <row r="67">
      <c r="A67" s="1" t="s">
        <v>300</v>
      </c>
      <c r="B67" s="1">
        <v>14</v>
      </c>
      <c r="C67" s="26" t="s">
        <v>5140</v>
      </c>
      <c r="D67" t="s">
        <v>298</v>
      </c>
      <c r="E67" s="27" t="s">
        <v>4124</v>
      </c>
      <c r="F67" s="28" t="s">
        <v>333</v>
      </c>
      <c r="G67" s="29">
        <v>39.280000000000001</v>
      </c>
      <c r="H67" s="28">
        <v>0</v>
      </c>
      <c r="I67" s="30">
        <f>ROUND(G67*H67,P4)</f>
        <v>0</v>
      </c>
      <c r="L67" s="31">
        <v>0</v>
      </c>
      <c r="M67" s="24">
        <f>ROUND(G67*L67,P4)</f>
        <v>0</v>
      </c>
      <c r="N67" s="25" t="s">
        <v>328</v>
      </c>
      <c r="O67" s="32">
        <f>M67*AA67</f>
        <v>0</v>
      </c>
      <c r="P67" s="1">
        <v>3</v>
      </c>
      <c r="AA67" s="1">
        <f>IF(P67=1,$O$3,IF(P67=2,$O$4,$O$5))</f>
        <v>0</v>
      </c>
    </row>
    <row r="68">
      <c r="A68" s="1" t="s">
        <v>306</v>
      </c>
      <c r="E68" s="27" t="s">
        <v>5141</v>
      </c>
    </row>
    <row r="69">
      <c r="A69" s="1" t="s">
        <v>308</v>
      </c>
      <c r="E69" s="33" t="s">
        <v>5142</v>
      </c>
    </row>
    <row r="70">
      <c r="A70" s="1" t="s">
        <v>309</v>
      </c>
      <c r="E70" s="27" t="s">
        <v>717</v>
      </c>
    </row>
    <row r="71">
      <c r="A71" s="1" t="s">
        <v>300</v>
      </c>
      <c r="B71" s="1">
        <v>15</v>
      </c>
      <c r="C71" s="26" t="s">
        <v>3460</v>
      </c>
      <c r="D71" t="s">
        <v>298</v>
      </c>
      <c r="E71" s="27" t="s">
        <v>3461</v>
      </c>
      <c r="F71" s="28" t="s">
        <v>333</v>
      </c>
      <c r="G71" s="29">
        <v>104.37</v>
      </c>
      <c r="H71" s="28">
        <v>0</v>
      </c>
      <c r="I71" s="30">
        <f>ROUND(G71*H71,P4)</f>
        <v>0</v>
      </c>
      <c r="L71" s="31">
        <v>0</v>
      </c>
      <c r="M71" s="24">
        <f>ROUND(G71*L71,P4)</f>
        <v>0</v>
      </c>
      <c r="N71" s="25" t="s">
        <v>328</v>
      </c>
      <c r="O71" s="32">
        <f>M71*AA71</f>
        <v>0</v>
      </c>
      <c r="P71" s="1">
        <v>3</v>
      </c>
      <c r="AA71" s="1">
        <f>IF(P71=1,$O$3,IF(P71=2,$O$4,$O$5))</f>
        <v>0</v>
      </c>
    </row>
    <row r="72">
      <c r="A72" s="1" t="s">
        <v>306</v>
      </c>
      <c r="E72" s="27" t="s">
        <v>4969</v>
      </c>
    </row>
    <row r="73">
      <c r="A73" s="1" t="s">
        <v>308</v>
      </c>
      <c r="E73" s="33" t="s">
        <v>5143</v>
      </c>
    </row>
    <row r="74">
      <c r="A74" s="1" t="s">
        <v>309</v>
      </c>
      <c r="E74" s="27" t="s">
        <v>717</v>
      </c>
    </row>
    <row r="75">
      <c r="A75" s="1" t="s">
        <v>300</v>
      </c>
      <c r="B75" s="1">
        <v>17</v>
      </c>
      <c r="C75" s="26" t="s">
        <v>3478</v>
      </c>
      <c r="D75" t="s">
        <v>298</v>
      </c>
      <c r="E75" s="27" t="s">
        <v>3479</v>
      </c>
      <c r="F75" s="28" t="s">
        <v>359</v>
      </c>
      <c r="G75" s="29">
        <v>11</v>
      </c>
      <c r="H75" s="28">
        <v>0</v>
      </c>
      <c r="I75" s="30">
        <f>ROUND(G75*H75,P4)</f>
        <v>0</v>
      </c>
      <c r="L75" s="31">
        <v>0</v>
      </c>
      <c r="M75" s="24">
        <f>ROUND(G75*L75,P4)</f>
        <v>0</v>
      </c>
      <c r="N75" s="25" t="s">
        <v>328</v>
      </c>
      <c r="O75" s="32">
        <f>M75*AA75</f>
        <v>0</v>
      </c>
      <c r="P75" s="1">
        <v>3</v>
      </c>
      <c r="AA75" s="1">
        <f>IF(P75=1,$O$3,IF(P75=2,$O$4,$O$5))</f>
        <v>0</v>
      </c>
    </row>
    <row r="76" ht="25.5">
      <c r="A76" s="1" t="s">
        <v>306</v>
      </c>
      <c r="E76" s="27" t="s">
        <v>4989</v>
      </c>
    </row>
    <row r="77">
      <c r="A77" s="1" t="s">
        <v>308</v>
      </c>
      <c r="E77" s="33" t="s">
        <v>5144</v>
      </c>
    </row>
    <row r="78">
      <c r="A78" s="1" t="s">
        <v>309</v>
      </c>
      <c r="E78" s="27" t="s">
        <v>717</v>
      </c>
    </row>
    <row r="79">
      <c r="A79" s="1" t="s">
        <v>300</v>
      </c>
      <c r="B79" s="1">
        <v>18</v>
      </c>
      <c r="C79" s="26" t="s">
        <v>4915</v>
      </c>
      <c r="D79" t="s">
        <v>298</v>
      </c>
      <c r="E79" s="27" t="s">
        <v>4916</v>
      </c>
      <c r="F79" s="28" t="s">
        <v>333</v>
      </c>
      <c r="G79" s="29">
        <v>143.65000000000001</v>
      </c>
      <c r="H79" s="28">
        <v>0</v>
      </c>
      <c r="I79" s="30">
        <f>ROUND(G79*H79,P4)</f>
        <v>0</v>
      </c>
      <c r="L79" s="31">
        <v>0</v>
      </c>
      <c r="M79" s="24">
        <f>ROUND(G79*L79,P4)</f>
        <v>0</v>
      </c>
      <c r="N79" s="25" t="s">
        <v>328</v>
      </c>
      <c r="O79" s="32">
        <f>M79*AA79</f>
        <v>0</v>
      </c>
      <c r="P79" s="1">
        <v>3</v>
      </c>
      <c r="AA79" s="1">
        <f>IF(P79=1,$O$3,IF(P79=2,$O$4,$O$5))</f>
        <v>0</v>
      </c>
    </row>
    <row r="80">
      <c r="A80" s="1" t="s">
        <v>306</v>
      </c>
      <c r="E80" s="27" t="s">
        <v>4917</v>
      </c>
    </row>
    <row r="81">
      <c r="A81" s="1" t="s">
        <v>308</v>
      </c>
      <c r="E81" s="33" t="s">
        <v>5136</v>
      </c>
    </row>
    <row r="82">
      <c r="A82" s="1" t="s">
        <v>309</v>
      </c>
      <c r="E82" s="27" t="s">
        <v>717</v>
      </c>
    </row>
    <row r="83">
      <c r="A83" s="1" t="s">
        <v>300</v>
      </c>
      <c r="B83" s="1">
        <v>19</v>
      </c>
      <c r="C83" s="26" t="s">
        <v>3648</v>
      </c>
      <c r="D83" t="s">
        <v>298</v>
      </c>
      <c r="E83" s="27" t="s">
        <v>3649</v>
      </c>
      <c r="F83" s="28" t="s">
        <v>327</v>
      </c>
      <c r="G83" s="29">
        <v>5.7439999999999998</v>
      </c>
      <c r="H83" s="28">
        <v>0</v>
      </c>
      <c r="I83" s="30">
        <f>ROUND(G83*H83,P4)</f>
        <v>0</v>
      </c>
      <c r="L83" s="31">
        <v>0</v>
      </c>
      <c r="M83" s="24">
        <f>ROUND(G83*L83,P4)</f>
        <v>0</v>
      </c>
      <c r="N83" s="25" t="s">
        <v>328</v>
      </c>
      <c r="O83" s="32">
        <f>M83*AA83</f>
        <v>0</v>
      </c>
      <c r="P83" s="1">
        <v>3</v>
      </c>
      <c r="AA83" s="1">
        <f>IF(P83=1,$O$3,IF(P83=2,$O$4,$O$5))</f>
        <v>0</v>
      </c>
    </row>
    <row r="84">
      <c r="A84" s="1" t="s">
        <v>306</v>
      </c>
      <c r="E84" s="27" t="s">
        <v>5145</v>
      </c>
    </row>
    <row r="85">
      <c r="A85" s="1" t="s">
        <v>308</v>
      </c>
      <c r="E85" s="33" t="s">
        <v>5146</v>
      </c>
    </row>
    <row r="86">
      <c r="A86" s="1" t="s">
        <v>309</v>
      </c>
      <c r="E86" s="27" t="s">
        <v>717</v>
      </c>
    </row>
    <row r="87">
      <c r="A87" s="1" t="s">
        <v>300</v>
      </c>
      <c r="B87" s="1">
        <v>20</v>
      </c>
      <c r="C87" s="26" t="s">
        <v>4994</v>
      </c>
      <c r="D87" t="s">
        <v>298</v>
      </c>
      <c r="E87" s="27" t="s">
        <v>4995</v>
      </c>
      <c r="F87" s="28" t="s">
        <v>327</v>
      </c>
      <c r="G87" s="29">
        <v>10.904999999999999</v>
      </c>
      <c r="H87" s="28">
        <v>0</v>
      </c>
      <c r="I87" s="30">
        <f>ROUND(G87*H87,P4)</f>
        <v>0</v>
      </c>
      <c r="L87" s="31">
        <v>0</v>
      </c>
      <c r="M87" s="24">
        <f>ROUND(G87*L87,P4)</f>
        <v>0</v>
      </c>
      <c r="N87" s="25" t="s">
        <v>328</v>
      </c>
      <c r="O87" s="32">
        <f>M87*AA87</f>
        <v>0</v>
      </c>
      <c r="P87" s="1">
        <v>3</v>
      </c>
      <c r="AA87" s="1">
        <f>IF(P87=1,$O$3,IF(P87=2,$O$4,$O$5))</f>
        <v>0</v>
      </c>
    </row>
    <row r="88" ht="25.5">
      <c r="A88" s="1" t="s">
        <v>306</v>
      </c>
      <c r="E88" s="27" t="s">
        <v>5147</v>
      </c>
    </row>
    <row r="89">
      <c r="A89" s="1" t="s">
        <v>308</v>
      </c>
      <c r="E89" s="33" t="s">
        <v>5148</v>
      </c>
    </row>
    <row r="90">
      <c r="A90" s="1" t="s">
        <v>309</v>
      </c>
      <c r="E90" s="27" t="s">
        <v>717</v>
      </c>
    </row>
    <row r="91">
      <c r="A91" s="1" t="s">
        <v>300</v>
      </c>
      <c r="B91" s="1">
        <v>21</v>
      </c>
      <c r="C91" s="26" t="s">
        <v>5149</v>
      </c>
      <c r="D91" t="s">
        <v>298</v>
      </c>
      <c r="E91" s="27" t="s">
        <v>5150</v>
      </c>
      <c r="F91" s="28" t="s">
        <v>333</v>
      </c>
      <c r="G91" s="29">
        <v>39.280000000000001</v>
      </c>
      <c r="H91" s="28">
        <v>0</v>
      </c>
      <c r="I91" s="30">
        <f>ROUND(G91*H91,P4)</f>
        <v>0</v>
      </c>
      <c r="L91" s="31">
        <v>0</v>
      </c>
      <c r="M91" s="24">
        <f>ROUND(G91*L91,P4)</f>
        <v>0</v>
      </c>
      <c r="N91" s="25" t="s">
        <v>328</v>
      </c>
      <c r="O91" s="32">
        <f>M91*AA91</f>
        <v>0</v>
      </c>
      <c r="P91" s="1">
        <v>3</v>
      </c>
      <c r="AA91" s="1">
        <f>IF(P91=1,$O$3,IF(P91=2,$O$4,$O$5))</f>
        <v>0</v>
      </c>
    </row>
    <row r="92">
      <c r="A92" s="1" t="s">
        <v>306</v>
      </c>
      <c r="E92" s="27" t="s">
        <v>5151</v>
      </c>
    </row>
    <row r="93">
      <c r="A93" s="1" t="s">
        <v>308</v>
      </c>
      <c r="E93" s="33" t="s">
        <v>5142</v>
      </c>
    </row>
    <row r="94">
      <c r="A94" s="1" t="s">
        <v>309</v>
      </c>
      <c r="E94" s="27" t="s">
        <v>717</v>
      </c>
    </row>
    <row r="95">
      <c r="A95" s="1" t="s">
        <v>300</v>
      </c>
      <c r="B95" s="1">
        <v>22</v>
      </c>
      <c r="C95" s="26" t="s">
        <v>4998</v>
      </c>
      <c r="D95" t="s">
        <v>298</v>
      </c>
      <c r="E95" s="27" t="s">
        <v>4999</v>
      </c>
      <c r="F95" s="28" t="s">
        <v>333</v>
      </c>
      <c r="G95" s="29">
        <v>104.37</v>
      </c>
      <c r="H95" s="28">
        <v>0</v>
      </c>
      <c r="I95" s="30">
        <f>ROUND(G95*H95,P4)</f>
        <v>0</v>
      </c>
      <c r="L95" s="31">
        <v>0</v>
      </c>
      <c r="M95" s="24">
        <f>ROUND(G95*L95,P4)</f>
        <v>0</v>
      </c>
      <c r="N95" s="25" t="s">
        <v>328</v>
      </c>
      <c r="O95" s="32">
        <f>M95*AA95</f>
        <v>0</v>
      </c>
      <c r="P95" s="1">
        <v>3</v>
      </c>
      <c r="AA95" s="1">
        <f>IF(P95=1,$O$3,IF(P95=2,$O$4,$O$5))</f>
        <v>0</v>
      </c>
    </row>
    <row r="96">
      <c r="A96" s="1" t="s">
        <v>306</v>
      </c>
      <c r="E96" s="27" t="s">
        <v>5000</v>
      </c>
    </row>
    <row r="97">
      <c r="A97" s="1" t="s">
        <v>308</v>
      </c>
      <c r="E97" s="33" t="s">
        <v>5143</v>
      </c>
    </row>
    <row r="98">
      <c r="A98" s="1" t="s">
        <v>309</v>
      </c>
      <c r="E98" s="27" t="s">
        <v>717</v>
      </c>
    </row>
    <row r="99">
      <c r="A99" s="1" t="s">
        <v>300</v>
      </c>
      <c r="B99" s="1">
        <v>23</v>
      </c>
      <c r="C99" s="26" t="s">
        <v>4927</v>
      </c>
      <c r="D99" t="s">
        <v>298</v>
      </c>
      <c r="E99" s="27" t="s">
        <v>4928</v>
      </c>
      <c r="F99" s="28" t="s">
        <v>333</v>
      </c>
      <c r="G99" s="29">
        <v>143.65000000000001</v>
      </c>
      <c r="H99" s="28">
        <v>0</v>
      </c>
      <c r="I99" s="30">
        <f>ROUND(G99*H99,P4)</f>
        <v>0</v>
      </c>
      <c r="L99" s="31">
        <v>0</v>
      </c>
      <c r="M99" s="24">
        <f>ROUND(G99*L99,P4)</f>
        <v>0</v>
      </c>
      <c r="N99" s="25" t="s">
        <v>328</v>
      </c>
      <c r="O99" s="32">
        <f>M99*AA99</f>
        <v>0</v>
      </c>
      <c r="P99" s="1">
        <v>3</v>
      </c>
      <c r="AA99" s="1">
        <f>IF(P99=1,$O$3,IF(P99=2,$O$4,$O$5))</f>
        <v>0</v>
      </c>
    </row>
    <row r="100" ht="63.75">
      <c r="A100" s="1" t="s">
        <v>306</v>
      </c>
      <c r="E100" s="27" t="s">
        <v>5152</v>
      </c>
    </row>
    <row r="101">
      <c r="A101" s="1" t="s">
        <v>308</v>
      </c>
      <c r="E101" s="33" t="s">
        <v>5153</v>
      </c>
    </row>
    <row r="102">
      <c r="A102" s="1" t="s">
        <v>309</v>
      </c>
      <c r="E102" s="27" t="s">
        <v>717</v>
      </c>
    </row>
    <row r="103">
      <c r="A103" s="1" t="s">
        <v>300</v>
      </c>
      <c r="B103" s="1">
        <v>16</v>
      </c>
      <c r="C103" s="26" t="s">
        <v>5154</v>
      </c>
      <c r="D103" t="s">
        <v>298</v>
      </c>
      <c r="E103" s="27" t="s">
        <v>5155</v>
      </c>
      <c r="F103" s="28" t="s">
        <v>359</v>
      </c>
      <c r="G103" s="29">
        <v>1</v>
      </c>
      <c r="H103" s="28">
        <v>0</v>
      </c>
      <c r="I103" s="30">
        <f>ROUND(G103*H103,P4)</f>
        <v>0</v>
      </c>
      <c r="L103" s="31">
        <v>0</v>
      </c>
      <c r="M103" s="24">
        <f>ROUND(G103*L103,P4)</f>
        <v>0</v>
      </c>
      <c r="N103" s="25" t="s">
        <v>780</v>
      </c>
      <c r="O103" s="32">
        <f>M103*AA103</f>
        <v>0</v>
      </c>
      <c r="P103" s="1">
        <v>3</v>
      </c>
      <c r="AA103" s="1">
        <f>IF(P103=1,$O$3,IF(P103=2,$O$4,$O$5))</f>
        <v>0</v>
      </c>
    </row>
    <row r="104" ht="63.75">
      <c r="A104" s="1" t="s">
        <v>306</v>
      </c>
      <c r="E104" s="27" t="s">
        <v>5156</v>
      </c>
    </row>
    <row r="105">
      <c r="A105" s="1" t="s">
        <v>308</v>
      </c>
      <c r="E105" s="33" t="s">
        <v>4868</v>
      </c>
    </row>
    <row r="106">
      <c r="A106" s="1" t="s">
        <v>309</v>
      </c>
      <c r="E106" s="27" t="s">
        <v>717</v>
      </c>
    </row>
    <row r="107">
      <c r="A107" s="1" t="s">
        <v>297</v>
      </c>
      <c r="C107" s="22" t="s">
        <v>643</v>
      </c>
      <c r="E107" s="23" t="s">
        <v>3134</v>
      </c>
      <c r="L107" s="24">
        <f>SUMIFS(L108:L111,A108:A111,"P")</f>
        <v>0</v>
      </c>
      <c r="M107" s="24">
        <f>SUMIFS(M108:M111,A108:A111,"P")</f>
        <v>0</v>
      </c>
      <c r="N107" s="25"/>
    </row>
    <row r="108">
      <c r="A108" s="1" t="s">
        <v>300</v>
      </c>
      <c r="B108" s="1">
        <v>24</v>
      </c>
      <c r="C108" s="26" t="s">
        <v>5022</v>
      </c>
      <c r="D108" t="s">
        <v>298</v>
      </c>
      <c r="E108" s="27" t="s">
        <v>5023</v>
      </c>
      <c r="F108" s="28" t="s">
        <v>359</v>
      </c>
      <c r="G108" s="29">
        <v>1</v>
      </c>
      <c r="H108" s="28">
        <v>0</v>
      </c>
      <c r="I108" s="30">
        <f>ROUND(G108*H108,P4)</f>
        <v>0</v>
      </c>
      <c r="L108" s="31">
        <v>0</v>
      </c>
      <c r="M108" s="24">
        <f>ROUND(G108*L108,P4)</f>
        <v>0</v>
      </c>
      <c r="N108" s="25" t="s">
        <v>328</v>
      </c>
      <c r="O108" s="32">
        <f>M108*AA108</f>
        <v>0</v>
      </c>
      <c r="P108" s="1">
        <v>3</v>
      </c>
      <c r="AA108" s="1">
        <f>IF(P108=1,$O$3,IF(P108=2,$O$4,$O$5))</f>
        <v>0</v>
      </c>
    </row>
    <row r="109">
      <c r="A109" s="1" t="s">
        <v>306</v>
      </c>
      <c r="E109" s="27" t="s">
        <v>5157</v>
      </c>
    </row>
    <row r="110">
      <c r="A110" s="1" t="s">
        <v>308</v>
      </c>
      <c r="E110" s="33" t="s">
        <v>4868</v>
      </c>
    </row>
    <row r="111">
      <c r="A111" s="1" t="s">
        <v>309</v>
      </c>
      <c r="E111" s="27" t="s">
        <v>717</v>
      </c>
    </row>
  </sheetData>
  <sheetProtection sheet="1" objects="1" scenarios="1" spinCount="100000" saltValue="K9iQdJMSsDLv88zYSKNfHAagvjOyU5t6C9eDRt93c3R+NBIZC2rPiMon0yHPYDRs+ggv8s3TfWM4uagcmgXL7g==" hashValue="xnB6jTG+JcQovcKirXCyIsUZRJVPoMUviNLNfhm5OKKHtg4Cp1IyNnXxAtdX67H8X0kOEYW5m2EZahdUE4Ku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COUNTIFS(L8:L120,"=0",A8:A120,"P")+COUNTIFS(L8:L120,"",A8:A120,"P")+SUM(Q8:Q120)</f>
        <v>0</v>
      </c>
    </row>
    <row r="8">
      <c r="A8" s="1" t="s">
        <v>295</v>
      </c>
      <c r="C8" s="22" t="s">
        <v>5158</v>
      </c>
      <c r="E8" s="23" t="s">
        <v>167</v>
      </c>
      <c r="L8" s="24">
        <f>L9+L26+L59+L64+L69+L74+L83</f>
        <v>0</v>
      </c>
      <c r="M8" s="24">
        <f>M9+M26+M59+M64+M69+M74+M83</f>
        <v>0</v>
      </c>
      <c r="N8" s="25"/>
    </row>
    <row r="9">
      <c r="A9" s="1" t="s">
        <v>297</v>
      </c>
      <c r="C9" s="22" t="s">
        <v>298</v>
      </c>
      <c r="E9" s="23" t="s">
        <v>1711</v>
      </c>
      <c r="L9" s="24">
        <f>SUMIFS(L10:L25,A10:A25,"P")</f>
        <v>0</v>
      </c>
      <c r="M9" s="24">
        <f>SUMIFS(M10:M25,A10:A25,"P")</f>
        <v>0</v>
      </c>
      <c r="N9" s="25"/>
    </row>
    <row r="10">
      <c r="A10" s="1" t="s">
        <v>300</v>
      </c>
      <c r="B10" s="1">
        <v>1</v>
      </c>
      <c r="C10" s="26" t="s">
        <v>5159</v>
      </c>
      <c r="D10" t="s">
        <v>298</v>
      </c>
      <c r="E10" s="27" t="s">
        <v>5160</v>
      </c>
      <c r="F10" s="28" t="s">
        <v>1714</v>
      </c>
      <c r="G10" s="29">
        <v>1</v>
      </c>
      <c r="H10" s="28">
        <v>0</v>
      </c>
      <c r="I10" s="30">
        <f>ROUND(G10*H10,P4)</f>
        <v>0</v>
      </c>
      <c r="L10" s="31">
        <v>0</v>
      </c>
      <c r="M10" s="24">
        <f>ROUND(G10*L10,P4)</f>
        <v>0</v>
      </c>
      <c r="N10" s="25" t="s">
        <v>780</v>
      </c>
      <c r="O10" s="32">
        <f>M10*AA10</f>
        <v>0</v>
      </c>
      <c r="P10" s="1">
        <v>3</v>
      </c>
      <c r="AA10" s="1">
        <f>IF(P10=1,$O$3,IF(P10=2,$O$4,$O$5))</f>
        <v>0</v>
      </c>
    </row>
    <row r="11" ht="38.25">
      <c r="A11" s="1" t="s">
        <v>306</v>
      </c>
      <c r="E11" s="27" t="s">
        <v>5161</v>
      </c>
    </row>
    <row r="12">
      <c r="A12" s="1" t="s">
        <v>308</v>
      </c>
      <c r="E12" s="33" t="s">
        <v>4868</v>
      </c>
    </row>
    <row r="13">
      <c r="A13" s="1" t="s">
        <v>309</v>
      </c>
      <c r="E13" s="27" t="s">
        <v>717</v>
      </c>
    </row>
    <row r="14">
      <c r="A14" s="1" t="s">
        <v>300</v>
      </c>
      <c r="B14" s="1">
        <v>2</v>
      </c>
      <c r="C14" s="26" t="s">
        <v>4865</v>
      </c>
      <c r="D14" t="s">
        <v>298</v>
      </c>
      <c r="E14" s="27" t="s">
        <v>4866</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5026</v>
      </c>
    </row>
    <row r="16">
      <c r="A16" s="1" t="s">
        <v>308</v>
      </c>
      <c r="E16" s="33" t="s">
        <v>4868</v>
      </c>
    </row>
    <row r="17">
      <c r="A17" s="1" t="s">
        <v>309</v>
      </c>
      <c r="E17" s="27" t="s">
        <v>717</v>
      </c>
    </row>
    <row r="18">
      <c r="A18" s="1" t="s">
        <v>300</v>
      </c>
      <c r="B18" s="1">
        <v>3</v>
      </c>
      <c r="C18" s="26" t="s">
        <v>4869</v>
      </c>
      <c r="D18" t="s">
        <v>298</v>
      </c>
      <c r="E18" s="27" t="s">
        <v>1713</v>
      </c>
      <c r="F18" s="28" t="s">
        <v>1714</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300</v>
      </c>
      <c r="B22" s="1">
        <v>4</v>
      </c>
      <c r="C22" s="26" t="s">
        <v>4870</v>
      </c>
      <c r="D22" t="s">
        <v>298</v>
      </c>
      <c r="E22" s="27" t="s">
        <v>4871</v>
      </c>
      <c r="F22" s="28" t="s">
        <v>4872</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4868</v>
      </c>
    </row>
    <row r="25">
      <c r="A25" s="1" t="s">
        <v>309</v>
      </c>
      <c r="E25" s="27" t="s">
        <v>717</v>
      </c>
    </row>
    <row r="26">
      <c r="A26" s="1" t="s">
        <v>297</v>
      </c>
      <c r="C26" s="22" t="s">
        <v>323</v>
      </c>
      <c r="E26" s="23" t="s">
        <v>324</v>
      </c>
      <c r="L26" s="24">
        <f>SUMIFS(L27:L58,A27:A58,"P")</f>
        <v>0</v>
      </c>
      <c r="M26" s="24">
        <f>SUMIFS(M27:M58,A27:A58,"P")</f>
        <v>0</v>
      </c>
      <c r="N26" s="25"/>
    </row>
    <row r="27">
      <c r="A27" s="1" t="s">
        <v>300</v>
      </c>
      <c r="B27" s="1">
        <v>6</v>
      </c>
      <c r="C27" s="26" t="s">
        <v>5162</v>
      </c>
      <c r="D27" t="s">
        <v>298</v>
      </c>
      <c r="E27" s="27" t="s">
        <v>5163</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5164</v>
      </c>
    </row>
    <row r="29">
      <c r="A29" s="1" t="s">
        <v>308</v>
      </c>
      <c r="E29" s="33" t="s">
        <v>5165</v>
      </c>
    </row>
    <row r="30">
      <c r="A30" s="1" t="s">
        <v>309</v>
      </c>
      <c r="E30" s="27" t="s">
        <v>717</v>
      </c>
    </row>
    <row r="31" ht="25.5">
      <c r="A31" s="1" t="s">
        <v>300</v>
      </c>
      <c r="B31" s="1">
        <v>7</v>
      </c>
      <c r="C31" s="26" t="s">
        <v>650</v>
      </c>
      <c r="D31" t="s">
        <v>298</v>
      </c>
      <c r="E31" s="27" t="s">
        <v>651</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5166</v>
      </c>
    </row>
    <row r="33">
      <c r="A33" s="1" t="s">
        <v>308</v>
      </c>
      <c r="E33" s="33" t="s">
        <v>5165</v>
      </c>
    </row>
    <row r="34">
      <c r="A34" s="1" t="s">
        <v>309</v>
      </c>
      <c r="E34" s="27" t="s">
        <v>717</v>
      </c>
    </row>
    <row r="35">
      <c r="A35" s="1" t="s">
        <v>300</v>
      </c>
      <c r="B35" s="1">
        <v>8</v>
      </c>
      <c r="C35" s="26" t="s">
        <v>4170</v>
      </c>
      <c r="D35" t="s">
        <v>298</v>
      </c>
      <c r="E35" s="27" t="s">
        <v>4171</v>
      </c>
      <c r="F35" s="28" t="s">
        <v>327</v>
      </c>
      <c r="G35" s="29">
        <v>19.780000000000001</v>
      </c>
      <c r="H35" s="28">
        <v>0</v>
      </c>
      <c r="I35" s="30">
        <f>ROUND(G35*H35,P4)</f>
        <v>0</v>
      </c>
      <c r="L35" s="31">
        <v>0</v>
      </c>
      <c r="M35" s="24">
        <f>ROUND(G35*L35,P4)</f>
        <v>0</v>
      </c>
      <c r="N35" s="25" t="s">
        <v>328</v>
      </c>
      <c r="O35" s="32">
        <f>M35*AA35</f>
        <v>0</v>
      </c>
      <c r="P35" s="1">
        <v>3</v>
      </c>
      <c r="AA35" s="1">
        <f>IF(P35=1,$O$3,IF(P35=2,$O$4,$O$5))</f>
        <v>0</v>
      </c>
    </row>
    <row r="36" ht="25.5">
      <c r="A36" s="1" t="s">
        <v>306</v>
      </c>
      <c r="E36" s="27" t="s">
        <v>5167</v>
      </c>
    </row>
    <row r="37">
      <c r="A37" s="1" t="s">
        <v>308</v>
      </c>
      <c r="E37" s="33" t="s">
        <v>5168</v>
      </c>
    </row>
    <row r="38">
      <c r="A38" s="1" t="s">
        <v>309</v>
      </c>
      <c r="E38" s="27" t="s">
        <v>717</v>
      </c>
    </row>
    <row r="39">
      <c r="A39" s="1" t="s">
        <v>300</v>
      </c>
      <c r="B39" s="1">
        <v>9</v>
      </c>
      <c r="C39" s="26" t="s">
        <v>759</v>
      </c>
      <c r="D39" t="s">
        <v>298</v>
      </c>
      <c r="E39" s="27" t="s">
        <v>760</v>
      </c>
      <c r="F39" s="28" t="s">
        <v>327</v>
      </c>
      <c r="G39" s="29">
        <v>16</v>
      </c>
      <c r="H39" s="28">
        <v>0</v>
      </c>
      <c r="I39" s="30">
        <f>ROUND(G39*H39,P4)</f>
        <v>0</v>
      </c>
      <c r="L39" s="31">
        <v>0</v>
      </c>
      <c r="M39" s="24">
        <f>ROUND(G39*L39,P4)</f>
        <v>0</v>
      </c>
      <c r="N39" s="25" t="s">
        <v>328</v>
      </c>
      <c r="O39" s="32">
        <f>M39*AA39</f>
        <v>0</v>
      </c>
      <c r="P39" s="1">
        <v>3</v>
      </c>
      <c r="AA39" s="1">
        <f>IF(P39=1,$O$3,IF(P39=2,$O$4,$O$5))</f>
        <v>0</v>
      </c>
    </row>
    <row r="40" ht="38.25">
      <c r="A40" s="1" t="s">
        <v>306</v>
      </c>
      <c r="E40" s="27" t="s">
        <v>5169</v>
      </c>
    </row>
    <row r="41">
      <c r="A41" s="1" t="s">
        <v>308</v>
      </c>
      <c r="E41" s="33" t="s">
        <v>5170</v>
      </c>
    </row>
    <row r="42">
      <c r="A42" s="1" t="s">
        <v>309</v>
      </c>
      <c r="E42" s="27" t="s">
        <v>717</v>
      </c>
    </row>
    <row r="43">
      <c r="A43" s="1" t="s">
        <v>300</v>
      </c>
      <c r="B43" s="1">
        <v>10</v>
      </c>
      <c r="C43" s="26" t="s">
        <v>325</v>
      </c>
      <c r="D43" t="s">
        <v>298</v>
      </c>
      <c r="E43" s="27" t="s">
        <v>326</v>
      </c>
      <c r="F43" s="28" t="s">
        <v>327</v>
      </c>
      <c r="G43" s="29">
        <v>5.7000000000000002</v>
      </c>
      <c r="H43" s="28">
        <v>0</v>
      </c>
      <c r="I43" s="30">
        <f>ROUND(G43*H43,P4)</f>
        <v>0</v>
      </c>
      <c r="L43" s="31">
        <v>0</v>
      </c>
      <c r="M43" s="24">
        <f>ROUND(G43*L43,P4)</f>
        <v>0</v>
      </c>
      <c r="N43" s="25" t="s">
        <v>328</v>
      </c>
      <c r="O43" s="32">
        <f>M43*AA43</f>
        <v>0</v>
      </c>
      <c r="P43" s="1">
        <v>3</v>
      </c>
      <c r="AA43" s="1">
        <f>IF(P43=1,$O$3,IF(P43=2,$O$4,$O$5))</f>
        <v>0</v>
      </c>
    </row>
    <row r="44" ht="25.5">
      <c r="A44" s="1" t="s">
        <v>306</v>
      </c>
      <c r="E44" s="27" t="s">
        <v>5171</v>
      </c>
    </row>
    <row r="45">
      <c r="A45" s="1" t="s">
        <v>308</v>
      </c>
      <c r="E45" s="33" t="s">
        <v>5172</v>
      </c>
    </row>
    <row r="46">
      <c r="A46" s="1" t="s">
        <v>309</v>
      </c>
      <c r="E46" s="27" t="s">
        <v>717</v>
      </c>
    </row>
    <row r="47">
      <c r="A47" s="1" t="s">
        <v>300</v>
      </c>
      <c r="B47" s="1">
        <v>11</v>
      </c>
      <c r="C47" s="26" t="s">
        <v>3195</v>
      </c>
      <c r="D47" t="s">
        <v>298</v>
      </c>
      <c r="E47" s="27" t="s">
        <v>3196</v>
      </c>
      <c r="F47" s="28" t="s">
        <v>327</v>
      </c>
      <c r="G47" s="29">
        <v>21.699999999999999</v>
      </c>
      <c r="H47" s="28">
        <v>0</v>
      </c>
      <c r="I47" s="30">
        <f>ROUND(G47*H47,P4)</f>
        <v>0</v>
      </c>
      <c r="L47" s="31">
        <v>0</v>
      </c>
      <c r="M47" s="24">
        <f>ROUND(G47*L47,P4)</f>
        <v>0</v>
      </c>
      <c r="N47" s="25" t="s">
        <v>328</v>
      </c>
      <c r="O47" s="32">
        <f>M47*AA47</f>
        <v>0</v>
      </c>
      <c r="P47" s="1">
        <v>3</v>
      </c>
      <c r="AA47" s="1">
        <f>IF(P47=1,$O$3,IF(P47=2,$O$4,$O$5))</f>
        <v>0</v>
      </c>
    </row>
    <row r="48" ht="25.5">
      <c r="A48" s="1" t="s">
        <v>306</v>
      </c>
      <c r="E48" s="27" t="s">
        <v>5173</v>
      </c>
    </row>
    <row r="49">
      <c r="A49" s="1" t="s">
        <v>308</v>
      </c>
      <c r="E49" s="33" t="s">
        <v>5174</v>
      </c>
    </row>
    <row r="50">
      <c r="A50" s="1" t="s">
        <v>309</v>
      </c>
      <c r="E50" s="27" t="s">
        <v>717</v>
      </c>
    </row>
    <row r="51">
      <c r="A51" s="1" t="s">
        <v>300</v>
      </c>
      <c r="B51" s="1">
        <v>12</v>
      </c>
      <c r="C51" s="26" t="s">
        <v>334</v>
      </c>
      <c r="D51" t="s">
        <v>298</v>
      </c>
      <c r="E51" s="27" t="s">
        <v>335</v>
      </c>
      <c r="F51" s="28" t="s">
        <v>327</v>
      </c>
      <c r="G51" s="29">
        <v>19.780000000000001</v>
      </c>
      <c r="H51" s="28">
        <v>0</v>
      </c>
      <c r="I51" s="30">
        <f>ROUND(G51*H51,P4)</f>
        <v>0</v>
      </c>
      <c r="L51" s="31">
        <v>0</v>
      </c>
      <c r="M51" s="24">
        <f>ROUND(G51*L51,P4)</f>
        <v>0</v>
      </c>
      <c r="N51" s="25" t="s">
        <v>328</v>
      </c>
      <c r="O51" s="32">
        <f>M51*AA51</f>
        <v>0</v>
      </c>
      <c r="P51" s="1">
        <v>3</v>
      </c>
      <c r="AA51" s="1">
        <f>IF(P51=1,$O$3,IF(P51=2,$O$4,$O$5))</f>
        <v>0</v>
      </c>
    </row>
    <row r="52">
      <c r="A52" s="1" t="s">
        <v>306</v>
      </c>
      <c r="E52" s="27" t="s">
        <v>5175</v>
      </c>
    </row>
    <row r="53">
      <c r="A53" s="1" t="s">
        <v>308</v>
      </c>
      <c r="E53" s="33" t="s">
        <v>5168</v>
      </c>
    </row>
    <row r="54">
      <c r="A54" s="1" t="s">
        <v>309</v>
      </c>
      <c r="E54" s="27" t="s">
        <v>717</v>
      </c>
    </row>
    <row r="55">
      <c r="A55" s="1" t="s">
        <v>300</v>
      </c>
      <c r="B55" s="1">
        <v>13</v>
      </c>
      <c r="C55" s="26" t="s">
        <v>3953</v>
      </c>
      <c r="D55" t="s">
        <v>298</v>
      </c>
      <c r="E55" s="27" t="s">
        <v>4894</v>
      </c>
      <c r="F55" s="28" t="s">
        <v>327</v>
      </c>
      <c r="G55" s="29">
        <v>1.3759999999999999</v>
      </c>
      <c r="H55" s="28">
        <v>0</v>
      </c>
      <c r="I55" s="30">
        <f>ROUND(G55*H55,P4)</f>
        <v>0</v>
      </c>
      <c r="L55" s="31">
        <v>0</v>
      </c>
      <c r="M55" s="24">
        <f>ROUND(G55*L55,P4)</f>
        <v>0</v>
      </c>
      <c r="N55" s="25" t="s">
        <v>328</v>
      </c>
      <c r="O55" s="32">
        <f>M55*AA55</f>
        <v>0</v>
      </c>
      <c r="P55" s="1">
        <v>3</v>
      </c>
      <c r="AA55" s="1">
        <f>IF(P55=1,$O$3,IF(P55=2,$O$4,$O$5))</f>
        <v>0</v>
      </c>
    </row>
    <row r="56">
      <c r="A56" s="1" t="s">
        <v>306</v>
      </c>
      <c r="E56" s="27" t="s">
        <v>4895</v>
      </c>
    </row>
    <row r="57">
      <c r="A57" s="1" t="s">
        <v>308</v>
      </c>
      <c r="E57" s="33" t="s">
        <v>5176</v>
      </c>
    </row>
    <row r="58">
      <c r="A58" s="1" t="s">
        <v>309</v>
      </c>
      <c r="E58" s="27" t="s">
        <v>717</v>
      </c>
    </row>
    <row r="59">
      <c r="A59" s="1" t="s">
        <v>297</v>
      </c>
      <c r="C59" s="22" t="s">
        <v>4897</v>
      </c>
      <c r="E59" s="23" t="s">
        <v>750</v>
      </c>
      <c r="L59" s="24">
        <f>SUMIFS(L60:L63,A60:A63,"P")</f>
        <v>0</v>
      </c>
      <c r="M59" s="24">
        <f>SUMIFS(M60:M63,A60:A63,"P")</f>
        <v>0</v>
      </c>
      <c r="N59" s="25"/>
    </row>
    <row r="60" ht="25.5">
      <c r="A60" s="1" t="s">
        <v>300</v>
      </c>
      <c r="B60" s="1">
        <v>5</v>
      </c>
      <c r="C60" s="26" t="s">
        <v>301</v>
      </c>
      <c r="D60" t="s">
        <v>302</v>
      </c>
      <c r="E60" s="27" t="s">
        <v>303</v>
      </c>
      <c r="F60" s="28" t="s">
        <v>304</v>
      </c>
      <c r="G60" s="29">
        <v>17.262</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5177</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4899</v>
      </c>
      <c r="D65" t="s">
        <v>298</v>
      </c>
      <c r="E65" s="27" t="s">
        <v>4900</v>
      </c>
      <c r="F65" s="28" t="s">
        <v>333</v>
      </c>
      <c r="G65" s="29">
        <v>4.4000000000000004</v>
      </c>
      <c r="H65" s="28">
        <v>0</v>
      </c>
      <c r="I65" s="30">
        <f>ROUND(G65*H65,P4)</f>
        <v>0</v>
      </c>
      <c r="L65" s="31">
        <v>0</v>
      </c>
      <c r="M65" s="24">
        <f>ROUND(G65*L65,P4)</f>
        <v>0</v>
      </c>
      <c r="N65" s="25" t="s">
        <v>328</v>
      </c>
      <c r="O65" s="32">
        <f>M65*AA65</f>
        <v>0</v>
      </c>
      <c r="P65" s="1">
        <v>3</v>
      </c>
      <c r="AA65" s="1">
        <f>IF(P65=1,$O$3,IF(P65=2,$O$4,$O$5))</f>
        <v>0</v>
      </c>
    </row>
    <row r="66" ht="38.25">
      <c r="A66" s="1" t="s">
        <v>306</v>
      </c>
      <c r="E66" s="27" t="s">
        <v>5036</v>
      </c>
    </row>
    <row r="67">
      <c r="A67" s="1" t="s">
        <v>308</v>
      </c>
      <c r="E67" s="33" t="s">
        <v>5178</v>
      </c>
    </row>
    <row r="68">
      <c r="A68" s="1" t="s">
        <v>309</v>
      </c>
      <c r="E68" s="27" t="s">
        <v>717</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0.54300000000000004</v>
      </c>
      <c r="H70" s="28">
        <v>0</v>
      </c>
      <c r="I70" s="30">
        <f>ROUND(G70*H70,P4)</f>
        <v>0</v>
      </c>
      <c r="L70" s="31">
        <v>0</v>
      </c>
      <c r="M70" s="24">
        <f>ROUND(G70*L70,P4)</f>
        <v>0</v>
      </c>
      <c r="N70" s="25" t="s">
        <v>328</v>
      </c>
      <c r="O70" s="32">
        <f>M70*AA70</f>
        <v>0</v>
      </c>
      <c r="P70" s="1">
        <v>3</v>
      </c>
      <c r="AA70" s="1">
        <f>IF(P70=1,$O$3,IF(P70=2,$O$4,$O$5))</f>
        <v>0</v>
      </c>
    </row>
    <row r="71">
      <c r="A71" s="1" t="s">
        <v>306</v>
      </c>
      <c r="E71" s="27" t="s">
        <v>5179</v>
      </c>
    </row>
    <row r="72">
      <c r="A72" s="1" t="s">
        <v>308</v>
      </c>
      <c r="E72" s="33" t="s">
        <v>5180</v>
      </c>
    </row>
    <row r="73">
      <c r="A73" s="1" t="s">
        <v>309</v>
      </c>
      <c r="E73" s="27" t="s">
        <v>717</v>
      </c>
    </row>
    <row r="74">
      <c r="A74" s="1" t="s">
        <v>297</v>
      </c>
      <c r="C74" s="22" t="s">
        <v>654</v>
      </c>
      <c r="E74" s="23" t="s">
        <v>655</v>
      </c>
      <c r="L74" s="24">
        <f>SUMIFS(L75:L82,A75:A82,"P")</f>
        <v>0</v>
      </c>
      <c r="M74" s="24">
        <f>SUMIFS(M75:M82,A75:A82,"P")</f>
        <v>0</v>
      </c>
      <c r="N74" s="25"/>
    </row>
    <row r="75">
      <c r="A75" s="1" t="s">
        <v>300</v>
      </c>
      <c r="B75" s="1">
        <v>16</v>
      </c>
      <c r="C75" s="26" t="s">
        <v>5181</v>
      </c>
      <c r="D75" t="s">
        <v>298</v>
      </c>
      <c r="E75" s="27" t="s">
        <v>5182</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5183</v>
      </c>
    </row>
    <row r="77">
      <c r="A77" s="1" t="s">
        <v>308</v>
      </c>
      <c r="E77" s="33" t="s">
        <v>5184</v>
      </c>
    </row>
    <row r="78">
      <c r="A78" s="1" t="s">
        <v>309</v>
      </c>
      <c r="E78" s="27" t="s">
        <v>717</v>
      </c>
    </row>
    <row r="79">
      <c r="A79" s="1" t="s">
        <v>300</v>
      </c>
      <c r="B79" s="1">
        <v>17</v>
      </c>
      <c r="C79" s="26" t="s">
        <v>5185</v>
      </c>
      <c r="D79" t="s">
        <v>298</v>
      </c>
      <c r="E79" s="27" t="s">
        <v>5186</v>
      </c>
      <c r="F79" s="28" t="s">
        <v>327</v>
      </c>
      <c r="G79" s="29">
        <v>6.2999999999999998</v>
      </c>
      <c r="H79" s="28">
        <v>0</v>
      </c>
      <c r="I79" s="30">
        <f>ROUND(G79*H79,P4)</f>
        <v>0</v>
      </c>
      <c r="L79" s="31">
        <v>0</v>
      </c>
      <c r="M79" s="24">
        <f>ROUND(G79*L79,P4)</f>
        <v>0</v>
      </c>
      <c r="N79" s="25" t="s">
        <v>780</v>
      </c>
      <c r="O79" s="32">
        <f>M79*AA79</f>
        <v>0</v>
      </c>
      <c r="P79" s="1">
        <v>3</v>
      </c>
      <c r="AA79" s="1">
        <f>IF(P79=1,$O$3,IF(P79=2,$O$4,$O$5))</f>
        <v>0</v>
      </c>
    </row>
    <row r="80" ht="38.25">
      <c r="A80" s="1" t="s">
        <v>306</v>
      </c>
      <c r="E80" s="27" t="s">
        <v>5187</v>
      </c>
    </row>
    <row r="81">
      <c r="A81" s="1" t="s">
        <v>308</v>
      </c>
      <c r="E81" s="33" t="s">
        <v>5188</v>
      </c>
    </row>
    <row r="82">
      <c r="A82" s="1" t="s">
        <v>309</v>
      </c>
      <c r="E82" s="27" t="s">
        <v>717</v>
      </c>
    </row>
    <row r="83">
      <c r="A83" s="1" t="s">
        <v>297</v>
      </c>
      <c r="C83" s="22" t="s">
        <v>639</v>
      </c>
      <c r="E83" s="23" t="s">
        <v>640</v>
      </c>
      <c r="L83" s="24">
        <f>SUMIFS(L84:L119,A84:A119,"P")</f>
        <v>0</v>
      </c>
      <c r="M83" s="24">
        <f>SUMIFS(M84:M119,A84:A119,"P")</f>
        <v>0</v>
      </c>
      <c r="N83" s="25"/>
    </row>
    <row r="84">
      <c r="A84" s="1" t="s">
        <v>300</v>
      </c>
      <c r="B84" s="1">
        <v>18</v>
      </c>
      <c r="C84" s="26" t="s">
        <v>5047</v>
      </c>
      <c r="D84" t="s">
        <v>298</v>
      </c>
      <c r="E84" s="27" t="s">
        <v>5048</v>
      </c>
      <c r="F84" s="28" t="s">
        <v>333</v>
      </c>
      <c r="G84" s="29">
        <v>4.4000000000000004</v>
      </c>
      <c r="H84" s="28">
        <v>0</v>
      </c>
      <c r="I84" s="30">
        <f>ROUND(G84*H84,P4)</f>
        <v>0</v>
      </c>
      <c r="L84" s="31">
        <v>0</v>
      </c>
      <c r="M84" s="24">
        <f>ROUND(G84*L84,P4)</f>
        <v>0</v>
      </c>
      <c r="N84" s="25" t="s">
        <v>328</v>
      </c>
      <c r="O84" s="32">
        <f>M84*AA84</f>
        <v>0</v>
      </c>
      <c r="P84" s="1">
        <v>3</v>
      </c>
      <c r="AA84" s="1">
        <f>IF(P84=1,$O$3,IF(P84=2,$O$4,$O$5))</f>
        <v>0</v>
      </c>
    </row>
    <row r="85">
      <c r="A85" s="1" t="s">
        <v>306</v>
      </c>
      <c r="E85" s="27" t="s">
        <v>5049</v>
      </c>
    </row>
    <row r="86">
      <c r="A86" s="1" t="s">
        <v>308</v>
      </c>
      <c r="E86" s="33" t="s">
        <v>5189</v>
      </c>
    </row>
    <row r="87">
      <c r="A87" s="1" t="s">
        <v>309</v>
      </c>
      <c r="E87" s="27" t="s">
        <v>717</v>
      </c>
    </row>
    <row r="88">
      <c r="A88" s="1" t="s">
        <v>300</v>
      </c>
      <c r="B88" s="1">
        <v>19</v>
      </c>
      <c r="C88" s="26" t="s">
        <v>5065</v>
      </c>
      <c r="D88" t="s">
        <v>298</v>
      </c>
      <c r="E88" s="27" t="s">
        <v>5066</v>
      </c>
      <c r="F88" s="28" t="s">
        <v>359</v>
      </c>
      <c r="G88" s="29">
        <v>1</v>
      </c>
      <c r="H88" s="28">
        <v>0</v>
      </c>
      <c r="I88" s="30">
        <f>ROUND(G88*H88,P4)</f>
        <v>0</v>
      </c>
      <c r="L88" s="31">
        <v>0</v>
      </c>
      <c r="M88" s="24">
        <f>ROUND(G88*L88,P4)</f>
        <v>0</v>
      </c>
      <c r="N88" s="25" t="s">
        <v>328</v>
      </c>
      <c r="O88" s="32">
        <f>M88*AA88</f>
        <v>0</v>
      </c>
      <c r="P88" s="1">
        <v>3</v>
      </c>
      <c r="AA88" s="1">
        <f>IF(P88=1,$O$3,IF(P88=2,$O$4,$O$5))</f>
        <v>0</v>
      </c>
    </row>
    <row r="89">
      <c r="A89" s="1" t="s">
        <v>306</v>
      </c>
      <c r="E89" s="27" t="s">
        <v>5190</v>
      </c>
    </row>
    <row r="90">
      <c r="A90" s="1" t="s">
        <v>308</v>
      </c>
      <c r="E90" s="33" t="s">
        <v>4868</v>
      </c>
    </row>
    <row r="91">
      <c r="A91" s="1" t="s">
        <v>309</v>
      </c>
      <c r="E91" s="27" t="s">
        <v>717</v>
      </c>
    </row>
    <row r="92">
      <c r="A92" s="1" t="s">
        <v>300</v>
      </c>
      <c r="B92" s="1">
        <v>20</v>
      </c>
      <c r="C92" s="26" t="s">
        <v>5191</v>
      </c>
      <c r="D92" t="s">
        <v>298</v>
      </c>
      <c r="E92" s="27" t="s">
        <v>5192</v>
      </c>
      <c r="F92" s="28" t="s">
        <v>359</v>
      </c>
      <c r="G92" s="29">
        <v>1</v>
      </c>
      <c r="H92" s="28">
        <v>0</v>
      </c>
      <c r="I92" s="30">
        <f>ROUND(G92*H92,P4)</f>
        <v>0</v>
      </c>
      <c r="L92" s="31">
        <v>0</v>
      </c>
      <c r="M92" s="24">
        <f>ROUND(G92*L92,P4)</f>
        <v>0</v>
      </c>
      <c r="N92" s="25" t="s">
        <v>328</v>
      </c>
      <c r="O92" s="32">
        <f>M92*AA92</f>
        <v>0</v>
      </c>
      <c r="P92" s="1">
        <v>3</v>
      </c>
      <c r="AA92" s="1">
        <f>IF(P92=1,$O$3,IF(P92=2,$O$4,$O$5))</f>
        <v>0</v>
      </c>
    </row>
    <row r="93" ht="25.5">
      <c r="A93" s="1" t="s">
        <v>306</v>
      </c>
      <c r="E93" s="27" t="s">
        <v>5193</v>
      </c>
    </row>
    <row r="94">
      <c r="A94" s="1" t="s">
        <v>308</v>
      </c>
      <c r="E94" s="33" t="s">
        <v>4868</v>
      </c>
    </row>
    <row r="95">
      <c r="A95" s="1" t="s">
        <v>309</v>
      </c>
      <c r="E95" s="27" t="s">
        <v>717</v>
      </c>
    </row>
    <row r="96">
      <c r="A96" s="1" t="s">
        <v>300</v>
      </c>
      <c r="B96" s="1">
        <v>21</v>
      </c>
      <c r="C96" s="26" t="s">
        <v>5087</v>
      </c>
      <c r="D96" t="s">
        <v>298</v>
      </c>
      <c r="E96" s="27" t="s">
        <v>5088</v>
      </c>
      <c r="F96" s="28" t="s">
        <v>359</v>
      </c>
      <c r="G96" s="29">
        <v>1</v>
      </c>
      <c r="H96" s="28">
        <v>0</v>
      </c>
      <c r="I96" s="30">
        <f>ROUND(G96*H96,P4)</f>
        <v>0</v>
      </c>
      <c r="L96" s="31">
        <v>0</v>
      </c>
      <c r="M96" s="24">
        <f>ROUND(G96*L96,P4)</f>
        <v>0</v>
      </c>
      <c r="N96" s="25" t="s">
        <v>328</v>
      </c>
      <c r="O96" s="32">
        <f>M96*AA96</f>
        <v>0</v>
      </c>
      <c r="P96" s="1">
        <v>3</v>
      </c>
      <c r="AA96" s="1">
        <f>IF(P96=1,$O$3,IF(P96=2,$O$4,$O$5))</f>
        <v>0</v>
      </c>
    </row>
    <row r="97" ht="25.5">
      <c r="A97" s="1" t="s">
        <v>306</v>
      </c>
      <c r="E97" s="27" t="s">
        <v>5194</v>
      </c>
    </row>
    <row r="98">
      <c r="A98" s="1" t="s">
        <v>308</v>
      </c>
      <c r="E98" s="33" t="s">
        <v>4868</v>
      </c>
    </row>
    <row r="99">
      <c r="A99" s="1" t="s">
        <v>309</v>
      </c>
      <c r="E99" s="27" t="s">
        <v>717</v>
      </c>
    </row>
    <row r="100">
      <c r="A100" s="1" t="s">
        <v>300</v>
      </c>
      <c r="B100" s="1">
        <v>22</v>
      </c>
      <c r="C100" s="26" t="s">
        <v>5096</v>
      </c>
      <c r="D100" t="s">
        <v>298</v>
      </c>
      <c r="E100" s="27" t="s">
        <v>5097</v>
      </c>
      <c r="F100" s="28" t="s">
        <v>333</v>
      </c>
      <c r="G100" s="29">
        <v>4.6200000000000001</v>
      </c>
      <c r="H100" s="28">
        <v>0</v>
      </c>
      <c r="I100" s="30">
        <f>ROUND(G100*H100,P4)</f>
        <v>0</v>
      </c>
      <c r="L100" s="31">
        <v>0</v>
      </c>
      <c r="M100" s="24">
        <f>ROUND(G100*L100,P4)</f>
        <v>0</v>
      </c>
      <c r="N100" s="25" t="s">
        <v>328</v>
      </c>
      <c r="O100" s="32">
        <f>M100*AA100</f>
        <v>0</v>
      </c>
      <c r="P100" s="1">
        <v>3</v>
      </c>
      <c r="AA100" s="1">
        <f>IF(P100=1,$O$3,IF(P100=2,$O$4,$O$5))</f>
        <v>0</v>
      </c>
    </row>
    <row r="101">
      <c r="A101" s="1" t="s">
        <v>306</v>
      </c>
      <c r="E101" s="27" t="s">
        <v>5098</v>
      </c>
    </row>
    <row r="102">
      <c r="A102" s="1" t="s">
        <v>308</v>
      </c>
      <c r="E102" s="33" t="s">
        <v>5195</v>
      </c>
    </row>
    <row r="103">
      <c r="A103" s="1" t="s">
        <v>309</v>
      </c>
      <c r="E103" s="27" t="s">
        <v>717</v>
      </c>
    </row>
    <row r="104">
      <c r="A104" s="1" t="s">
        <v>300</v>
      </c>
      <c r="B104" s="1">
        <v>23</v>
      </c>
      <c r="C104" s="26" t="s">
        <v>4915</v>
      </c>
      <c r="D104" t="s">
        <v>298</v>
      </c>
      <c r="E104" s="27" t="s">
        <v>4916</v>
      </c>
      <c r="F104" s="28" t="s">
        <v>333</v>
      </c>
      <c r="G104" s="29">
        <v>4.4000000000000004</v>
      </c>
      <c r="H104" s="28">
        <v>0</v>
      </c>
      <c r="I104" s="30">
        <f>ROUND(G104*H104,P4)</f>
        <v>0</v>
      </c>
      <c r="L104" s="31">
        <v>0</v>
      </c>
      <c r="M104" s="24">
        <f>ROUND(G104*L104,P4)</f>
        <v>0</v>
      </c>
      <c r="N104" s="25" t="s">
        <v>328</v>
      </c>
      <c r="O104" s="32">
        <f>M104*AA104</f>
        <v>0</v>
      </c>
      <c r="P104" s="1">
        <v>3</v>
      </c>
      <c r="AA104" s="1">
        <f>IF(P104=1,$O$3,IF(P104=2,$O$4,$O$5))</f>
        <v>0</v>
      </c>
    </row>
    <row r="105">
      <c r="A105" s="1" t="s">
        <v>306</v>
      </c>
      <c r="E105" s="27" t="s">
        <v>5100</v>
      </c>
    </row>
    <row r="106">
      <c r="A106" s="1" t="s">
        <v>308</v>
      </c>
      <c r="E106" s="33" t="s">
        <v>5178</v>
      </c>
    </row>
    <row r="107">
      <c r="A107" s="1" t="s">
        <v>309</v>
      </c>
      <c r="E107" s="27" t="s">
        <v>717</v>
      </c>
    </row>
    <row r="108">
      <c r="A108" s="1" t="s">
        <v>300</v>
      </c>
      <c r="B108" s="1">
        <v>24</v>
      </c>
      <c r="C108" s="26" t="s">
        <v>5101</v>
      </c>
      <c r="D108" t="s">
        <v>298</v>
      </c>
      <c r="E108" s="27" t="s">
        <v>5102</v>
      </c>
      <c r="F108" s="28" t="s">
        <v>333</v>
      </c>
      <c r="G108" s="29">
        <v>4.4000000000000004</v>
      </c>
      <c r="H108" s="28">
        <v>0</v>
      </c>
      <c r="I108" s="30">
        <f>ROUND(G108*H108,P4)</f>
        <v>0</v>
      </c>
      <c r="L108" s="31">
        <v>0</v>
      </c>
      <c r="M108" s="24">
        <f>ROUND(G108*L108,P4)</f>
        <v>0</v>
      </c>
      <c r="N108" s="25" t="s">
        <v>328</v>
      </c>
      <c r="O108" s="32">
        <f>M108*AA108</f>
        <v>0</v>
      </c>
      <c r="P108" s="1">
        <v>3</v>
      </c>
      <c r="AA108" s="1">
        <f>IF(P108=1,$O$3,IF(P108=2,$O$4,$O$5))</f>
        <v>0</v>
      </c>
    </row>
    <row r="109">
      <c r="A109" s="1" t="s">
        <v>306</v>
      </c>
      <c r="E109" s="27" t="s">
        <v>5196</v>
      </c>
    </row>
    <row r="110">
      <c r="A110" s="1" t="s">
        <v>308</v>
      </c>
      <c r="E110" s="33" t="s">
        <v>5189</v>
      </c>
    </row>
    <row r="111">
      <c r="A111" s="1" t="s">
        <v>309</v>
      </c>
      <c r="E111" s="27" t="s">
        <v>717</v>
      </c>
    </row>
    <row r="112">
      <c r="A112" s="1" t="s">
        <v>300</v>
      </c>
      <c r="B112" s="1">
        <v>25</v>
      </c>
      <c r="C112" s="26" t="s">
        <v>5109</v>
      </c>
      <c r="D112" t="s">
        <v>298</v>
      </c>
      <c r="E112" s="27" t="s">
        <v>5110</v>
      </c>
      <c r="F112" s="28" t="s">
        <v>333</v>
      </c>
      <c r="G112" s="29">
        <v>4.4000000000000004</v>
      </c>
      <c r="H112" s="28">
        <v>0</v>
      </c>
      <c r="I112" s="30">
        <f>ROUND(G112*H112,P4)</f>
        <v>0</v>
      </c>
      <c r="L112" s="31">
        <v>0</v>
      </c>
      <c r="M112" s="24">
        <f>ROUND(G112*L112,P4)</f>
        <v>0</v>
      </c>
      <c r="N112" s="25" t="s">
        <v>328</v>
      </c>
      <c r="O112" s="32">
        <f>M112*AA112</f>
        <v>0</v>
      </c>
      <c r="P112" s="1">
        <v>3</v>
      </c>
      <c r="AA112" s="1">
        <f>IF(P112=1,$O$3,IF(P112=2,$O$4,$O$5))</f>
        <v>0</v>
      </c>
    </row>
    <row r="113">
      <c r="A113" s="1" t="s">
        <v>306</v>
      </c>
      <c r="E113" s="27" t="s">
        <v>5197</v>
      </c>
    </row>
    <row r="114">
      <c r="A114" s="1" t="s">
        <v>308</v>
      </c>
      <c r="E114" s="33" t="s">
        <v>5189</v>
      </c>
    </row>
    <row r="115">
      <c r="A115" s="1" t="s">
        <v>309</v>
      </c>
      <c r="E115" s="27" t="s">
        <v>717</v>
      </c>
    </row>
    <row r="116">
      <c r="A116" s="1" t="s">
        <v>300</v>
      </c>
      <c r="B116" s="1">
        <v>26</v>
      </c>
      <c r="C116" s="26" t="s">
        <v>5116</v>
      </c>
      <c r="D116" t="s">
        <v>298</v>
      </c>
      <c r="E116" s="27" t="s">
        <v>5117</v>
      </c>
      <c r="F116" s="28" t="s">
        <v>359</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5198</v>
      </c>
    </row>
    <row r="118">
      <c r="A118" s="1" t="s">
        <v>308</v>
      </c>
      <c r="E118" s="33" t="s">
        <v>4868</v>
      </c>
    </row>
    <row r="119">
      <c r="A119" s="1" t="s">
        <v>309</v>
      </c>
      <c r="E119" s="27" t="s">
        <v>717</v>
      </c>
    </row>
  </sheetData>
  <sheetProtection sheet="1" objects="1" scenarios="1" spinCount="100000" saltValue="GCNJpAgrJyaOkNRsmhTKe1VcirpSFzVKNMzYfqNmpEqVb9lVGELB04aD1Y36MHDmGash5fWF43hFgJmh8XdWfg==" hashValue="7pRMJg6kWwkrlMuZgaqNFgfpY94X5W3ICVnvqV4un1srQnjLpKGSl+Il91/q9lX0cr+EsotXd3f/rvzBUbVq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156</v>
      </c>
      <c r="M3" s="20">
        <f>Rekapitulace!C82</f>
        <v>0</v>
      </c>
      <c r="N3" s="6" t="s">
        <v>3</v>
      </c>
      <c r="O3">
        <v>0</v>
      </c>
      <c r="P3">
        <v>2</v>
      </c>
    </row>
    <row r="4" ht="34.01575" customHeight="1">
      <c r="A4" s="16" t="s">
        <v>278</v>
      </c>
      <c r="B4" s="17" t="s">
        <v>279</v>
      </c>
      <c r="C4" s="18" t="s">
        <v>156</v>
      </c>
      <c r="D4" s="1"/>
      <c r="E4" s="17" t="s">
        <v>157</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COUNTIFS(L8:L128,"=0",A8:A128,"P")+COUNTIFS(L8:L128,"",A8:A128,"P")+SUM(Q8:Q128)</f>
        <v>0</v>
      </c>
    </row>
    <row r="8">
      <c r="A8" s="1" t="s">
        <v>295</v>
      </c>
      <c r="C8" s="22" t="s">
        <v>5199</v>
      </c>
      <c r="E8" s="23" t="s">
        <v>169</v>
      </c>
      <c r="L8" s="24">
        <f>L9+L26+L59+L64+L69+L74+L83</f>
        <v>0</v>
      </c>
      <c r="M8" s="24">
        <f>M9+M26+M59+M64+M69+M74+M83</f>
        <v>0</v>
      </c>
      <c r="N8" s="25"/>
    </row>
    <row r="9">
      <c r="A9" s="1" t="s">
        <v>297</v>
      </c>
      <c r="C9" s="22" t="s">
        <v>298</v>
      </c>
      <c r="E9" s="23" t="s">
        <v>1711</v>
      </c>
      <c r="L9" s="24">
        <f>SUMIFS(L10:L25,A10:A25,"P")</f>
        <v>0</v>
      </c>
      <c r="M9" s="24">
        <f>SUMIFS(M10:M25,A10:A25,"P")</f>
        <v>0</v>
      </c>
      <c r="N9" s="25"/>
    </row>
    <row r="10">
      <c r="A10" s="1" t="s">
        <v>300</v>
      </c>
      <c r="B10" s="1">
        <v>1</v>
      </c>
      <c r="C10" s="26" t="s">
        <v>5159</v>
      </c>
      <c r="D10" t="s">
        <v>298</v>
      </c>
      <c r="E10" s="27" t="s">
        <v>5160</v>
      </c>
      <c r="F10" s="28" t="s">
        <v>1714</v>
      </c>
      <c r="G10" s="29">
        <v>1</v>
      </c>
      <c r="H10" s="28">
        <v>0</v>
      </c>
      <c r="I10" s="30">
        <f>ROUND(G10*H10,P4)</f>
        <v>0</v>
      </c>
      <c r="L10" s="31">
        <v>0</v>
      </c>
      <c r="M10" s="24">
        <f>ROUND(G10*L10,P4)</f>
        <v>0</v>
      </c>
      <c r="N10" s="25" t="s">
        <v>780</v>
      </c>
      <c r="O10" s="32">
        <f>M10*AA10</f>
        <v>0</v>
      </c>
      <c r="P10" s="1">
        <v>3</v>
      </c>
      <c r="AA10" s="1">
        <f>IF(P10=1,$O$3,IF(P10=2,$O$4,$O$5))</f>
        <v>0</v>
      </c>
    </row>
    <row r="11" ht="25.5">
      <c r="A11" s="1" t="s">
        <v>306</v>
      </c>
      <c r="E11" s="27" t="s">
        <v>5200</v>
      </c>
    </row>
    <row r="12">
      <c r="A12" s="1" t="s">
        <v>308</v>
      </c>
      <c r="E12" s="33" t="s">
        <v>4868</v>
      </c>
    </row>
    <row r="13">
      <c r="A13" s="1" t="s">
        <v>309</v>
      </c>
      <c r="E13" s="27" t="s">
        <v>717</v>
      </c>
    </row>
    <row r="14">
      <c r="A14" s="1" t="s">
        <v>300</v>
      </c>
      <c r="B14" s="1">
        <v>2</v>
      </c>
      <c r="C14" s="26" t="s">
        <v>4865</v>
      </c>
      <c r="D14" t="s">
        <v>298</v>
      </c>
      <c r="E14" s="27" t="s">
        <v>4866</v>
      </c>
      <c r="F14" s="28" t="s">
        <v>1714</v>
      </c>
      <c r="G14" s="29">
        <v>1</v>
      </c>
      <c r="H14" s="28">
        <v>0</v>
      </c>
      <c r="I14" s="30">
        <f>ROUND(G14*H14,P4)</f>
        <v>0</v>
      </c>
      <c r="L14" s="31">
        <v>0</v>
      </c>
      <c r="M14" s="24">
        <f>ROUND(G14*L14,P4)</f>
        <v>0</v>
      </c>
      <c r="N14" s="25" t="s">
        <v>780</v>
      </c>
      <c r="O14" s="32">
        <f>M14*AA14</f>
        <v>0</v>
      </c>
      <c r="P14" s="1">
        <v>3</v>
      </c>
      <c r="AA14" s="1">
        <f>IF(P14=1,$O$3,IF(P14=2,$O$4,$O$5))</f>
        <v>0</v>
      </c>
    </row>
    <row r="15">
      <c r="A15" s="1" t="s">
        <v>306</v>
      </c>
      <c r="E15" s="27" t="s">
        <v>4867</v>
      </c>
    </row>
    <row r="16">
      <c r="A16" s="1" t="s">
        <v>308</v>
      </c>
      <c r="E16" s="33" t="s">
        <v>4868</v>
      </c>
    </row>
    <row r="17">
      <c r="A17" s="1" t="s">
        <v>309</v>
      </c>
      <c r="E17" s="27" t="s">
        <v>717</v>
      </c>
    </row>
    <row r="18">
      <c r="A18" s="1" t="s">
        <v>300</v>
      </c>
      <c r="B18" s="1">
        <v>3</v>
      </c>
      <c r="C18" s="26" t="s">
        <v>4869</v>
      </c>
      <c r="D18" t="s">
        <v>298</v>
      </c>
      <c r="E18" s="27" t="s">
        <v>1713</v>
      </c>
      <c r="F18" s="28" t="s">
        <v>1714</v>
      </c>
      <c r="G18" s="29">
        <v>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4868</v>
      </c>
    </row>
    <row r="21">
      <c r="A21" s="1" t="s">
        <v>309</v>
      </c>
      <c r="E21" s="27" t="s">
        <v>717</v>
      </c>
    </row>
    <row r="22">
      <c r="A22" s="1" t="s">
        <v>300</v>
      </c>
      <c r="B22" s="1">
        <v>4</v>
      </c>
      <c r="C22" s="26" t="s">
        <v>4870</v>
      </c>
      <c r="D22" t="s">
        <v>298</v>
      </c>
      <c r="E22" s="27" t="s">
        <v>4871</v>
      </c>
      <c r="F22" s="28" t="s">
        <v>4872</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c r="E24" s="33" t="s">
        <v>4868</v>
      </c>
    </row>
    <row r="25">
      <c r="A25" s="1" t="s">
        <v>309</v>
      </c>
      <c r="E25" s="27" t="s">
        <v>717</v>
      </c>
    </row>
    <row r="26">
      <c r="A26" s="1" t="s">
        <v>297</v>
      </c>
      <c r="C26" s="22" t="s">
        <v>323</v>
      </c>
      <c r="E26" s="23" t="s">
        <v>324</v>
      </c>
      <c r="L26" s="24">
        <f>SUMIFS(L27:L58,A27:A58,"P")</f>
        <v>0</v>
      </c>
      <c r="M26" s="24">
        <f>SUMIFS(M27:M58,A27:A58,"P")</f>
        <v>0</v>
      </c>
      <c r="N26" s="25"/>
    </row>
    <row r="27">
      <c r="A27" s="1" t="s">
        <v>300</v>
      </c>
      <c r="B27" s="1">
        <v>6</v>
      </c>
      <c r="C27" s="26" t="s">
        <v>5162</v>
      </c>
      <c r="D27" t="s">
        <v>298</v>
      </c>
      <c r="E27" s="27" t="s">
        <v>5163</v>
      </c>
      <c r="F27" s="28" t="s">
        <v>327</v>
      </c>
      <c r="G27" s="29">
        <v>6.2999999999999998</v>
      </c>
      <c r="H27" s="28">
        <v>0</v>
      </c>
      <c r="I27" s="30">
        <f>ROUND(G27*H27,P4)</f>
        <v>0</v>
      </c>
      <c r="L27" s="31">
        <v>0</v>
      </c>
      <c r="M27" s="24">
        <f>ROUND(G27*L27,P4)</f>
        <v>0</v>
      </c>
      <c r="N27" s="25" t="s">
        <v>328</v>
      </c>
      <c r="O27" s="32">
        <f>M27*AA27</f>
        <v>0</v>
      </c>
      <c r="P27" s="1">
        <v>3</v>
      </c>
      <c r="AA27" s="1">
        <f>IF(P27=1,$O$3,IF(P27=2,$O$4,$O$5))</f>
        <v>0</v>
      </c>
    </row>
    <row r="28">
      <c r="A28" s="1" t="s">
        <v>306</v>
      </c>
      <c r="E28" s="27" t="s">
        <v>5164</v>
      </c>
    </row>
    <row r="29">
      <c r="A29" s="1" t="s">
        <v>308</v>
      </c>
      <c r="E29" s="33" t="s">
        <v>5201</v>
      </c>
    </row>
    <row r="30">
      <c r="A30" s="1" t="s">
        <v>309</v>
      </c>
      <c r="E30" s="27" t="s">
        <v>717</v>
      </c>
    </row>
    <row r="31" ht="25.5">
      <c r="A31" s="1" t="s">
        <v>300</v>
      </c>
      <c r="B31" s="1">
        <v>7</v>
      </c>
      <c r="C31" s="26" t="s">
        <v>650</v>
      </c>
      <c r="D31" t="s">
        <v>298</v>
      </c>
      <c r="E31" s="27" t="s">
        <v>651</v>
      </c>
      <c r="F31" s="28" t="s">
        <v>327</v>
      </c>
      <c r="G31" s="29">
        <v>6.2999999999999998</v>
      </c>
      <c r="H31" s="28">
        <v>0</v>
      </c>
      <c r="I31" s="30">
        <f>ROUND(G31*H31,P4)</f>
        <v>0</v>
      </c>
      <c r="L31" s="31">
        <v>0</v>
      </c>
      <c r="M31" s="24">
        <f>ROUND(G31*L31,P4)</f>
        <v>0</v>
      </c>
      <c r="N31" s="25" t="s">
        <v>328</v>
      </c>
      <c r="O31" s="32">
        <f>M31*AA31</f>
        <v>0</v>
      </c>
      <c r="P31" s="1">
        <v>3</v>
      </c>
      <c r="AA31" s="1">
        <f>IF(P31=1,$O$3,IF(P31=2,$O$4,$O$5))</f>
        <v>0</v>
      </c>
    </row>
    <row r="32" ht="25.5">
      <c r="A32" s="1" t="s">
        <v>306</v>
      </c>
      <c r="E32" s="27" t="s">
        <v>5166</v>
      </c>
    </row>
    <row r="33">
      <c r="A33" s="1" t="s">
        <v>308</v>
      </c>
      <c r="E33" s="33" t="s">
        <v>5201</v>
      </c>
    </row>
    <row r="34">
      <c r="A34" s="1" t="s">
        <v>309</v>
      </c>
      <c r="E34" s="27" t="s">
        <v>717</v>
      </c>
    </row>
    <row r="35">
      <c r="A35" s="1" t="s">
        <v>300</v>
      </c>
      <c r="B35" s="1">
        <v>8</v>
      </c>
      <c r="C35" s="26" t="s">
        <v>4170</v>
      </c>
      <c r="D35" t="s">
        <v>298</v>
      </c>
      <c r="E35" s="27" t="s">
        <v>4171</v>
      </c>
      <c r="F35" s="28" t="s">
        <v>327</v>
      </c>
      <c r="G35" s="29">
        <v>323.25200000000001</v>
      </c>
      <c r="H35" s="28">
        <v>0</v>
      </c>
      <c r="I35" s="30">
        <f>ROUND(G35*H35,P4)</f>
        <v>0</v>
      </c>
      <c r="L35" s="31">
        <v>0</v>
      </c>
      <c r="M35" s="24">
        <f>ROUND(G35*L35,P4)</f>
        <v>0</v>
      </c>
      <c r="N35" s="25" t="s">
        <v>328</v>
      </c>
      <c r="O35" s="32">
        <f>M35*AA35</f>
        <v>0</v>
      </c>
      <c r="P35" s="1">
        <v>3</v>
      </c>
      <c r="AA35" s="1">
        <f>IF(P35=1,$O$3,IF(P35=2,$O$4,$O$5))</f>
        <v>0</v>
      </c>
    </row>
    <row r="36" ht="25.5">
      <c r="A36" s="1" t="s">
        <v>306</v>
      </c>
      <c r="E36" s="27" t="s">
        <v>5202</v>
      </c>
    </row>
    <row r="37">
      <c r="A37" s="1" t="s">
        <v>308</v>
      </c>
      <c r="E37" s="33" t="s">
        <v>5203</v>
      </c>
    </row>
    <row r="38">
      <c r="A38" s="1" t="s">
        <v>309</v>
      </c>
      <c r="E38" s="27" t="s">
        <v>717</v>
      </c>
    </row>
    <row r="39">
      <c r="A39" s="1" t="s">
        <v>300</v>
      </c>
      <c r="B39" s="1">
        <v>9</v>
      </c>
      <c r="C39" s="26" t="s">
        <v>759</v>
      </c>
      <c r="D39" t="s">
        <v>298</v>
      </c>
      <c r="E39" s="27" t="s">
        <v>760</v>
      </c>
      <c r="F39" s="28" t="s">
        <v>327</v>
      </c>
      <c r="G39" s="29">
        <v>24</v>
      </c>
      <c r="H39" s="28">
        <v>0</v>
      </c>
      <c r="I39" s="30">
        <f>ROUND(G39*H39,P4)</f>
        <v>0</v>
      </c>
      <c r="L39" s="31">
        <v>0</v>
      </c>
      <c r="M39" s="24">
        <f>ROUND(G39*L39,P4)</f>
        <v>0</v>
      </c>
      <c r="N39" s="25" t="s">
        <v>328</v>
      </c>
      <c r="O39" s="32">
        <f>M39*AA39</f>
        <v>0</v>
      </c>
      <c r="P39" s="1">
        <v>3</v>
      </c>
      <c r="AA39" s="1">
        <f>IF(P39=1,$O$3,IF(P39=2,$O$4,$O$5))</f>
        <v>0</v>
      </c>
    </row>
    <row r="40" ht="38.25">
      <c r="A40" s="1" t="s">
        <v>306</v>
      </c>
      <c r="E40" s="27" t="s">
        <v>5204</v>
      </c>
    </row>
    <row r="41">
      <c r="A41" s="1" t="s">
        <v>308</v>
      </c>
      <c r="E41" s="33" t="s">
        <v>5205</v>
      </c>
    </row>
    <row r="42">
      <c r="A42" s="1" t="s">
        <v>309</v>
      </c>
      <c r="E42" s="27" t="s">
        <v>717</v>
      </c>
    </row>
    <row r="43">
      <c r="A43" s="1" t="s">
        <v>300</v>
      </c>
      <c r="B43" s="1">
        <v>10</v>
      </c>
      <c r="C43" s="26" t="s">
        <v>325</v>
      </c>
      <c r="D43" t="s">
        <v>298</v>
      </c>
      <c r="E43" s="27" t="s">
        <v>326</v>
      </c>
      <c r="F43" s="28" t="s">
        <v>327</v>
      </c>
      <c r="G43" s="29">
        <v>534.51199999999994</v>
      </c>
      <c r="H43" s="28">
        <v>0</v>
      </c>
      <c r="I43" s="30">
        <f>ROUND(G43*H43,P4)</f>
        <v>0</v>
      </c>
      <c r="L43" s="31">
        <v>0</v>
      </c>
      <c r="M43" s="24">
        <f>ROUND(G43*L43,P4)</f>
        <v>0</v>
      </c>
      <c r="N43" s="25" t="s">
        <v>328</v>
      </c>
      <c r="O43" s="32">
        <f>M43*AA43</f>
        <v>0</v>
      </c>
      <c r="P43" s="1">
        <v>3</v>
      </c>
      <c r="AA43" s="1">
        <f>IF(P43=1,$O$3,IF(P43=2,$O$4,$O$5))</f>
        <v>0</v>
      </c>
    </row>
    <row r="44" ht="38.25">
      <c r="A44" s="1" t="s">
        <v>306</v>
      </c>
      <c r="E44" s="27" t="s">
        <v>5206</v>
      </c>
    </row>
    <row r="45" ht="127.5">
      <c r="A45" s="1" t="s">
        <v>308</v>
      </c>
      <c r="E45" s="33" t="s">
        <v>5207</v>
      </c>
    </row>
    <row r="46">
      <c r="A46" s="1" t="s">
        <v>309</v>
      </c>
      <c r="E46" s="27" t="s">
        <v>717</v>
      </c>
    </row>
    <row r="47">
      <c r="A47" s="1" t="s">
        <v>300</v>
      </c>
      <c r="B47" s="1">
        <v>11</v>
      </c>
      <c r="C47" s="26" t="s">
        <v>3195</v>
      </c>
      <c r="D47" t="s">
        <v>298</v>
      </c>
      <c r="E47" s="27" t="s">
        <v>3196</v>
      </c>
      <c r="F47" s="28" t="s">
        <v>327</v>
      </c>
      <c r="G47" s="29">
        <v>558.51199999999994</v>
      </c>
      <c r="H47" s="28">
        <v>0</v>
      </c>
      <c r="I47" s="30">
        <f>ROUND(G47*H47,P4)</f>
        <v>0</v>
      </c>
      <c r="L47" s="31">
        <v>0</v>
      </c>
      <c r="M47" s="24">
        <f>ROUND(G47*L47,P4)</f>
        <v>0</v>
      </c>
      <c r="N47" s="25" t="s">
        <v>328</v>
      </c>
      <c r="O47" s="32">
        <f>M47*AA47</f>
        <v>0</v>
      </c>
      <c r="P47" s="1">
        <v>3</v>
      </c>
      <c r="AA47" s="1">
        <f>IF(P47=1,$O$3,IF(P47=2,$O$4,$O$5))</f>
        <v>0</v>
      </c>
    </row>
    <row r="48" ht="25.5">
      <c r="A48" s="1" t="s">
        <v>306</v>
      </c>
      <c r="E48" s="27" t="s">
        <v>5208</v>
      </c>
    </row>
    <row r="49">
      <c r="A49" s="1" t="s">
        <v>308</v>
      </c>
      <c r="E49" s="33" t="s">
        <v>5209</v>
      </c>
    </row>
    <row r="50">
      <c r="A50" s="1" t="s">
        <v>309</v>
      </c>
      <c r="E50" s="27" t="s">
        <v>717</v>
      </c>
    </row>
    <row r="51">
      <c r="A51" s="1" t="s">
        <v>300</v>
      </c>
      <c r="B51" s="1">
        <v>12</v>
      </c>
      <c r="C51" s="26" t="s">
        <v>334</v>
      </c>
      <c r="D51" t="s">
        <v>298</v>
      </c>
      <c r="E51" s="27" t="s">
        <v>335</v>
      </c>
      <c r="F51" s="28" t="s">
        <v>327</v>
      </c>
      <c r="G51" s="29">
        <v>323.25200000000001</v>
      </c>
      <c r="H51" s="28">
        <v>0</v>
      </c>
      <c r="I51" s="30">
        <f>ROUND(G51*H51,P4)</f>
        <v>0</v>
      </c>
      <c r="L51" s="31">
        <v>0</v>
      </c>
      <c r="M51" s="24">
        <f>ROUND(G51*L51,P4)</f>
        <v>0</v>
      </c>
      <c r="N51" s="25" t="s">
        <v>328</v>
      </c>
      <c r="O51" s="32">
        <f>M51*AA51</f>
        <v>0</v>
      </c>
      <c r="P51" s="1">
        <v>3</v>
      </c>
      <c r="AA51" s="1">
        <f>IF(P51=1,$O$3,IF(P51=2,$O$4,$O$5))</f>
        <v>0</v>
      </c>
    </row>
    <row r="52" ht="25.5">
      <c r="A52" s="1" t="s">
        <v>306</v>
      </c>
      <c r="E52" s="27" t="s">
        <v>5132</v>
      </c>
    </row>
    <row r="53" ht="38.25">
      <c r="A53" s="1" t="s">
        <v>308</v>
      </c>
      <c r="E53" s="33" t="s">
        <v>5210</v>
      </c>
    </row>
    <row r="54">
      <c r="A54" s="1" t="s">
        <v>309</v>
      </c>
      <c r="E54" s="27" t="s">
        <v>717</v>
      </c>
    </row>
    <row r="55">
      <c r="A55" s="1" t="s">
        <v>300</v>
      </c>
      <c r="B55" s="1">
        <v>13</v>
      </c>
      <c r="C55" s="26" t="s">
        <v>3953</v>
      </c>
      <c r="D55" t="s">
        <v>298</v>
      </c>
      <c r="E55" s="27" t="s">
        <v>4894</v>
      </c>
      <c r="F55" s="28" t="s">
        <v>327</v>
      </c>
      <c r="G55" s="29">
        <v>117.79900000000001</v>
      </c>
      <c r="H55" s="28">
        <v>0</v>
      </c>
      <c r="I55" s="30">
        <f>ROUND(G55*H55,P4)</f>
        <v>0</v>
      </c>
      <c r="L55" s="31">
        <v>0</v>
      </c>
      <c r="M55" s="24">
        <f>ROUND(G55*L55,P4)</f>
        <v>0</v>
      </c>
      <c r="N55" s="25" t="s">
        <v>328</v>
      </c>
      <c r="O55" s="32">
        <f>M55*AA55</f>
        <v>0</v>
      </c>
      <c r="P55" s="1">
        <v>3</v>
      </c>
      <c r="AA55" s="1">
        <f>IF(P55=1,$O$3,IF(P55=2,$O$4,$O$5))</f>
        <v>0</v>
      </c>
    </row>
    <row r="56">
      <c r="A56" s="1" t="s">
        <v>306</v>
      </c>
      <c r="E56" s="27" t="s">
        <v>4895</v>
      </c>
    </row>
    <row r="57">
      <c r="A57" s="1" t="s">
        <v>308</v>
      </c>
      <c r="E57" s="33" t="s">
        <v>5211</v>
      </c>
    </row>
    <row r="58">
      <c r="A58" s="1" t="s">
        <v>309</v>
      </c>
      <c r="E58" s="27" t="s">
        <v>717</v>
      </c>
    </row>
    <row r="59">
      <c r="A59" s="1" t="s">
        <v>297</v>
      </c>
      <c r="C59" s="22" t="s">
        <v>4897</v>
      </c>
      <c r="E59" s="23" t="s">
        <v>750</v>
      </c>
      <c r="L59" s="24">
        <f>SUMIFS(L60:L63,A60:A63,"P")</f>
        <v>0</v>
      </c>
      <c r="M59" s="24">
        <f>SUMIFS(M60:M63,A60:A63,"P")</f>
        <v>0</v>
      </c>
      <c r="N59" s="25"/>
    </row>
    <row r="60" ht="25.5">
      <c r="A60" s="1" t="s">
        <v>300</v>
      </c>
      <c r="B60" s="1">
        <v>5</v>
      </c>
      <c r="C60" s="26" t="s">
        <v>301</v>
      </c>
      <c r="D60" t="s">
        <v>302</v>
      </c>
      <c r="E60" s="27" t="s">
        <v>303</v>
      </c>
      <c r="F60" s="28" t="s">
        <v>304</v>
      </c>
      <c r="G60" s="29">
        <v>507.27600000000001</v>
      </c>
      <c r="H60" s="28">
        <v>0</v>
      </c>
      <c r="I60" s="30">
        <f>ROUND(G60*H60,P4)</f>
        <v>0</v>
      </c>
      <c r="L60" s="31">
        <v>0</v>
      </c>
      <c r="M60" s="24">
        <f>ROUND(G60*L60,P4)</f>
        <v>0</v>
      </c>
      <c r="N60" s="25" t="s">
        <v>305</v>
      </c>
      <c r="O60" s="32">
        <f>M60*AA60</f>
        <v>0</v>
      </c>
      <c r="P60" s="1">
        <v>3</v>
      </c>
      <c r="AA60" s="1">
        <f>IF(P60=1,$O$3,IF(P60=2,$O$4,$O$5))</f>
        <v>0</v>
      </c>
    </row>
    <row r="61">
      <c r="A61" s="1" t="s">
        <v>306</v>
      </c>
      <c r="E61" s="27" t="s">
        <v>307</v>
      </c>
    </row>
    <row r="62">
      <c r="A62" s="1" t="s">
        <v>308</v>
      </c>
      <c r="E62" s="33" t="s">
        <v>5212</v>
      </c>
    </row>
    <row r="63" ht="153">
      <c r="A63" s="1" t="s">
        <v>309</v>
      </c>
      <c r="E63" s="27" t="s">
        <v>310</v>
      </c>
    </row>
    <row r="64">
      <c r="A64" s="1" t="s">
        <v>297</v>
      </c>
      <c r="C64" s="22" t="s">
        <v>336</v>
      </c>
      <c r="E64" s="23" t="s">
        <v>337</v>
      </c>
      <c r="L64" s="24">
        <f>SUMIFS(L65:L68,A65:A68,"P")</f>
        <v>0</v>
      </c>
      <c r="M64" s="24">
        <f>SUMIFS(M65:M68,A65:A68,"P")</f>
        <v>0</v>
      </c>
      <c r="N64" s="25"/>
    </row>
    <row r="65">
      <c r="A65" s="1" t="s">
        <v>300</v>
      </c>
      <c r="B65" s="1">
        <v>14</v>
      </c>
      <c r="C65" s="26" t="s">
        <v>4899</v>
      </c>
      <c r="D65" t="s">
        <v>298</v>
      </c>
      <c r="E65" s="27" t="s">
        <v>4900</v>
      </c>
      <c r="F65" s="28" t="s">
        <v>333</v>
      </c>
      <c r="G65" s="29">
        <v>248.28</v>
      </c>
      <c r="H65" s="28">
        <v>0</v>
      </c>
      <c r="I65" s="30">
        <f>ROUND(G65*H65,P4)</f>
        <v>0</v>
      </c>
      <c r="L65" s="31">
        <v>0</v>
      </c>
      <c r="M65" s="24">
        <f>ROUND(G65*L65,P4)</f>
        <v>0</v>
      </c>
      <c r="N65" s="25" t="s">
        <v>328</v>
      </c>
      <c r="O65" s="32">
        <f>M65*AA65</f>
        <v>0</v>
      </c>
      <c r="P65" s="1">
        <v>3</v>
      </c>
      <c r="AA65" s="1">
        <f>IF(P65=1,$O$3,IF(P65=2,$O$4,$O$5))</f>
        <v>0</v>
      </c>
    </row>
    <row r="66" ht="51">
      <c r="A66" s="1" t="s">
        <v>306</v>
      </c>
      <c r="E66" s="27" t="s">
        <v>4901</v>
      </c>
    </row>
    <row r="67">
      <c r="A67" s="1" t="s">
        <v>308</v>
      </c>
      <c r="E67" s="33" t="s">
        <v>5213</v>
      </c>
    </row>
    <row r="68">
      <c r="A68" s="1" t="s">
        <v>309</v>
      </c>
      <c r="E68" s="27" t="s">
        <v>717</v>
      </c>
    </row>
    <row r="69">
      <c r="A69" s="1" t="s">
        <v>297</v>
      </c>
      <c r="C69" s="22" t="s">
        <v>344</v>
      </c>
      <c r="E69" s="23" t="s">
        <v>345</v>
      </c>
      <c r="L69" s="24">
        <f>SUMIFS(L70:L73,A70:A73,"P")</f>
        <v>0</v>
      </c>
      <c r="M69" s="24">
        <f>SUMIFS(M70:M73,A70:A73,"P")</f>
        <v>0</v>
      </c>
      <c r="N69" s="25"/>
    </row>
    <row r="70">
      <c r="A70" s="1" t="s">
        <v>300</v>
      </c>
      <c r="B70" s="1">
        <v>15</v>
      </c>
      <c r="C70" s="26" t="s">
        <v>346</v>
      </c>
      <c r="D70" t="s">
        <v>298</v>
      </c>
      <c r="E70" s="27" t="s">
        <v>347</v>
      </c>
      <c r="F70" s="28" t="s">
        <v>327</v>
      </c>
      <c r="G70" s="29">
        <v>48.914999999999999</v>
      </c>
      <c r="H70" s="28">
        <v>0</v>
      </c>
      <c r="I70" s="30">
        <f>ROUND(G70*H70,P4)</f>
        <v>0</v>
      </c>
      <c r="L70" s="31">
        <v>0</v>
      </c>
      <c r="M70" s="24">
        <f>ROUND(G70*L70,P4)</f>
        <v>0</v>
      </c>
      <c r="N70" s="25" t="s">
        <v>328</v>
      </c>
      <c r="O70" s="32">
        <f>M70*AA70</f>
        <v>0</v>
      </c>
      <c r="P70" s="1">
        <v>3</v>
      </c>
      <c r="AA70" s="1">
        <f>IF(P70=1,$O$3,IF(P70=2,$O$4,$O$5))</f>
        <v>0</v>
      </c>
    </row>
    <row r="71">
      <c r="A71" s="1" t="s">
        <v>306</v>
      </c>
      <c r="E71" s="27" t="s">
        <v>4903</v>
      </c>
    </row>
    <row r="72">
      <c r="A72" s="1" t="s">
        <v>308</v>
      </c>
      <c r="E72" s="33" t="s">
        <v>5214</v>
      </c>
    </row>
    <row r="73">
      <c r="A73" s="1" t="s">
        <v>309</v>
      </c>
      <c r="E73" s="27" t="s">
        <v>717</v>
      </c>
    </row>
    <row r="74">
      <c r="A74" s="1" t="s">
        <v>297</v>
      </c>
      <c r="C74" s="22" t="s">
        <v>654</v>
      </c>
      <c r="E74" s="23" t="s">
        <v>655</v>
      </c>
      <c r="L74" s="24">
        <f>SUMIFS(L75:L82,A75:A82,"P")</f>
        <v>0</v>
      </c>
      <c r="M74" s="24">
        <f>SUMIFS(M75:M82,A75:A82,"P")</f>
        <v>0</v>
      </c>
      <c r="N74" s="25"/>
    </row>
    <row r="75">
      <c r="A75" s="1" t="s">
        <v>300</v>
      </c>
      <c r="B75" s="1">
        <v>16</v>
      </c>
      <c r="C75" s="26" t="s">
        <v>5181</v>
      </c>
      <c r="D75" t="s">
        <v>298</v>
      </c>
      <c r="E75" s="27" t="s">
        <v>5182</v>
      </c>
      <c r="F75" s="28" t="s">
        <v>350</v>
      </c>
      <c r="G75" s="29">
        <v>42</v>
      </c>
      <c r="H75" s="28">
        <v>0</v>
      </c>
      <c r="I75" s="30">
        <f>ROUND(G75*H75,P4)</f>
        <v>0</v>
      </c>
      <c r="L75" s="31">
        <v>0</v>
      </c>
      <c r="M75" s="24">
        <f>ROUND(G75*L75,P4)</f>
        <v>0</v>
      </c>
      <c r="N75" s="25" t="s">
        <v>328</v>
      </c>
      <c r="O75" s="32">
        <f>M75*AA75</f>
        <v>0</v>
      </c>
      <c r="P75" s="1">
        <v>3</v>
      </c>
      <c r="AA75" s="1">
        <f>IF(P75=1,$O$3,IF(P75=2,$O$4,$O$5))</f>
        <v>0</v>
      </c>
    </row>
    <row r="76" ht="25.5">
      <c r="A76" s="1" t="s">
        <v>306</v>
      </c>
      <c r="E76" s="27" t="s">
        <v>5215</v>
      </c>
    </row>
    <row r="77">
      <c r="A77" s="1" t="s">
        <v>308</v>
      </c>
      <c r="E77" s="33" t="s">
        <v>5184</v>
      </c>
    </row>
    <row r="78">
      <c r="A78" s="1" t="s">
        <v>309</v>
      </c>
      <c r="E78" s="27" t="s">
        <v>717</v>
      </c>
    </row>
    <row r="79">
      <c r="A79" s="1" t="s">
        <v>300</v>
      </c>
      <c r="B79" s="1">
        <v>17</v>
      </c>
      <c r="C79" s="26" t="s">
        <v>5185</v>
      </c>
      <c r="D79" t="s">
        <v>298</v>
      </c>
      <c r="E79" s="27" t="s">
        <v>5186</v>
      </c>
      <c r="F79" s="28" t="s">
        <v>327</v>
      </c>
      <c r="G79" s="29">
        <v>6.2999999999999998</v>
      </c>
      <c r="H79" s="28">
        <v>0</v>
      </c>
      <c r="I79" s="30">
        <f>ROUND(G79*H79,P4)</f>
        <v>0</v>
      </c>
      <c r="L79" s="31">
        <v>0</v>
      </c>
      <c r="M79" s="24">
        <f>ROUND(G79*L79,P4)</f>
        <v>0</v>
      </c>
      <c r="N79" s="25" t="s">
        <v>780</v>
      </c>
      <c r="O79" s="32">
        <f>M79*AA79</f>
        <v>0</v>
      </c>
      <c r="P79" s="1">
        <v>3</v>
      </c>
      <c r="AA79" s="1">
        <f>IF(P79=1,$O$3,IF(P79=2,$O$4,$O$5))</f>
        <v>0</v>
      </c>
    </row>
    <row r="80" ht="38.25">
      <c r="A80" s="1" t="s">
        <v>306</v>
      </c>
      <c r="E80" s="27" t="s">
        <v>5216</v>
      </c>
    </row>
    <row r="81">
      <c r="A81" s="1" t="s">
        <v>308</v>
      </c>
      <c r="E81" s="33" t="s">
        <v>5201</v>
      </c>
    </row>
    <row r="82">
      <c r="A82" s="1" t="s">
        <v>309</v>
      </c>
      <c r="E82" s="27" t="s">
        <v>717</v>
      </c>
    </row>
    <row r="83">
      <c r="A83" s="1" t="s">
        <v>297</v>
      </c>
      <c r="C83" s="22" t="s">
        <v>639</v>
      </c>
      <c r="E83" s="23" t="s">
        <v>640</v>
      </c>
      <c r="L83" s="24">
        <f>SUMIFS(L84:L127,A84:A127,"P")</f>
        <v>0</v>
      </c>
      <c r="M83" s="24">
        <f>SUMIFS(M84:M127,A84:A127,"P")</f>
        <v>0</v>
      </c>
      <c r="N83" s="25"/>
    </row>
    <row r="84">
      <c r="A84" s="1" t="s">
        <v>300</v>
      </c>
      <c r="B84" s="1">
        <v>18</v>
      </c>
      <c r="C84" s="26" t="s">
        <v>5140</v>
      </c>
      <c r="D84" t="s">
        <v>298</v>
      </c>
      <c r="E84" s="27" t="s">
        <v>4124</v>
      </c>
      <c r="F84" s="28" t="s">
        <v>333</v>
      </c>
      <c r="G84" s="29">
        <v>8</v>
      </c>
      <c r="H84" s="28">
        <v>0</v>
      </c>
      <c r="I84" s="30">
        <f>ROUND(G84*H84,P4)</f>
        <v>0</v>
      </c>
      <c r="L84" s="31">
        <v>0</v>
      </c>
      <c r="M84" s="24">
        <f>ROUND(G84*L84,P4)</f>
        <v>0</v>
      </c>
      <c r="N84" s="25" t="s">
        <v>328</v>
      </c>
      <c r="O84" s="32">
        <f>M84*AA84</f>
        <v>0</v>
      </c>
      <c r="P84" s="1">
        <v>3</v>
      </c>
      <c r="AA84" s="1">
        <f>IF(P84=1,$O$3,IF(P84=2,$O$4,$O$5))</f>
        <v>0</v>
      </c>
    </row>
    <row r="85">
      <c r="A85" s="1" t="s">
        <v>306</v>
      </c>
      <c r="E85" s="27" t="s">
        <v>5141</v>
      </c>
    </row>
    <row r="86">
      <c r="A86" s="1" t="s">
        <v>308</v>
      </c>
      <c r="E86" s="33" t="s">
        <v>5217</v>
      </c>
    </row>
    <row r="87">
      <c r="A87" s="1" t="s">
        <v>309</v>
      </c>
      <c r="E87" s="27" t="s">
        <v>717</v>
      </c>
    </row>
    <row r="88">
      <c r="A88" s="1" t="s">
        <v>300</v>
      </c>
      <c r="B88" s="1">
        <v>19</v>
      </c>
      <c r="C88" s="26" t="s">
        <v>3460</v>
      </c>
      <c r="D88" t="s">
        <v>298</v>
      </c>
      <c r="E88" s="27" t="s">
        <v>3461</v>
      </c>
      <c r="F88" s="28" t="s">
        <v>333</v>
      </c>
      <c r="G88" s="29">
        <v>108.37</v>
      </c>
      <c r="H88" s="28">
        <v>0</v>
      </c>
      <c r="I88" s="30">
        <f>ROUND(G88*H88,P4)</f>
        <v>0</v>
      </c>
      <c r="L88" s="31">
        <v>0</v>
      </c>
      <c r="M88" s="24">
        <f>ROUND(G88*L88,P4)</f>
        <v>0</v>
      </c>
      <c r="N88" s="25" t="s">
        <v>328</v>
      </c>
      <c r="O88" s="32">
        <f>M88*AA88</f>
        <v>0</v>
      </c>
      <c r="P88" s="1">
        <v>3</v>
      </c>
      <c r="AA88" s="1">
        <f>IF(P88=1,$O$3,IF(P88=2,$O$4,$O$5))</f>
        <v>0</v>
      </c>
    </row>
    <row r="89">
      <c r="A89" s="1" t="s">
        <v>306</v>
      </c>
      <c r="E89" s="27" t="s">
        <v>4969</v>
      </c>
    </row>
    <row r="90">
      <c r="A90" s="1" t="s">
        <v>308</v>
      </c>
      <c r="E90" s="33" t="s">
        <v>5218</v>
      </c>
    </row>
    <row r="91">
      <c r="A91" s="1" t="s">
        <v>309</v>
      </c>
      <c r="E91" s="27" t="s">
        <v>717</v>
      </c>
    </row>
    <row r="92">
      <c r="A92" s="1" t="s">
        <v>300</v>
      </c>
      <c r="B92" s="1">
        <v>20</v>
      </c>
      <c r="C92" s="26" t="s">
        <v>3467</v>
      </c>
      <c r="D92" t="s">
        <v>298</v>
      </c>
      <c r="E92" s="27" t="s">
        <v>3468</v>
      </c>
      <c r="F92" s="28" t="s">
        <v>333</v>
      </c>
      <c r="G92" s="29">
        <v>131.91</v>
      </c>
      <c r="H92" s="28">
        <v>0</v>
      </c>
      <c r="I92" s="30">
        <f>ROUND(G92*H92,P4)</f>
        <v>0</v>
      </c>
      <c r="L92" s="31">
        <v>0</v>
      </c>
      <c r="M92" s="24">
        <f>ROUND(G92*L92,P4)</f>
        <v>0</v>
      </c>
      <c r="N92" s="25" t="s">
        <v>328</v>
      </c>
      <c r="O92" s="32">
        <f>M92*AA92</f>
        <v>0</v>
      </c>
      <c r="P92" s="1">
        <v>3</v>
      </c>
      <c r="AA92" s="1">
        <f>IF(P92=1,$O$3,IF(P92=2,$O$4,$O$5))</f>
        <v>0</v>
      </c>
    </row>
    <row r="93" ht="25.5">
      <c r="A93" s="1" t="s">
        <v>306</v>
      </c>
      <c r="E93" s="27" t="s">
        <v>5219</v>
      </c>
    </row>
    <row r="94">
      <c r="A94" s="1" t="s">
        <v>308</v>
      </c>
      <c r="E94" s="33" t="s">
        <v>5220</v>
      </c>
    </row>
    <row r="95">
      <c r="A95" s="1" t="s">
        <v>309</v>
      </c>
      <c r="E95" s="27" t="s">
        <v>717</v>
      </c>
    </row>
    <row r="96">
      <c r="A96" s="1" t="s">
        <v>300</v>
      </c>
      <c r="B96" s="1">
        <v>21</v>
      </c>
      <c r="C96" s="26" t="s">
        <v>3470</v>
      </c>
      <c r="D96" t="s">
        <v>298</v>
      </c>
      <c r="E96" s="27" t="s">
        <v>3471</v>
      </c>
      <c r="F96" s="28" t="s">
        <v>359</v>
      </c>
      <c r="G96" s="29">
        <v>8</v>
      </c>
      <c r="H96" s="28">
        <v>0</v>
      </c>
      <c r="I96" s="30">
        <f>ROUND(G96*H96,P4)</f>
        <v>0</v>
      </c>
      <c r="L96" s="31">
        <v>0</v>
      </c>
      <c r="M96" s="24">
        <f>ROUND(G96*L96,P4)</f>
        <v>0</v>
      </c>
      <c r="N96" s="25" t="s">
        <v>328</v>
      </c>
      <c r="O96" s="32">
        <f>M96*AA96</f>
        <v>0</v>
      </c>
      <c r="P96" s="1">
        <v>3</v>
      </c>
      <c r="AA96" s="1">
        <f>IF(P96=1,$O$3,IF(P96=2,$O$4,$O$5))</f>
        <v>0</v>
      </c>
    </row>
    <row r="97" ht="89.25">
      <c r="A97" s="1" t="s">
        <v>306</v>
      </c>
      <c r="E97" s="27" t="s">
        <v>4981</v>
      </c>
    </row>
    <row r="98" ht="38.25">
      <c r="A98" s="1" t="s">
        <v>308</v>
      </c>
      <c r="E98" s="33" t="s">
        <v>5221</v>
      </c>
    </row>
    <row r="99">
      <c r="A99" s="1" t="s">
        <v>309</v>
      </c>
      <c r="E99" s="27" t="s">
        <v>717</v>
      </c>
    </row>
    <row r="100">
      <c r="A100" s="1" t="s">
        <v>300</v>
      </c>
      <c r="B100" s="1">
        <v>22</v>
      </c>
      <c r="C100" s="26" t="s">
        <v>3478</v>
      </c>
      <c r="D100" t="s">
        <v>298</v>
      </c>
      <c r="E100" s="27" t="s">
        <v>3479</v>
      </c>
      <c r="F100" s="28" t="s">
        <v>359</v>
      </c>
      <c r="G100" s="29">
        <v>8</v>
      </c>
      <c r="H100" s="28">
        <v>0</v>
      </c>
      <c r="I100" s="30">
        <f>ROUND(G100*H100,P4)</f>
        <v>0</v>
      </c>
      <c r="L100" s="31">
        <v>0</v>
      </c>
      <c r="M100" s="24">
        <f>ROUND(G100*L100,P4)</f>
        <v>0</v>
      </c>
      <c r="N100" s="25" t="s">
        <v>328</v>
      </c>
      <c r="O100" s="32">
        <f>M100*AA100</f>
        <v>0</v>
      </c>
      <c r="P100" s="1">
        <v>3</v>
      </c>
      <c r="AA100" s="1">
        <f>IF(P100=1,$O$3,IF(P100=2,$O$4,$O$5))</f>
        <v>0</v>
      </c>
    </row>
    <row r="101" ht="25.5">
      <c r="A101" s="1" t="s">
        <v>306</v>
      </c>
      <c r="E101" s="27" t="s">
        <v>4989</v>
      </c>
    </row>
    <row r="102">
      <c r="A102" s="1" t="s">
        <v>308</v>
      </c>
      <c r="E102" s="33" t="s">
        <v>5222</v>
      </c>
    </row>
    <row r="103">
      <c r="A103" s="1" t="s">
        <v>309</v>
      </c>
      <c r="E103" s="27" t="s">
        <v>717</v>
      </c>
    </row>
    <row r="104">
      <c r="A104" s="1" t="s">
        <v>300</v>
      </c>
      <c r="B104" s="1">
        <v>23</v>
      </c>
      <c r="C104" s="26" t="s">
        <v>4915</v>
      </c>
      <c r="D104" t="s">
        <v>298</v>
      </c>
      <c r="E104" s="27" t="s">
        <v>4916</v>
      </c>
      <c r="F104" s="28" t="s">
        <v>333</v>
      </c>
      <c r="G104" s="29">
        <v>248.28</v>
      </c>
      <c r="H104" s="28">
        <v>0</v>
      </c>
      <c r="I104" s="30">
        <f>ROUND(G104*H104,P4)</f>
        <v>0</v>
      </c>
      <c r="L104" s="31">
        <v>0</v>
      </c>
      <c r="M104" s="24">
        <f>ROUND(G104*L104,P4)</f>
        <v>0</v>
      </c>
      <c r="N104" s="25" t="s">
        <v>328</v>
      </c>
      <c r="O104" s="32">
        <f>M104*AA104</f>
        <v>0</v>
      </c>
      <c r="P104" s="1">
        <v>3</v>
      </c>
      <c r="AA104" s="1">
        <f>IF(P104=1,$O$3,IF(P104=2,$O$4,$O$5))</f>
        <v>0</v>
      </c>
    </row>
    <row r="105">
      <c r="A105" s="1" t="s">
        <v>306</v>
      </c>
      <c r="E105" s="27" t="s">
        <v>4917</v>
      </c>
    </row>
    <row r="106">
      <c r="A106" s="1" t="s">
        <v>308</v>
      </c>
      <c r="E106" s="33" t="s">
        <v>5213</v>
      </c>
    </row>
    <row r="107">
      <c r="A107" s="1" t="s">
        <v>309</v>
      </c>
      <c r="E107" s="27" t="s">
        <v>717</v>
      </c>
    </row>
    <row r="108">
      <c r="A108" s="1" t="s">
        <v>300</v>
      </c>
      <c r="B108" s="1">
        <v>24</v>
      </c>
      <c r="C108" s="26" t="s">
        <v>5223</v>
      </c>
      <c r="D108" t="s">
        <v>298</v>
      </c>
      <c r="E108" s="27" t="s">
        <v>5224</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5225</v>
      </c>
    </row>
    <row r="110">
      <c r="A110" s="1" t="s">
        <v>308</v>
      </c>
      <c r="E110" s="33" t="s">
        <v>4977</v>
      </c>
    </row>
    <row r="111">
      <c r="A111" s="1" t="s">
        <v>309</v>
      </c>
      <c r="E111" s="27" t="s">
        <v>717</v>
      </c>
    </row>
    <row r="112">
      <c r="A112" s="1" t="s">
        <v>300</v>
      </c>
      <c r="B112" s="1">
        <v>25</v>
      </c>
      <c r="C112" s="26" t="s">
        <v>5149</v>
      </c>
      <c r="D112" t="s">
        <v>298</v>
      </c>
      <c r="E112" s="27" t="s">
        <v>5150</v>
      </c>
      <c r="F112" s="28" t="s">
        <v>333</v>
      </c>
      <c r="G112" s="29">
        <v>8</v>
      </c>
      <c r="H112" s="28">
        <v>0</v>
      </c>
      <c r="I112" s="30">
        <f>ROUND(G112*H112,P4)</f>
        <v>0</v>
      </c>
      <c r="L112" s="31">
        <v>0</v>
      </c>
      <c r="M112" s="24">
        <f>ROUND(G112*L112,P4)</f>
        <v>0</v>
      </c>
      <c r="N112" s="25" t="s">
        <v>328</v>
      </c>
      <c r="O112" s="32">
        <f>M112*AA112</f>
        <v>0</v>
      </c>
      <c r="P112" s="1">
        <v>3</v>
      </c>
      <c r="AA112" s="1">
        <f>IF(P112=1,$O$3,IF(P112=2,$O$4,$O$5))</f>
        <v>0</v>
      </c>
    </row>
    <row r="113">
      <c r="A113" s="1" t="s">
        <v>306</v>
      </c>
      <c r="E113" s="27" t="s">
        <v>5151</v>
      </c>
    </row>
    <row r="114">
      <c r="A114" s="1" t="s">
        <v>308</v>
      </c>
      <c r="E114" s="33" t="s">
        <v>5226</v>
      </c>
    </row>
    <row r="115">
      <c r="A115" s="1" t="s">
        <v>309</v>
      </c>
      <c r="E115" s="27" t="s">
        <v>717</v>
      </c>
    </row>
    <row r="116">
      <c r="A116" s="1" t="s">
        <v>300</v>
      </c>
      <c r="B116" s="1">
        <v>26</v>
      </c>
      <c r="C116" s="26" t="s">
        <v>4998</v>
      </c>
      <c r="D116" t="s">
        <v>298</v>
      </c>
      <c r="E116" s="27" t="s">
        <v>4999</v>
      </c>
      <c r="F116" s="28" t="s">
        <v>333</v>
      </c>
      <c r="G116" s="29">
        <v>108.37</v>
      </c>
      <c r="H116" s="28">
        <v>0</v>
      </c>
      <c r="I116" s="30">
        <f>ROUND(G116*H116,P4)</f>
        <v>0</v>
      </c>
      <c r="L116" s="31">
        <v>0</v>
      </c>
      <c r="M116" s="24">
        <f>ROUND(G116*L116,P4)</f>
        <v>0</v>
      </c>
      <c r="N116" s="25" t="s">
        <v>328</v>
      </c>
      <c r="O116" s="32">
        <f>M116*AA116</f>
        <v>0</v>
      </c>
      <c r="P116" s="1">
        <v>3</v>
      </c>
      <c r="AA116" s="1">
        <f>IF(P116=1,$O$3,IF(P116=2,$O$4,$O$5))</f>
        <v>0</v>
      </c>
    </row>
    <row r="117">
      <c r="A117" s="1" t="s">
        <v>306</v>
      </c>
      <c r="E117" s="27" t="s">
        <v>5000</v>
      </c>
    </row>
    <row r="118">
      <c r="A118" s="1" t="s">
        <v>308</v>
      </c>
      <c r="E118" s="33" t="s">
        <v>5218</v>
      </c>
    </row>
    <row r="119">
      <c r="A119" s="1" t="s">
        <v>309</v>
      </c>
      <c r="E119" s="27" t="s">
        <v>717</v>
      </c>
    </row>
    <row r="120">
      <c r="A120" s="1" t="s">
        <v>300</v>
      </c>
      <c r="B120" s="1">
        <v>27</v>
      </c>
      <c r="C120" s="26" t="s">
        <v>4919</v>
      </c>
      <c r="D120" t="s">
        <v>298</v>
      </c>
      <c r="E120" s="27" t="s">
        <v>4920</v>
      </c>
      <c r="F120" s="28" t="s">
        <v>333</v>
      </c>
      <c r="G120" s="29">
        <v>131.91</v>
      </c>
      <c r="H120" s="28">
        <v>0</v>
      </c>
      <c r="I120" s="30">
        <f>ROUND(G120*H120,P4)</f>
        <v>0</v>
      </c>
      <c r="L120" s="31">
        <v>0</v>
      </c>
      <c r="M120" s="24">
        <f>ROUND(G120*L120,P4)</f>
        <v>0</v>
      </c>
      <c r="N120" s="25" t="s">
        <v>328</v>
      </c>
      <c r="O120" s="32">
        <f>M120*AA120</f>
        <v>0</v>
      </c>
      <c r="P120" s="1">
        <v>3</v>
      </c>
      <c r="AA120" s="1">
        <f>IF(P120=1,$O$3,IF(P120=2,$O$4,$O$5))</f>
        <v>0</v>
      </c>
    </row>
    <row r="121">
      <c r="A121" s="1" t="s">
        <v>306</v>
      </c>
      <c r="E121" s="27" t="s">
        <v>4921</v>
      </c>
    </row>
    <row r="122">
      <c r="A122" s="1" t="s">
        <v>308</v>
      </c>
      <c r="E122" s="33" t="s">
        <v>5227</v>
      </c>
    </row>
    <row r="123">
      <c r="A123" s="1" t="s">
        <v>309</v>
      </c>
      <c r="E123" s="27" t="s">
        <v>717</v>
      </c>
    </row>
    <row r="124">
      <c r="A124" s="1" t="s">
        <v>300</v>
      </c>
      <c r="B124" s="1">
        <v>28</v>
      </c>
      <c r="C124" s="26" t="s">
        <v>4927</v>
      </c>
      <c r="D124" t="s">
        <v>298</v>
      </c>
      <c r="E124" s="27" t="s">
        <v>4928</v>
      </c>
      <c r="F124" s="28" t="s">
        <v>333</v>
      </c>
      <c r="G124" s="29">
        <v>380.27999999999997</v>
      </c>
      <c r="H124" s="28">
        <v>0</v>
      </c>
      <c r="I124" s="30">
        <f>ROUND(G124*H124,P4)</f>
        <v>0</v>
      </c>
      <c r="L124" s="31">
        <v>0</v>
      </c>
      <c r="M124" s="24">
        <f>ROUND(G124*L124,P4)</f>
        <v>0</v>
      </c>
      <c r="N124" s="25" t="s">
        <v>328</v>
      </c>
      <c r="O124" s="32">
        <f>M124*AA124</f>
        <v>0</v>
      </c>
      <c r="P124" s="1">
        <v>3</v>
      </c>
      <c r="AA124" s="1">
        <f>IF(P124=1,$O$3,IF(P124=2,$O$4,$O$5))</f>
        <v>0</v>
      </c>
    </row>
    <row r="125" ht="89.25">
      <c r="A125" s="1" t="s">
        <v>306</v>
      </c>
      <c r="E125" s="27" t="s">
        <v>5228</v>
      </c>
    </row>
    <row r="126" ht="38.25">
      <c r="A126" s="1" t="s">
        <v>308</v>
      </c>
      <c r="E126" s="33" t="s">
        <v>5229</v>
      </c>
    </row>
    <row r="127">
      <c r="A127" s="1" t="s">
        <v>309</v>
      </c>
      <c r="E127" s="27" t="s">
        <v>717</v>
      </c>
    </row>
  </sheetData>
  <sheetProtection sheet="1" objects="1" scenarios="1" spinCount="100000" saltValue="pbvXPA9dTXIuh8y6uuOzlS5+BBziR425p6/0nuFX1cfRVCNcXkBt0I2XZOfqpskR/350C3OyFFAm30cdXMoIrQ==" hashValue="EIcG+GbDjxnc2yGs+rU4S/CofAy15mtFG3k033i2FtYunBq/fCmP+WUoE+XijOIaTVfuNp8PpORN2njMHP0w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COUNTIFS(L8:L184,"=0",A8:A184,"P")+COUNTIFS(L8:L184,"",A8:A184,"P")+SUM(Q8:Q184)</f>
        <v>0</v>
      </c>
    </row>
    <row r="8" ht="25.5">
      <c r="A8" s="1" t="s">
        <v>295</v>
      </c>
      <c r="C8" s="22" t="s">
        <v>5230</v>
      </c>
      <c r="E8" s="23" t="s">
        <v>173</v>
      </c>
      <c r="L8" s="24">
        <f>L9+L62+L75+L96+L133+L142+L179</f>
        <v>0</v>
      </c>
      <c r="M8" s="24">
        <f>M9+M62+M75+M96+M133+M142+M179</f>
        <v>0</v>
      </c>
      <c r="N8" s="25"/>
    </row>
    <row r="9">
      <c r="A9" s="1" t="s">
        <v>297</v>
      </c>
      <c r="C9" s="22" t="s">
        <v>323</v>
      </c>
      <c r="E9" s="23" t="s">
        <v>324</v>
      </c>
      <c r="L9" s="24">
        <f>SUMIFS(L10:L61,A10:A61,"P")</f>
        <v>0</v>
      </c>
      <c r="M9" s="24">
        <f>SUMIFS(M10:M61,A10:A61,"P")</f>
        <v>0</v>
      </c>
      <c r="N9" s="25"/>
    </row>
    <row r="10">
      <c r="A10" s="1" t="s">
        <v>300</v>
      </c>
      <c r="B10" s="1">
        <v>1</v>
      </c>
      <c r="C10" s="26" t="s">
        <v>5231</v>
      </c>
      <c r="D10" t="s">
        <v>298</v>
      </c>
      <c r="E10" s="27" t="s">
        <v>3320</v>
      </c>
      <c r="F10" s="28" t="s">
        <v>327</v>
      </c>
      <c r="G10" s="29">
        <v>1647.673</v>
      </c>
      <c r="H10" s="28">
        <v>0</v>
      </c>
      <c r="I10" s="30">
        <f>ROUND(G10*H10,P4)</f>
        <v>0</v>
      </c>
      <c r="L10" s="31">
        <v>0</v>
      </c>
      <c r="M10" s="24">
        <f>ROUND(G10*L10,P4)</f>
        <v>0</v>
      </c>
      <c r="N10" s="25" t="s">
        <v>2659</v>
      </c>
      <c r="O10" s="32">
        <f>M10*AA10</f>
        <v>0</v>
      </c>
      <c r="P10" s="1">
        <v>3</v>
      </c>
      <c r="AA10" s="1">
        <f>IF(P10=1,$O$3,IF(P10=2,$O$4,$O$5))</f>
        <v>0</v>
      </c>
    </row>
    <row r="11" ht="51">
      <c r="A11" s="1" t="s">
        <v>306</v>
      </c>
      <c r="E11" s="27" t="s">
        <v>5232</v>
      </c>
    </row>
    <row r="12" ht="25.5">
      <c r="A12" s="1" t="s">
        <v>308</v>
      </c>
      <c r="E12" s="33" t="s">
        <v>5233</v>
      </c>
    </row>
    <row r="13" ht="25.5">
      <c r="A13" s="1" t="s">
        <v>309</v>
      </c>
      <c r="E13" s="27" t="s">
        <v>3322</v>
      </c>
    </row>
    <row r="14">
      <c r="A14" s="1" t="s">
        <v>300</v>
      </c>
      <c r="B14" s="1">
        <v>2</v>
      </c>
      <c r="C14" s="26" t="s">
        <v>5234</v>
      </c>
      <c r="D14" t="s">
        <v>298</v>
      </c>
      <c r="E14" s="27" t="s">
        <v>3324</v>
      </c>
      <c r="F14" s="28" t="s">
        <v>327</v>
      </c>
      <c r="G14" s="29">
        <v>4100.0200000000004</v>
      </c>
      <c r="H14" s="28">
        <v>0</v>
      </c>
      <c r="I14" s="30">
        <f>ROUND(G14*H14,P4)</f>
        <v>0</v>
      </c>
      <c r="L14" s="31">
        <v>0</v>
      </c>
      <c r="M14" s="24">
        <f>ROUND(G14*L14,P4)</f>
        <v>0</v>
      </c>
      <c r="N14" s="25" t="s">
        <v>2659</v>
      </c>
      <c r="O14" s="32">
        <f>M14*AA14</f>
        <v>0</v>
      </c>
      <c r="P14" s="1">
        <v>3</v>
      </c>
      <c r="AA14" s="1">
        <f>IF(P14=1,$O$3,IF(P14=2,$O$4,$O$5))</f>
        <v>0</v>
      </c>
    </row>
    <row r="15" ht="25.5">
      <c r="A15" s="1" t="s">
        <v>306</v>
      </c>
      <c r="E15" s="27" t="s">
        <v>5235</v>
      </c>
    </row>
    <row r="16" ht="38.25">
      <c r="A16" s="1" t="s">
        <v>308</v>
      </c>
      <c r="E16" s="33" t="s">
        <v>5236</v>
      </c>
    </row>
    <row r="17" ht="369.75">
      <c r="A17" s="1" t="s">
        <v>309</v>
      </c>
      <c r="E17" s="27" t="s">
        <v>5237</v>
      </c>
    </row>
    <row r="18">
      <c r="A18" s="1" t="s">
        <v>300</v>
      </c>
      <c r="B18" s="1">
        <v>3</v>
      </c>
      <c r="C18" s="26" t="s">
        <v>5238</v>
      </c>
      <c r="D18" t="s">
        <v>298</v>
      </c>
      <c r="E18" s="27" t="s">
        <v>3328</v>
      </c>
      <c r="F18" s="28" t="s">
        <v>327</v>
      </c>
      <c r="G18" s="29">
        <v>1025.0050000000001</v>
      </c>
      <c r="H18" s="28">
        <v>0</v>
      </c>
      <c r="I18" s="30">
        <f>ROUND(G18*H18,P4)</f>
        <v>0</v>
      </c>
      <c r="L18" s="31">
        <v>0</v>
      </c>
      <c r="M18" s="24">
        <f>ROUND(G18*L18,P4)</f>
        <v>0</v>
      </c>
      <c r="N18" s="25" t="s">
        <v>2659</v>
      </c>
      <c r="O18" s="32">
        <f>M18*AA18</f>
        <v>0</v>
      </c>
      <c r="P18" s="1">
        <v>3</v>
      </c>
      <c r="AA18" s="1">
        <f>IF(P18=1,$O$3,IF(P18=2,$O$4,$O$5))</f>
        <v>0</v>
      </c>
    </row>
    <row r="19" ht="25.5">
      <c r="A19" s="1" t="s">
        <v>306</v>
      </c>
      <c r="E19" s="27" t="s">
        <v>5239</v>
      </c>
    </row>
    <row r="20" ht="38.25">
      <c r="A20" s="1" t="s">
        <v>308</v>
      </c>
      <c r="E20" s="33" t="s">
        <v>5240</v>
      </c>
    </row>
    <row r="21" ht="369.75">
      <c r="A21" s="1" t="s">
        <v>309</v>
      </c>
      <c r="E21" s="27" t="s">
        <v>5241</v>
      </c>
    </row>
    <row r="22">
      <c r="A22" s="1" t="s">
        <v>300</v>
      </c>
      <c r="B22" s="1">
        <v>4</v>
      </c>
      <c r="C22" s="26" t="s">
        <v>4170</v>
      </c>
      <c r="D22" t="s">
        <v>298</v>
      </c>
      <c r="E22" s="27" t="s">
        <v>5242</v>
      </c>
      <c r="F22" s="28" t="s">
        <v>327</v>
      </c>
      <c r="G22" s="29">
        <v>190.88999999999999</v>
      </c>
      <c r="H22" s="28">
        <v>0</v>
      </c>
      <c r="I22" s="30">
        <f>ROUND(G22*H22,P4)</f>
        <v>0</v>
      </c>
      <c r="L22" s="31">
        <v>0</v>
      </c>
      <c r="M22" s="24">
        <f>ROUND(G22*L22,P4)</f>
        <v>0</v>
      </c>
      <c r="N22" s="25" t="s">
        <v>2659</v>
      </c>
      <c r="O22" s="32">
        <f>M22*AA22</f>
        <v>0</v>
      </c>
      <c r="P22" s="1">
        <v>3</v>
      </c>
      <c r="AA22" s="1">
        <f>IF(P22=1,$O$3,IF(P22=2,$O$4,$O$5))</f>
        <v>0</v>
      </c>
    </row>
    <row r="23" ht="25.5">
      <c r="A23" s="1" t="s">
        <v>306</v>
      </c>
      <c r="E23" s="27" t="s">
        <v>5243</v>
      </c>
    </row>
    <row r="24">
      <c r="A24" s="1" t="s">
        <v>308</v>
      </c>
      <c r="E24" s="33" t="s">
        <v>5244</v>
      </c>
    </row>
    <row r="25" ht="306">
      <c r="A25" s="1" t="s">
        <v>309</v>
      </c>
      <c r="E25" s="27" t="s">
        <v>3346</v>
      </c>
    </row>
    <row r="26">
      <c r="A26" s="1" t="s">
        <v>300</v>
      </c>
      <c r="B26" s="1">
        <v>5</v>
      </c>
      <c r="C26" s="26" t="s">
        <v>759</v>
      </c>
      <c r="D26" t="s">
        <v>298</v>
      </c>
      <c r="E26" s="27" t="s">
        <v>3687</v>
      </c>
      <c r="F26" s="28" t="s">
        <v>327</v>
      </c>
      <c r="G26" s="29">
        <v>3.6000000000000001</v>
      </c>
      <c r="H26" s="28">
        <v>0</v>
      </c>
      <c r="I26" s="30">
        <f>ROUND(G26*H26,P4)</f>
        <v>0</v>
      </c>
      <c r="L26" s="31">
        <v>0</v>
      </c>
      <c r="M26" s="24">
        <f>ROUND(G26*L26,P4)</f>
        <v>0</v>
      </c>
      <c r="N26" s="25" t="s">
        <v>2659</v>
      </c>
      <c r="O26" s="32">
        <f>M26*AA26</f>
        <v>0</v>
      </c>
      <c r="P26" s="1">
        <v>3</v>
      </c>
      <c r="AA26" s="1">
        <f>IF(P26=1,$O$3,IF(P26=2,$O$4,$O$5))</f>
        <v>0</v>
      </c>
    </row>
    <row r="27">
      <c r="A27" s="1" t="s">
        <v>306</v>
      </c>
      <c r="E27" s="27" t="s">
        <v>5245</v>
      </c>
    </row>
    <row r="28">
      <c r="A28" s="1" t="s">
        <v>308</v>
      </c>
      <c r="E28" s="33" t="s">
        <v>5246</v>
      </c>
    </row>
    <row r="29" ht="318.75">
      <c r="A29" s="1" t="s">
        <v>309</v>
      </c>
      <c r="E29" s="27" t="s">
        <v>5247</v>
      </c>
    </row>
    <row r="30">
      <c r="A30" s="1" t="s">
        <v>300</v>
      </c>
      <c r="B30" s="1">
        <v>6</v>
      </c>
      <c r="C30" s="26" t="s">
        <v>5248</v>
      </c>
      <c r="D30" t="s">
        <v>298</v>
      </c>
      <c r="E30" s="27" t="s">
        <v>5249</v>
      </c>
      <c r="F30" s="28" t="s">
        <v>327</v>
      </c>
      <c r="G30" s="29">
        <v>20.789999999999999</v>
      </c>
      <c r="H30" s="28">
        <v>0</v>
      </c>
      <c r="I30" s="30">
        <f>ROUND(G30*H30,P4)</f>
        <v>0</v>
      </c>
      <c r="L30" s="31">
        <v>0</v>
      </c>
      <c r="M30" s="24">
        <f>ROUND(G30*L30,P4)</f>
        <v>0</v>
      </c>
      <c r="N30" s="25" t="s">
        <v>2659</v>
      </c>
      <c r="O30" s="32">
        <f>M30*AA30</f>
        <v>0</v>
      </c>
      <c r="P30" s="1">
        <v>3</v>
      </c>
      <c r="AA30" s="1">
        <f>IF(P30=1,$O$3,IF(P30=2,$O$4,$O$5))</f>
        <v>0</v>
      </c>
    </row>
    <row r="31" ht="25.5">
      <c r="A31" s="1" t="s">
        <v>306</v>
      </c>
      <c r="E31" s="27" t="s">
        <v>5250</v>
      </c>
    </row>
    <row r="32">
      <c r="A32" s="1" t="s">
        <v>308</v>
      </c>
      <c r="E32" s="33" t="s">
        <v>5251</v>
      </c>
    </row>
    <row r="33" ht="242.25">
      <c r="A33" s="1" t="s">
        <v>309</v>
      </c>
      <c r="E33" s="27" t="s">
        <v>5252</v>
      </c>
    </row>
    <row r="34">
      <c r="A34" s="1" t="s">
        <v>300</v>
      </c>
      <c r="B34" s="1">
        <v>7</v>
      </c>
      <c r="C34" s="26" t="s">
        <v>3953</v>
      </c>
      <c r="D34" t="s">
        <v>323</v>
      </c>
      <c r="E34" s="27" t="s">
        <v>3954</v>
      </c>
      <c r="F34" s="28" t="s">
        <v>327</v>
      </c>
      <c r="G34" s="29">
        <v>1.9950000000000001</v>
      </c>
      <c r="H34" s="28">
        <v>0</v>
      </c>
      <c r="I34" s="30">
        <f>ROUND(G34*H34,P4)</f>
        <v>0</v>
      </c>
      <c r="L34" s="31">
        <v>0</v>
      </c>
      <c r="M34" s="24">
        <f>ROUND(G34*L34,P4)</f>
        <v>0</v>
      </c>
      <c r="N34" s="25" t="s">
        <v>2659</v>
      </c>
      <c r="O34" s="32">
        <f>M34*AA34</f>
        <v>0</v>
      </c>
      <c r="P34" s="1">
        <v>3</v>
      </c>
      <c r="AA34" s="1">
        <f>IF(P34=1,$O$3,IF(P34=2,$O$4,$O$5))</f>
        <v>0</v>
      </c>
    </row>
    <row r="35">
      <c r="A35" s="1" t="s">
        <v>306</v>
      </c>
      <c r="E35" s="27" t="s">
        <v>5253</v>
      </c>
    </row>
    <row r="36">
      <c r="A36" s="1" t="s">
        <v>308</v>
      </c>
      <c r="E36" s="33" t="s">
        <v>5254</v>
      </c>
    </row>
    <row r="37" ht="293.25">
      <c r="A37" s="1" t="s">
        <v>309</v>
      </c>
      <c r="E37" s="27" t="s">
        <v>3956</v>
      </c>
    </row>
    <row r="38">
      <c r="A38" s="1" t="s">
        <v>300</v>
      </c>
      <c r="B38" s="1">
        <v>8</v>
      </c>
      <c r="C38" s="26" t="s">
        <v>3953</v>
      </c>
      <c r="D38" t="s">
        <v>336</v>
      </c>
      <c r="E38" s="27" t="s">
        <v>3954</v>
      </c>
      <c r="F38" s="28" t="s">
        <v>327</v>
      </c>
      <c r="G38" s="29">
        <v>15.539999999999999</v>
      </c>
      <c r="H38" s="28">
        <v>0</v>
      </c>
      <c r="I38" s="30">
        <f>ROUND(G38*H38,P4)</f>
        <v>0</v>
      </c>
      <c r="L38" s="31">
        <v>0</v>
      </c>
      <c r="M38" s="24">
        <f>ROUND(G38*L38,P4)</f>
        <v>0</v>
      </c>
      <c r="N38" s="25" t="s">
        <v>2659</v>
      </c>
      <c r="O38" s="32">
        <f>M38*AA38</f>
        <v>0</v>
      </c>
      <c r="P38" s="1">
        <v>3</v>
      </c>
      <c r="AA38" s="1">
        <f>IF(P38=1,$O$3,IF(P38=2,$O$4,$O$5))</f>
        <v>0</v>
      </c>
    </row>
    <row r="39">
      <c r="A39" s="1" t="s">
        <v>306</v>
      </c>
      <c r="E39" s="27" t="s">
        <v>5255</v>
      </c>
    </row>
    <row r="40">
      <c r="A40" s="1" t="s">
        <v>308</v>
      </c>
      <c r="E40" s="33" t="s">
        <v>5256</v>
      </c>
    </row>
    <row r="41" ht="293.25">
      <c r="A41" s="1" t="s">
        <v>309</v>
      </c>
      <c r="E41" s="27" t="s">
        <v>3956</v>
      </c>
    </row>
    <row r="42">
      <c r="A42" s="1" t="s">
        <v>300</v>
      </c>
      <c r="B42" s="1">
        <v>9</v>
      </c>
      <c r="C42" s="26" t="s">
        <v>3204</v>
      </c>
      <c r="D42" t="s">
        <v>298</v>
      </c>
      <c r="E42" s="27" t="s">
        <v>3553</v>
      </c>
      <c r="F42" s="28" t="s">
        <v>350</v>
      </c>
      <c r="G42" s="29">
        <v>376.875</v>
      </c>
      <c r="H42" s="28">
        <v>0</v>
      </c>
      <c r="I42" s="30">
        <f>ROUND(G42*H42,P4)</f>
        <v>0</v>
      </c>
      <c r="L42" s="31">
        <v>0</v>
      </c>
      <c r="M42" s="24">
        <f>ROUND(G42*L42,P4)</f>
        <v>0</v>
      </c>
      <c r="N42" s="25" t="s">
        <v>2659</v>
      </c>
      <c r="O42" s="32">
        <f>M42*AA42</f>
        <v>0</v>
      </c>
      <c r="P42" s="1">
        <v>3</v>
      </c>
      <c r="AA42" s="1">
        <f>IF(P42=1,$O$3,IF(P42=2,$O$4,$O$5))</f>
        <v>0</v>
      </c>
    </row>
    <row r="43" ht="25.5">
      <c r="A43" s="1" t="s">
        <v>306</v>
      </c>
      <c r="E43" s="27" t="s">
        <v>5257</v>
      </c>
    </row>
    <row r="44">
      <c r="A44" s="1" t="s">
        <v>308</v>
      </c>
      <c r="E44" s="33" t="s">
        <v>5258</v>
      </c>
    </row>
    <row r="45" ht="25.5">
      <c r="A45" s="1" t="s">
        <v>309</v>
      </c>
      <c r="E45" s="27" t="s">
        <v>3556</v>
      </c>
    </row>
    <row r="46">
      <c r="A46" s="1" t="s">
        <v>300</v>
      </c>
      <c r="B46" s="1">
        <v>10</v>
      </c>
      <c r="C46" s="26" t="s">
        <v>3290</v>
      </c>
      <c r="D46" t="s">
        <v>298</v>
      </c>
      <c r="E46" s="27" t="s">
        <v>5259</v>
      </c>
      <c r="F46" s="28" t="s">
        <v>350</v>
      </c>
      <c r="G46" s="29">
        <v>41.875</v>
      </c>
      <c r="H46" s="28">
        <v>0</v>
      </c>
      <c r="I46" s="30">
        <f>ROUND(G46*H46,P4)</f>
        <v>0</v>
      </c>
      <c r="L46" s="31">
        <v>0</v>
      </c>
      <c r="M46" s="24">
        <f>ROUND(G46*L46,P4)</f>
        <v>0</v>
      </c>
      <c r="N46" s="25" t="s">
        <v>2659</v>
      </c>
      <c r="O46" s="32">
        <f>M46*AA46</f>
        <v>0</v>
      </c>
      <c r="P46" s="1">
        <v>3</v>
      </c>
      <c r="AA46" s="1">
        <f>IF(P46=1,$O$3,IF(P46=2,$O$4,$O$5))</f>
        <v>0</v>
      </c>
    </row>
    <row r="47" ht="25.5">
      <c r="A47" s="1" t="s">
        <v>306</v>
      </c>
      <c r="E47" s="27" t="s">
        <v>5260</v>
      </c>
    </row>
    <row r="48">
      <c r="A48" s="1" t="s">
        <v>308</v>
      </c>
      <c r="E48" s="33" t="s">
        <v>5261</v>
      </c>
    </row>
    <row r="49" ht="25.5">
      <c r="A49" s="1" t="s">
        <v>309</v>
      </c>
      <c r="E49" s="27" t="s">
        <v>3556</v>
      </c>
    </row>
    <row r="50">
      <c r="A50" s="1" t="s">
        <v>300</v>
      </c>
      <c r="B50" s="1">
        <v>11</v>
      </c>
      <c r="C50" s="26" t="s">
        <v>3293</v>
      </c>
      <c r="D50" t="s">
        <v>298</v>
      </c>
      <c r="E50" s="27" t="s">
        <v>3667</v>
      </c>
      <c r="F50" s="28" t="s">
        <v>350</v>
      </c>
      <c r="G50" s="29">
        <v>807.60000000000002</v>
      </c>
      <c r="H50" s="28">
        <v>0</v>
      </c>
      <c r="I50" s="30">
        <f>ROUND(G50*H50,P4)</f>
        <v>0</v>
      </c>
      <c r="L50" s="31">
        <v>0</v>
      </c>
      <c r="M50" s="24">
        <f>ROUND(G50*L50,P4)</f>
        <v>0</v>
      </c>
      <c r="N50" s="25" t="s">
        <v>2659</v>
      </c>
      <c r="O50" s="32">
        <f>M50*AA50</f>
        <v>0</v>
      </c>
      <c r="P50" s="1">
        <v>3</v>
      </c>
      <c r="AA50" s="1">
        <f>IF(P50=1,$O$3,IF(P50=2,$O$4,$O$5))</f>
        <v>0</v>
      </c>
    </row>
    <row r="51">
      <c r="A51" s="1" t="s">
        <v>306</v>
      </c>
      <c r="E51" s="27" t="s">
        <v>5262</v>
      </c>
    </row>
    <row r="52">
      <c r="A52" s="1" t="s">
        <v>308</v>
      </c>
      <c r="E52" s="33" t="s">
        <v>5263</v>
      </c>
    </row>
    <row r="53" ht="38.25">
      <c r="A53" s="1" t="s">
        <v>309</v>
      </c>
      <c r="E53" s="27" t="s">
        <v>3669</v>
      </c>
    </row>
    <row r="54">
      <c r="A54" s="1" t="s">
        <v>300</v>
      </c>
      <c r="B54" s="1">
        <v>12</v>
      </c>
      <c r="C54" s="26" t="s">
        <v>3297</v>
      </c>
      <c r="D54" t="s">
        <v>323</v>
      </c>
      <c r="E54" s="27" t="s">
        <v>3298</v>
      </c>
      <c r="F54" s="28" t="s">
        <v>327</v>
      </c>
      <c r="G54" s="29">
        <v>1456.7829999999999</v>
      </c>
      <c r="H54" s="28">
        <v>0</v>
      </c>
      <c r="I54" s="30">
        <f>ROUND(G54*H54,P4)</f>
        <v>0</v>
      </c>
      <c r="L54" s="31">
        <v>0</v>
      </c>
      <c r="M54" s="24">
        <f>ROUND(G54*L54,P4)</f>
        <v>0</v>
      </c>
      <c r="N54" s="25" t="s">
        <v>2659</v>
      </c>
      <c r="O54" s="32">
        <f>M54*AA54</f>
        <v>0</v>
      </c>
      <c r="P54" s="1">
        <v>3</v>
      </c>
      <c r="AA54" s="1">
        <f>IF(P54=1,$O$3,IF(P54=2,$O$4,$O$5))</f>
        <v>0</v>
      </c>
    </row>
    <row r="55" ht="25.5">
      <c r="A55" s="1" t="s">
        <v>306</v>
      </c>
      <c r="E55" s="27" t="s">
        <v>5264</v>
      </c>
    </row>
    <row r="56" ht="51">
      <c r="A56" s="1" t="s">
        <v>308</v>
      </c>
      <c r="E56" s="33" t="s">
        <v>5265</v>
      </c>
    </row>
    <row r="57" ht="38.25">
      <c r="A57" s="1" t="s">
        <v>309</v>
      </c>
      <c r="E57" s="27" t="s">
        <v>3301</v>
      </c>
    </row>
    <row r="58">
      <c r="A58" s="1" t="s">
        <v>300</v>
      </c>
      <c r="B58" s="1">
        <v>13</v>
      </c>
      <c r="C58" s="26" t="s">
        <v>4063</v>
      </c>
      <c r="D58" t="s">
        <v>298</v>
      </c>
      <c r="E58" s="27" t="s">
        <v>4064</v>
      </c>
      <c r="F58" s="28" t="s">
        <v>350</v>
      </c>
      <c r="G58" s="29">
        <v>465</v>
      </c>
      <c r="H58" s="28">
        <v>0</v>
      </c>
      <c r="I58" s="30">
        <f>ROUND(G58*H58,P4)</f>
        <v>0</v>
      </c>
      <c r="L58" s="31">
        <v>0</v>
      </c>
      <c r="M58" s="24">
        <f>ROUND(G58*L58,P4)</f>
        <v>0</v>
      </c>
      <c r="N58" s="25" t="s">
        <v>2659</v>
      </c>
      <c r="O58" s="32">
        <f>M58*AA58</f>
        <v>0</v>
      </c>
      <c r="P58" s="1">
        <v>3</v>
      </c>
      <c r="AA58" s="1">
        <f>IF(P58=1,$O$3,IF(P58=2,$O$4,$O$5))</f>
        <v>0</v>
      </c>
    </row>
    <row r="59">
      <c r="A59" s="1" t="s">
        <v>306</v>
      </c>
      <c r="E59" s="27" t="s">
        <v>5266</v>
      </c>
    </row>
    <row r="60">
      <c r="A60" s="1" t="s">
        <v>308</v>
      </c>
      <c r="E60" s="33" t="s">
        <v>5267</v>
      </c>
    </row>
    <row r="61" ht="38.25">
      <c r="A61" s="1" t="s">
        <v>309</v>
      </c>
      <c r="E61" s="27" t="s">
        <v>3301</v>
      </c>
    </row>
    <row r="62">
      <c r="A62" s="1" t="s">
        <v>297</v>
      </c>
      <c r="C62" s="22" t="s">
        <v>336</v>
      </c>
      <c r="E62" s="23" t="s">
        <v>337</v>
      </c>
      <c r="L62" s="24">
        <f>SUMIFS(L63:L74,A63:A74,"P")</f>
        <v>0</v>
      </c>
      <c r="M62" s="24">
        <f>SUMIFS(M63:M74,A63:A74,"P")</f>
        <v>0</v>
      </c>
      <c r="N62" s="25"/>
    </row>
    <row r="63">
      <c r="A63" s="1" t="s">
        <v>300</v>
      </c>
      <c r="B63" s="1">
        <v>14</v>
      </c>
      <c r="C63" s="26" t="s">
        <v>3382</v>
      </c>
      <c r="D63" t="s">
        <v>298</v>
      </c>
      <c r="E63" s="27" t="s">
        <v>3596</v>
      </c>
      <c r="F63" s="28" t="s">
        <v>350</v>
      </c>
      <c r="G63" s="29">
        <v>131.75</v>
      </c>
      <c r="H63" s="28">
        <v>0</v>
      </c>
      <c r="I63" s="30">
        <f>ROUND(G63*H63,P4)</f>
        <v>0</v>
      </c>
      <c r="L63" s="31">
        <v>0</v>
      </c>
      <c r="M63" s="24">
        <f>ROUND(G63*L63,P4)</f>
        <v>0</v>
      </c>
      <c r="N63" s="25" t="s">
        <v>2659</v>
      </c>
      <c r="O63" s="32">
        <f>M63*AA63</f>
        <v>0</v>
      </c>
      <c r="P63" s="1">
        <v>3</v>
      </c>
      <c r="AA63" s="1">
        <f>IF(P63=1,$O$3,IF(P63=2,$O$4,$O$5))</f>
        <v>0</v>
      </c>
    </row>
    <row r="64">
      <c r="A64" s="1" t="s">
        <v>306</v>
      </c>
      <c r="E64" s="27" t="s">
        <v>5268</v>
      </c>
    </row>
    <row r="65">
      <c r="A65" s="1" t="s">
        <v>308</v>
      </c>
      <c r="E65" s="33" t="s">
        <v>5269</v>
      </c>
    </row>
    <row r="66" ht="25.5">
      <c r="A66" s="1" t="s">
        <v>309</v>
      </c>
      <c r="E66" s="27" t="s">
        <v>3598</v>
      </c>
    </row>
    <row r="67">
      <c r="A67" s="1" t="s">
        <v>300</v>
      </c>
      <c r="B67" s="1">
        <v>15</v>
      </c>
      <c r="C67" s="26" t="s">
        <v>3386</v>
      </c>
      <c r="D67" t="s">
        <v>298</v>
      </c>
      <c r="E67" s="27" t="s">
        <v>3387</v>
      </c>
      <c r="F67" s="28" t="s">
        <v>333</v>
      </c>
      <c r="G67" s="29">
        <v>52.700000000000003</v>
      </c>
      <c r="H67" s="28">
        <v>0</v>
      </c>
      <c r="I67" s="30">
        <f>ROUND(G67*H67,P4)</f>
        <v>0</v>
      </c>
      <c r="L67" s="31">
        <v>0</v>
      </c>
      <c r="M67" s="24">
        <f>ROUND(G67*L67,P4)</f>
        <v>0</v>
      </c>
      <c r="N67" s="25" t="s">
        <v>2659</v>
      </c>
      <c r="O67" s="32">
        <f>M67*AA67</f>
        <v>0</v>
      </c>
      <c r="P67" s="1">
        <v>3</v>
      </c>
      <c r="AA67" s="1">
        <f>IF(P67=1,$O$3,IF(P67=2,$O$4,$O$5))</f>
        <v>0</v>
      </c>
    </row>
    <row r="68">
      <c r="A68" s="1" t="s">
        <v>306</v>
      </c>
      <c r="E68" s="27" t="s">
        <v>5270</v>
      </c>
    </row>
    <row r="69">
      <c r="A69" s="1" t="s">
        <v>308</v>
      </c>
      <c r="E69" s="33" t="s">
        <v>5271</v>
      </c>
    </row>
    <row r="70" ht="165.75">
      <c r="A70" s="1" t="s">
        <v>309</v>
      </c>
      <c r="E70" s="27" t="s">
        <v>3601</v>
      </c>
    </row>
    <row r="71">
      <c r="A71" s="1" t="s">
        <v>300</v>
      </c>
      <c r="B71" s="1">
        <v>16</v>
      </c>
      <c r="C71" s="26" t="s">
        <v>1458</v>
      </c>
      <c r="D71" t="s">
        <v>298</v>
      </c>
      <c r="E71" s="27" t="s">
        <v>1459</v>
      </c>
      <c r="F71" s="28" t="s">
        <v>327</v>
      </c>
      <c r="G71" s="29">
        <v>1.6799999999999999</v>
      </c>
      <c r="H71" s="28">
        <v>0</v>
      </c>
      <c r="I71" s="30">
        <f>ROUND(G71*H71,P4)</f>
        <v>0</v>
      </c>
      <c r="L71" s="31">
        <v>0</v>
      </c>
      <c r="M71" s="24">
        <f>ROUND(G71*L71,P4)</f>
        <v>0</v>
      </c>
      <c r="N71" s="25" t="s">
        <v>2659</v>
      </c>
      <c r="O71" s="32">
        <f>M71*AA71</f>
        <v>0</v>
      </c>
      <c r="P71" s="1">
        <v>3</v>
      </c>
      <c r="AA71" s="1">
        <f>IF(P71=1,$O$3,IF(P71=2,$O$4,$O$5))</f>
        <v>0</v>
      </c>
    </row>
    <row r="72" ht="25.5">
      <c r="A72" s="1" t="s">
        <v>306</v>
      </c>
      <c r="E72" s="27" t="s">
        <v>5272</v>
      </c>
    </row>
    <row r="73">
      <c r="A73" s="1" t="s">
        <v>308</v>
      </c>
      <c r="E73" s="33" t="s">
        <v>5273</v>
      </c>
    </row>
    <row r="74" ht="357">
      <c r="A74" s="1" t="s">
        <v>309</v>
      </c>
      <c r="E74" s="27" t="s">
        <v>3703</v>
      </c>
    </row>
    <row r="75">
      <c r="A75" s="1" t="s">
        <v>297</v>
      </c>
      <c r="C75" s="22" t="s">
        <v>344</v>
      </c>
      <c r="E75" s="23" t="s">
        <v>345</v>
      </c>
      <c r="L75" s="24">
        <f>SUMIFS(L76:L95,A76:A95,"P")</f>
        <v>0</v>
      </c>
      <c r="M75" s="24">
        <f>SUMIFS(M76:M95,A76:A95,"P")</f>
        <v>0</v>
      </c>
      <c r="N75" s="25"/>
    </row>
    <row r="76">
      <c r="A76" s="1" t="s">
        <v>300</v>
      </c>
      <c r="B76" s="1">
        <v>17</v>
      </c>
      <c r="C76" s="26" t="s">
        <v>5274</v>
      </c>
      <c r="D76" t="s">
        <v>298</v>
      </c>
      <c r="E76" s="27" t="s">
        <v>5275</v>
      </c>
      <c r="F76" s="28" t="s">
        <v>327</v>
      </c>
      <c r="G76" s="29">
        <v>0.89000000000000001</v>
      </c>
      <c r="H76" s="28">
        <v>0</v>
      </c>
      <c r="I76" s="30">
        <f>ROUND(G76*H76,P4)</f>
        <v>0</v>
      </c>
      <c r="L76" s="31">
        <v>0</v>
      </c>
      <c r="M76" s="24">
        <f>ROUND(G76*L76,P4)</f>
        <v>0</v>
      </c>
      <c r="N76" s="25" t="s">
        <v>2659</v>
      </c>
      <c r="O76" s="32">
        <f>M76*AA76</f>
        <v>0</v>
      </c>
      <c r="P76" s="1">
        <v>3</v>
      </c>
      <c r="AA76" s="1">
        <f>IF(P76=1,$O$3,IF(P76=2,$O$4,$O$5))</f>
        <v>0</v>
      </c>
    </row>
    <row r="77">
      <c r="A77" s="1" t="s">
        <v>306</v>
      </c>
      <c r="E77" s="27" t="s">
        <v>5276</v>
      </c>
    </row>
    <row r="78">
      <c r="A78" s="1" t="s">
        <v>308</v>
      </c>
      <c r="E78" s="33" t="s">
        <v>5277</v>
      </c>
    </row>
    <row r="79" ht="357">
      <c r="A79" s="1" t="s">
        <v>309</v>
      </c>
      <c r="E79" s="27" t="s">
        <v>3394</v>
      </c>
    </row>
    <row r="80">
      <c r="A80" s="1" t="s">
        <v>300</v>
      </c>
      <c r="B80" s="1">
        <v>18</v>
      </c>
      <c r="C80" s="26" t="s">
        <v>3403</v>
      </c>
      <c r="D80" t="s">
        <v>298</v>
      </c>
      <c r="E80" s="27" t="s">
        <v>3404</v>
      </c>
      <c r="F80" s="28" t="s">
        <v>327</v>
      </c>
      <c r="G80" s="29">
        <v>2.9700000000000002</v>
      </c>
      <c r="H80" s="28">
        <v>0</v>
      </c>
      <c r="I80" s="30">
        <f>ROUND(G80*H80,P4)</f>
        <v>0</v>
      </c>
      <c r="L80" s="31">
        <v>0</v>
      </c>
      <c r="M80" s="24">
        <f>ROUND(G80*L80,P4)</f>
        <v>0</v>
      </c>
      <c r="N80" s="25" t="s">
        <v>2659</v>
      </c>
      <c r="O80" s="32">
        <f>M80*AA80</f>
        <v>0</v>
      </c>
      <c r="P80" s="1">
        <v>3</v>
      </c>
      <c r="AA80" s="1">
        <f>IF(P80=1,$O$3,IF(P80=2,$O$4,$O$5))</f>
        <v>0</v>
      </c>
    </row>
    <row r="81" ht="25.5">
      <c r="A81" s="1" t="s">
        <v>306</v>
      </c>
      <c r="E81" s="27" t="s">
        <v>5278</v>
      </c>
    </row>
    <row r="82">
      <c r="A82" s="1" t="s">
        <v>308</v>
      </c>
      <c r="E82" s="33" t="s">
        <v>5279</v>
      </c>
    </row>
    <row r="83" ht="38.25">
      <c r="A83" s="1" t="s">
        <v>309</v>
      </c>
      <c r="E83" s="27" t="s">
        <v>3407</v>
      </c>
    </row>
    <row r="84">
      <c r="A84" s="1" t="s">
        <v>300</v>
      </c>
      <c r="B84" s="1">
        <v>19</v>
      </c>
      <c r="C84" s="26" t="s">
        <v>5280</v>
      </c>
      <c r="D84" t="s">
        <v>298</v>
      </c>
      <c r="E84" s="27" t="s">
        <v>5281</v>
      </c>
      <c r="F84" s="28" t="s">
        <v>327</v>
      </c>
      <c r="G84" s="29">
        <v>0.57999999999999996</v>
      </c>
      <c r="H84" s="28">
        <v>0</v>
      </c>
      <c r="I84" s="30">
        <f>ROUND(G84*H84,P4)</f>
        <v>0</v>
      </c>
      <c r="L84" s="31">
        <v>0</v>
      </c>
      <c r="M84" s="24">
        <f>ROUND(G84*L84,P4)</f>
        <v>0</v>
      </c>
      <c r="N84" s="25" t="s">
        <v>2659</v>
      </c>
      <c r="O84" s="32">
        <f>M84*AA84</f>
        <v>0</v>
      </c>
      <c r="P84" s="1">
        <v>3</v>
      </c>
      <c r="AA84" s="1">
        <f>IF(P84=1,$O$3,IF(P84=2,$O$4,$O$5))</f>
        <v>0</v>
      </c>
    </row>
    <row r="85">
      <c r="A85" s="1" t="s">
        <v>306</v>
      </c>
      <c r="E85" s="27" t="s">
        <v>5282</v>
      </c>
    </row>
    <row r="86">
      <c r="A86" s="1" t="s">
        <v>308</v>
      </c>
      <c r="E86" s="33" t="s">
        <v>5283</v>
      </c>
    </row>
    <row r="87" ht="242.25">
      <c r="A87" s="1" t="s">
        <v>309</v>
      </c>
      <c r="E87" s="27" t="s">
        <v>5284</v>
      </c>
    </row>
    <row r="88">
      <c r="A88" s="1" t="s">
        <v>300</v>
      </c>
      <c r="B88" s="1">
        <v>20</v>
      </c>
      <c r="C88" s="26" t="s">
        <v>5285</v>
      </c>
      <c r="D88" t="s">
        <v>298</v>
      </c>
      <c r="E88" s="27" t="s">
        <v>5286</v>
      </c>
      <c r="F88" s="28" t="s">
        <v>327</v>
      </c>
      <c r="G88" s="29">
        <v>1.7809999999999999</v>
      </c>
      <c r="H88" s="28">
        <v>0</v>
      </c>
      <c r="I88" s="30">
        <f>ROUND(G88*H88,P4)</f>
        <v>0</v>
      </c>
      <c r="L88" s="31">
        <v>0</v>
      </c>
      <c r="M88" s="24">
        <f>ROUND(G88*L88,P4)</f>
        <v>0</v>
      </c>
      <c r="N88" s="25" t="s">
        <v>2659</v>
      </c>
      <c r="O88" s="32">
        <f>M88*AA88</f>
        <v>0</v>
      </c>
      <c r="P88" s="1">
        <v>3</v>
      </c>
      <c r="AA88" s="1">
        <f>IF(P88=1,$O$3,IF(P88=2,$O$4,$O$5))</f>
        <v>0</v>
      </c>
    </row>
    <row r="89" ht="51">
      <c r="A89" s="1" t="s">
        <v>306</v>
      </c>
      <c r="E89" s="27" t="s">
        <v>5287</v>
      </c>
    </row>
    <row r="90">
      <c r="A90" s="1" t="s">
        <v>308</v>
      </c>
      <c r="E90" s="33" t="s">
        <v>5288</v>
      </c>
    </row>
    <row r="91" ht="76.5">
      <c r="A91" s="1" t="s">
        <v>309</v>
      </c>
      <c r="E91" s="27" t="s">
        <v>5289</v>
      </c>
    </row>
    <row r="92">
      <c r="A92" s="1" t="s">
        <v>300</v>
      </c>
      <c r="B92" s="1">
        <v>21</v>
      </c>
      <c r="C92" s="26" t="s">
        <v>5290</v>
      </c>
      <c r="D92" t="s">
        <v>298</v>
      </c>
      <c r="E92" s="27" t="s">
        <v>5291</v>
      </c>
      <c r="F92" s="28" t="s">
        <v>327</v>
      </c>
      <c r="G92" s="29">
        <v>0.72999999999999998</v>
      </c>
      <c r="H92" s="28">
        <v>0</v>
      </c>
      <c r="I92" s="30">
        <f>ROUND(G92*H92,P4)</f>
        <v>0</v>
      </c>
      <c r="L92" s="31">
        <v>0</v>
      </c>
      <c r="M92" s="24">
        <f>ROUND(G92*L92,P4)</f>
        <v>0</v>
      </c>
      <c r="N92" s="25" t="s">
        <v>2659</v>
      </c>
      <c r="O92" s="32">
        <f>M92*AA92</f>
        <v>0</v>
      </c>
      <c r="P92" s="1">
        <v>3</v>
      </c>
      <c r="AA92" s="1">
        <f>IF(P92=1,$O$3,IF(P92=2,$O$4,$O$5))</f>
        <v>0</v>
      </c>
    </row>
    <row r="93" ht="38.25">
      <c r="A93" s="1" t="s">
        <v>306</v>
      </c>
      <c r="E93" s="27" t="s">
        <v>5292</v>
      </c>
    </row>
    <row r="94">
      <c r="A94" s="1" t="s">
        <v>308</v>
      </c>
      <c r="E94" s="33" t="s">
        <v>5293</v>
      </c>
    </row>
    <row r="95" ht="344.25">
      <c r="A95" s="1" t="s">
        <v>309</v>
      </c>
      <c r="E95" s="27" t="s">
        <v>5294</v>
      </c>
    </row>
    <row r="96">
      <c r="A96" s="1" t="s">
        <v>297</v>
      </c>
      <c r="C96" s="22" t="s">
        <v>654</v>
      </c>
      <c r="E96" s="23" t="s">
        <v>655</v>
      </c>
      <c r="L96" s="24">
        <f>SUMIFS(L97:L132,A97:A132,"P")</f>
        <v>0</v>
      </c>
      <c r="M96" s="24">
        <f>SUMIFS(M97:M132,A97:A132,"P")</f>
        <v>0</v>
      </c>
      <c r="N96" s="25"/>
    </row>
    <row r="97">
      <c r="A97" s="1" t="s">
        <v>300</v>
      </c>
      <c r="B97" s="1">
        <v>22</v>
      </c>
      <c r="C97" s="26" t="s">
        <v>4085</v>
      </c>
      <c r="D97" t="s">
        <v>298</v>
      </c>
      <c r="E97" s="27" t="s">
        <v>4086</v>
      </c>
      <c r="F97" s="28" t="s">
        <v>350</v>
      </c>
      <c r="G97" s="29">
        <v>2816</v>
      </c>
      <c r="H97" s="28">
        <v>0</v>
      </c>
      <c r="I97" s="30">
        <f>ROUND(G97*H97,P4)</f>
        <v>0</v>
      </c>
      <c r="L97" s="31">
        <v>0</v>
      </c>
      <c r="M97" s="24">
        <f>ROUND(G97*L97,P4)</f>
        <v>0</v>
      </c>
      <c r="N97" s="25" t="s">
        <v>2659</v>
      </c>
      <c r="O97" s="32">
        <f>M97*AA97</f>
        <v>0</v>
      </c>
      <c r="P97" s="1">
        <v>3</v>
      </c>
      <c r="AA97" s="1">
        <f>IF(P97=1,$O$3,IF(P97=2,$O$4,$O$5))</f>
        <v>0</v>
      </c>
    </row>
    <row r="98">
      <c r="A98" s="1" t="s">
        <v>306</v>
      </c>
      <c r="E98" s="27" t="s">
        <v>5295</v>
      </c>
    </row>
    <row r="99">
      <c r="A99" s="1" t="s">
        <v>308</v>
      </c>
      <c r="E99" s="33" t="s">
        <v>5296</v>
      </c>
    </row>
    <row r="100" ht="51">
      <c r="A100" s="1" t="s">
        <v>309</v>
      </c>
      <c r="E100" s="27" t="s">
        <v>3761</v>
      </c>
    </row>
    <row r="101">
      <c r="A101" s="1" t="s">
        <v>300</v>
      </c>
      <c r="B101" s="1">
        <v>23</v>
      </c>
      <c r="C101" s="26" t="s">
        <v>3762</v>
      </c>
      <c r="D101" t="s">
        <v>298</v>
      </c>
      <c r="E101" s="27" t="s">
        <v>3763</v>
      </c>
      <c r="F101" s="28" t="s">
        <v>350</v>
      </c>
      <c r="G101" s="29">
        <v>3072</v>
      </c>
      <c r="H101" s="28">
        <v>0</v>
      </c>
      <c r="I101" s="30">
        <f>ROUND(G101*H101,P4)</f>
        <v>0</v>
      </c>
      <c r="L101" s="31">
        <v>0</v>
      </c>
      <c r="M101" s="24">
        <f>ROUND(G101*L101,P4)</f>
        <v>0</v>
      </c>
      <c r="N101" s="25" t="s">
        <v>2659</v>
      </c>
      <c r="O101" s="32">
        <f>M101*AA101</f>
        <v>0</v>
      </c>
      <c r="P101" s="1">
        <v>3</v>
      </c>
      <c r="AA101" s="1">
        <f>IF(P101=1,$O$3,IF(P101=2,$O$4,$O$5))</f>
        <v>0</v>
      </c>
    </row>
    <row r="102">
      <c r="A102" s="1" t="s">
        <v>306</v>
      </c>
      <c r="E102" s="27" t="s">
        <v>5297</v>
      </c>
    </row>
    <row r="103">
      <c r="A103" s="1" t="s">
        <v>308</v>
      </c>
      <c r="E103" s="33" t="s">
        <v>5298</v>
      </c>
    </row>
    <row r="104" ht="51">
      <c r="A104" s="1" t="s">
        <v>309</v>
      </c>
      <c r="E104" s="27" t="s">
        <v>3761</v>
      </c>
    </row>
    <row r="105">
      <c r="A105" s="1" t="s">
        <v>300</v>
      </c>
      <c r="B105" s="1">
        <v>24</v>
      </c>
      <c r="C105" s="26" t="s">
        <v>3766</v>
      </c>
      <c r="D105" t="s">
        <v>298</v>
      </c>
      <c r="E105" s="27" t="s">
        <v>3767</v>
      </c>
      <c r="F105" s="28" t="s">
        <v>350</v>
      </c>
      <c r="G105" s="29">
        <v>21.353000000000002</v>
      </c>
      <c r="H105" s="28">
        <v>0</v>
      </c>
      <c r="I105" s="30">
        <f>ROUND(G105*H105,P4)</f>
        <v>0</v>
      </c>
      <c r="L105" s="31">
        <v>0</v>
      </c>
      <c r="M105" s="24">
        <f>ROUND(G105*L105,P4)</f>
        <v>0</v>
      </c>
      <c r="N105" s="25" t="s">
        <v>2659</v>
      </c>
      <c r="O105" s="32">
        <f>M105*AA105</f>
        <v>0</v>
      </c>
      <c r="P105" s="1">
        <v>3</v>
      </c>
      <c r="AA105" s="1">
        <f>IF(P105=1,$O$3,IF(P105=2,$O$4,$O$5))</f>
        <v>0</v>
      </c>
    </row>
    <row r="106" ht="25.5">
      <c r="A106" s="1" t="s">
        <v>306</v>
      </c>
      <c r="E106" s="27" t="s">
        <v>5299</v>
      </c>
    </row>
    <row r="107">
      <c r="A107" s="1" t="s">
        <v>308</v>
      </c>
      <c r="E107" s="33" t="s">
        <v>5300</v>
      </c>
    </row>
    <row r="108" ht="38.25">
      <c r="A108" s="1" t="s">
        <v>309</v>
      </c>
      <c r="E108" s="27" t="s">
        <v>3769</v>
      </c>
    </row>
    <row r="109">
      <c r="A109" s="1" t="s">
        <v>300</v>
      </c>
      <c r="B109" s="1">
        <v>25</v>
      </c>
      <c r="C109" s="26" t="s">
        <v>4098</v>
      </c>
      <c r="D109" t="s">
        <v>298</v>
      </c>
      <c r="E109" s="27" t="s">
        <v>4099</v>
      </c>
      <c r="F109" s="28" t="s">
        <v>350</v>
      </c>
      <c r="G109" s="29">
        <v>2816</v>
      </c>
      <c r="H109" s="28">
        <v>0</v>
      </c>
      <c r="I109" s="30">
        <f>ROUND(G109*H109,P4)</f>
        <v>0</v>
      </c>
      <c r="L109" s="31">
        <v>0</v>
      </c>
      <c r="M109" s="24">
        <f>ROUND(G109*L109,P4)</f>
        <v>0</v>
      </c>
      <c r="N109" s="25" t="s">
        <v>2659</v>
      </c>
      <c r="O109" s="32">
        <f>M109*AA109</f>
        <v>0</v>
      </c>
      <c r="P109" s="1">
        <v>3</v>
      </c>
      <c r="AA109" s="1">
        <f>IF(P109=1,$O$3,IF(P109=2,$O$4,$O$5))</f>
        <v>0</v>
      </c>
    </row>
    <row r="110">
      <c r="A110" s="1" t="s">
        <v>306</v>
      </c>
      <c r="E110" s="27" t="s">
        <v>5301</v>
      </c>
    </row>
    <row r="111">
      <c r="A111" s="1" t="s">
        <v>308</v>
      </c>
      <c r="E111" s="33" t="s">
        <v>5296</v>
      </c>
    </row>
    <row r="112" ht="51">
      <c r="A112" s="1" t="s">
        <v>309</v>
      </c>
      <c r="E112" s="27" t="s">
        <v>4101</v>
      </c>
    </row>
    <row r="113">
      <c r="A113" s="1" t="s">
        <v>300</v>
      </c>
      <c r="B113" s="1">
        <v>26</v>
      </c>
      <c r="C113" s="26" t="s">
        <v>5302</v>
      </c>
      <c r="D113" t="s">
        <v>298</v>
      </c>
      <c r="E113" s="27" t="s">
        <v>5303</v>
      </c>
      <c r="F113" s="28" t="s">
        <v>350</v>
      </c>
      <c r="G113" s="29">
        <v>5273.6000000000004</v>
      </c>
      <c r="H113" s="28">
        <v>0</v>
      </c>
      <c r="I113" s="30">
        <f>ROUND(G113*H113,P4)</f>
        <v>0</v>
      </c>
      <c r="L113" s="31">
        <v>0</v>
      </c>
      <c r="M113" s="24">
        <f>ROUND(G113*L113,P4)</f>
        <v>0</v>
      </c>
      <c r="N113" s="25" t="s">
        <v>2659</v>
      </c>
      <c r="O113" s="32">
        <f>M113*AA113</f>
        <v>0</v>
      </c>
      <c r="P113" s="1">
        <v>3</v>
      </c>
      <c r="AA113" s="1">
        <f>IF(P113=1,$O$3,IF(P113=2,$O$4,$O$5))</f>
        <v>0</v>
      </c>
    </row>
    <row r="114" ht="25.5">
      <c r="A114" s="1" t="s">
        <v>306</v>
      </c>
      <c r="E114" s="27" t="s">
        <v>5304</v>
      </c>
    </row>
    <row r="115">
      <c r="A115" s="1" t="s">
        <v>308</v>
      </c>
      <c r="E115" s="33" t="s">
        <v>5305</v>
      </c>
    </row>
    <row r="116" ht="51">
      <c r="A116" s="1" t="s">
        <v>309</v>
      </c>
      <c r="E116" s="27" t="s">
        <v>4101</v>
      </c>
    </row>
    <row r="117">
      <c r="A117" s="1" t="s">
        <v>300</v>
      </c>
      <c r="B117" s="1">
        <v>27</v>
      </c>
      <c r="C117" s="26" t="s">
        <v>5306</v>
      </c>
      <c r="D117" t="s">
        <v>298</v>
      </c>
      <c r="E117" s="27" t="s">
        <v>5307</v>
      </c>
      <c r="F117" s="28" t="s">
        <v>350</v>
      </c>
      <c r="G117" s="29">
        <v>2560</v>
      </c>
      <c r="H117" s="28">
        <v>0</v>
      </c>
      <c r="I117" s="30">
        <f>ROUND(G117*H117,P4)</f>
        <v>0</v>
      </c>
      <c r="L117" s="31">
        <v>0</v>
      </c>
      <c r="M117" s="24">
        <f>ROUND(G117*L117,P4)</f>
        <v>0</v>
      </c>
      <c r="N117" s="25" t="s">
        <v>2659</v>
      </c>
      <c r="O117" s="32">
        <f>M117*AA117</f>
        <v>0</v>
      </c>
      <c r="P117" s="1">
        <v>3</v>
      </c>
      <c r="AA117" s="1">
        <f>IF(P117=1,$O$3,IF(P117=2,$O$4,$O$5))</f>
        <v>0</v>
      </c>
    </row>
    <row r="118" ht="25.5">
      <c r="A118" s="1" t="s">
        <v>306</v>
      </c>
      <c r="E118" s="27" t="s">
        <v>5308</v>
      </c>
    </row>
    <row r="119">
      <c r="A119" s="1" t="s">
        <v>308</v>
      </c>
      <c r="E119" s="33" t="s">
        <v>5309</v>
      </c>
    </row>
    <row r="120" ht="140.25">
      <c r="A120" s="1" t="s">
        <v>309</v>
      </c>
      <c r="E120" s="27" t="s">
        <v>4108</v>
      </c>
    </row>
    <row r="121">
      <c r="A121" s="1" t="s">
        <v>300</v>
      </c>
      <c r="B121" s="1">
        <v>28</v>
      </c>
      <c r="C121" s="26" t="s">
        <v>5310</v>
      </c>
      <c r="D121" t="s">
        <v>298</v>
      </c>
      <c r="E121" s="27" t="s">
        <v>5311</v>
      </c>
      <c r="F121" s="28" t="s">
        <v>327</v>
      </c>
      <c r="G121" s="29">
        <v>0</v>
      </c>
      <c r="H121" s="28">
        <v>0</v>
      </c>
      <c r="I121" s="30">
        <f>ROUND(G121*H121,P4)</f>
        <v>0</v>
      </c>
      <c r="L121" s="31">
        <v>0</v>
      </c>
      <c r="M121" s="24">
        <f>ROUND(G121*L121,P4)</f>
        <v>0</v>
      </c>
      <c r="N121" s="25" t="s">
        <v>2659</v>
      </c>
      <c r="O121" s="32">
        <f>M121*AA121</f>
        <v>0</v>
      </c>
      <c r="P121" s="1">
        <v>3</v>
      </c>
      <c r="AA121" s="1">
        <f>IF(P121=1,$O$3,IF(P121=2,$O$4,$O$5))</f>
        <v>0</v>
      </c>
    </row>
    <row r="122" ht="25.5">
      <c r="A122" s="1" t="s">
        <v>306</v>
      </c>
      <c r="E122" s="27" t="s">
        <v>5312</v>
      </c>
    </row>
    <row r="123">
      <c r="A123" s="1" t="s">
        <v>308</v>
      </c>
      <c r="E123" s="33" t="s">
        <v>5313</v>
      </c>
    </row>
    <row r="124" ht="140.25">
      <c r="A124" s="1" t="s">
        <v>309</v>
      </c>
      <c r="E124" s="27" t="s">
        <v>4108</v>
      </c>
    </row>
    <row r="125">
      <c r="A125" s="1" t="s">
        <v>300</v>
      </c>
      <c r="B125" s="1">
        <v>42</v>
      </c>
      <c r="C125" s="26" t="s">
        <v>4112</v>
      </c>
      <c r="D125" t="s">
        <v>298</v>
      </c>
      <c r="E125" s="27" t="s">
        <v>4113</v>
      </c>
      <c r="F125" s="28" t="s">
        <v>350</v>
      </c>
      <c r="G125" s="29">
        <v>2611.1999999999998</v>
      </c>
      <c r="H125" s="28">
        <v>0</v>
      </c>
      <c r="I125" s="30">
        <f>ROUND(G125*H125,P4)</f>
        <v>0</v>
      </c>
      <c r="L125" s="31">
        <v>0</v>
      </c>
      <c r="M125" s="24">
        <f>ROUND(G125*L125,P4)</f>
        <v>0</v>
      </c>
      <c r="N125" s="25" t="s">
        <v>2659</v>
      </c>
      <c r="O125" s="32">
        <f>M125*AA125</f>
        <v>0</v>
      </c>
      <c r="P125" s="1">
        <v>3</v>
      </c>
      <c r="AA125" s="1">
        <f>IF(P125=1,$O$3,IF(P125=2,$O$4,$O$5))</f>
        <v>0</v>
      </c>
    </row>
    <row r="126" ht="25.5">
      <c r="A126" s="1" t="s">
        <v>306</v>
      </c>
      <c r="E126" s="27" t="s">
        <v>5312</v>
      </c>
    </row>
    <row r="127">
      <c r="A127" s="1" t="s">
        <v>308</v>
      </c>
      <c r="E127" s="33" t="s">
        <v>5313</v>
      </c>
    </row>
    <row r="128" ht="140.25">
      <c r="A128" s="1" t="s">
        <v>309</v>
      </c>
      <c r="E128" s="27" t="s">
        <v>5314</v>
      </c>
    </row>
    <row r="129">
      <c r="A129" s="1" t="s">
        <v>300</v>
      </c>
      <c r="B129" s="1">
        <v>29</v>
      </c>
      <c r="C129" s="26" t="s">
        <v>4115</v>
      </c>
      <c r="D129" t="s">
        <v>298</v>
      </c>
      <c r="E129" s="27" t="s">
        <v>4116</v>
      </c>
      <c r="F129" s="28" t="s">
        <v>350</v>
      </c>
      <c r="G129" s="29">
        <v>2662.4000000000001</v>
      </c>
      <c r="H129" s="28">
        <v>0</v>
      </c>
      <c r="I129" s="30">
        <f>ROUND(G129*H129,P4)</f>
        <v>0</v>
      </c>
      <c r="L129" s="31">
        <v>0</v>
      </c>
      <c r="M129" s="24">
        <f>ROUND(G129*L129,P4)</f>
        <v>0</v>
      </c>
      <c r="N129" s="25" t="s">
        <v>2659</v>
      </c>
      <c r="O129" s="32">
        <f>M129*AA129</f>
        <v>0</v>
      </c>
      <c r="P129" s="1">
        <v>3</v>
      </c>
      <c r="AA129" s="1">
        <f>IF(P129=1,$O$3,IF(P129=2,$O$4,$O$5))</f>
        <v>0</v>
      </c>
    </row>
    <row r="130" ht="25.5">
      <c r="A130" s="1" t="s">
        <v>306</v>
      </c>
      <c r="E130" s="27" t="s">
        <v>5315</v>
      </c>
    </row>
    <row r="131">
      <c r="A131" s="1" t="s">
        <v>308</v>
      </c>
      <c r="E131" s="33" t="s">
        <v>5316</v>
      </c>
    </row>
    <row r="132" ht="140.25">
      <c r="A132" s="1" t="s">
        <v>309</v>
      </c>
      <c r="E132" s="27" t="s">
        <v>4108</v>
      </c>
    </row>
    <row r="133">
      <c r="A133" s="1" t="s">
        <v>297</v>
      </c>
      <c r="C133" s="22" t="s">
        <v>639</v>
      </c>
      <c r="E133" s="23" t="s">
        <v>640</v>
      </c>
      <c r="L133" s="24">
        <f>SUMIFS(L134:L141,A134:A141,"P")</f>
        <v>0</v>
      </c>
      <c r="M133" s="24">
        <f>SUMIFS(M134:M141,A134:A141,"P")</f>
        <v>0</v>
      </c>
      <c r="N133" s="25"/>
    </row>
    <row r="134">
      <c r="A134" s="1" t="s">
        <v>300</v>
      </c>
      <c r="B134" s="1">
        <v>30</v>
      </c>
      <c r="C134" s="26" t="s">
        <v>5317</v>
      </c>
      <c r="D134" t="s">
        <v>298</v>
      </c>
      <c r="E134" s="27" t="s">
        <v>5318</v>
      </c>
      <c r="F134" s="28" t="s">
        <v>359</v>
      </c>
      <c r="G134" s="29">
        <v>1</v>
      </c>
      <c r="H134" s="28">
        <v>0</v>
      </c>
      <c r="I134" s="30">
        <f>ROUND(G134*H134,P4)</f>
        <v>0</v>
      </c>
      <c r="L134" s="31">
        <v>0</v>
      </c>
      <c r="M134" s="24">
        <f>ROUND(G134*L134,P4)</f>
        <v>0</v>
      </c>
      <c r="N134" s="25" t="s">
        <v>2659</v>
      </c>
      <c r="O134" s="32">
        <f>M134*AA134</f>
        <v>0</v>
      </c>
      <c r="P134" s="1">
        <v>3</v>
      </c>
      <c r="AA134" s="1">
        <f>IF(P134=1,$O$3,IF(P134=2,$O$4,$O$5))</f>
        <v>0</v>
      </c>
    </row>
    <row r="135">
      <c r="A135" s="1" t="s">
        <v>306</v>
      </c>
      <c r="E135" s="27" t="s">
        <v>329</v>
      </c>
    </row>
    <row r="136">
      <c r="A136" s="1" t="s">
        <v>308</v>
      </c>
      <c r="E136" s="33" t="s">
        <v>4183</v>
      </c>
    </row>
    <row r="137" ht="76.5">
      <c r="A137" s="1" t="s">
        <v>309</v>
      </c>
      <c r="E137" s="27" t="s">
        <v>5319</v>
      </c>
    </row>
    <row r="138">
      <c r="A138" s="1" t="s">
        <v>300</v>
      </c>
      <c r="B138" s="1">
        <v>31</v>
      </c>
      <c r="C138" s="26" t="s">
        <v>4012</v>
      </c>
      <c r="D138" t="s">
        <v>298</v>
      </c>
      <c r="E138" s="27" t="s">
        <v>4013</v>
      </c>
      <c r="F138" s="28" t="s">
        <v>327</v>
      </c>
      <c r="G138" s="29">
        <v>13.057</v>
      </c>
      <c r="H138" s="28">
        <v>0</v>
      </c>
      <c r="I138" s="30">
        <f>ROUND(G138*H138,P4)</f>
        <v>0</v>
      </c>
      <c r="L138" s="31">
        <v>0</v>
      </c>
      <c r="M138" s="24">
        <f>ROUND(G138*L138,P4)</f>
        <v>0</v>
      </c>
      <c r="N138" s="25" t="s">
        <v>2659</v>
      </c>
      <c r="O138" s="32">
        <f>M138*AA138</f>
        <v>0</v>
      </c>
      <c r="P138" s="1">
        <v>3</v>
      </c>
      <c r="AA138" s="1">
        <f>IF(P138=1,$O$3,IF(P138=2,$O$4,$O$5))</f>
        <v>0</v>
      </c>
    </row>
    <row r="139" ht="25.5">
      <c r="A139" s="1" t="s">
        <v>306</v>
      </c>
      <c r="E139" s="27" t="s">
        <v>5320</v>
      </c>
    </row>
    <row r="140">
      <c r="A140" s="1" t="s">
        <v>308</v>
      </c>
      <c r="E140" s="33" t="s">
        <v>5321</v>
      </c>
    </row>
    <row r="141" ht="357">
      <c r="A141" s="1" t="s">
        <v>309</v>
      </c>
      <c r="E141" s="27" t="s">
        <v>3394</v>
      </c>
    </row>
    <row r="142">
      <c r="A142" s="1" t="s">
        <v>297</v>
      </c>
      <c r="C142" s="22" t="s">
        <v>643</v>
      </c>
      <c r="E142" s="23" t="s">
        <v>3134</v>
      </c>
      <c r="L142" s="24">
        <f>SUMIFS(L143:L178,A143:A178,"P")</f>
        <v>0</v>
      </c>
      <c r="M142" s="24">
        <f>SUMIFS(M143:M178,A143:A178,"P")</f>
        <v>0</v>
      </c>
      <c r="N142" s="25"/>
    </row>
    <row r="143" ht="25.5">
      <c r="A143" s="1" t="s">
        <v>300</v>
      </c>
      <c r="B143" s="1">
        <v>32</v>
      </c>
      <c r="C143" s="26" t="s">
        <v>5322</v>
      </c>
      <c r="D143" t="s">
        <v>298</v>
      </c>
      <c r="E143" s="27" t="s">
        <v>5323</v>
      </c>
      <c r="F143" s="28" t="s">
        <v>359</v>
      </c>
      <c r="G143" s="29">
        <v>1</v>
      </c>
      <c r="H143" s="28">
        <v>0</v>
      </c>
      <c r="I143" s="30">
        <f>ROUND(G143*H143,P4)</f>
        <v>0</v>
      </c>
      <c r="L143" s="31">
        <v>0</v>
      </c>
      <c r="M143" s="24">
        <f>ROUND(G143*L143,P4)</f>
        <v>0</v>
      </c>
      <c r="N143" s="25" t="s">
        <v>2659</v>
      </c>
      <c r="O143" s="32">
        <f>M143*AA143</f>
        <v>0</v>
      </c>
      <c r="P143" s="1">
        <v>3</v>
      </c>
      <c r="AA143" s="1">
        <f>IF(P143=1,$O$3,IF(P143=2,$O$4,$O$5))</f>
        <v>0</v>
      </c>
    </row>
    <row r="144">
      <c r="A144" s="1" t="s">
        <v>306</v>
      </c>
      <c r="E144" s="27" t="s">
        <v>5324</v>
      </c>
    </row>
    <row r="145">
      <c r="A145" s="1" t="s">
        <v>308</v>
      </c>
      <c r="E145" s="33" t="s">
        <v>4183</v>
      </c>
    </row>
    <row r="146" ht="25.5">
      <c r="A146" s="1" t="s">
        <v>309</v>
      </c>
      <c r="E146" s="27" t="s">
        <v>5325</v>
      </c>
    </row>
    <row r="147">
      <c r="A147" s="1" t="s">
        <v>300</v>
      </c>
      <c r="B147" s="1">
        <v>33</v>
      </c>
      <c r="C147" s="26" t="s">
        <v>4127</v>
      </c>
      <c r="D147" t="s">
        <v>298</v>
      </c>
      <c r="E147" s="27" t="s">
        <v>4128</v>
      </c>
      <c r="F147" s="28" t="s">
        <v>350</v>
      </c>
      <c r="G147" s="29">
        <v>40</v>
      </c>
      <c r="H147" s="28">
        <v>0</v>
      </c>
      <c r="I147" s="30">
        <f>ROUND(G147*H147,P4)</f>
        <v>0</v>
      </c>
      <c r="L147" s="31">
        <v>0</v>
      </c>
      <c r="M147" s="24">
        <f>ROUND(G147*L147,P4)</f>
        <v>0</v>
      </c>
      <c r="N147" s="25" t="s">
        <v>2659</v>
      </c>
      <c r="O147" s="32">
        <f>M147*AA147</f>
        <v>0</v>
      </c>
      <c r="P147" s="1">
        <v>3</v>
      </c>
      <c r="AA147" s="1">
        <f>IF(P147=1,$O$3,IF(P147=2,$O$4,$O$5))</f>
        <v>0</v>
      </c>
    </row>
    <row r="148" ht="25.5">
      <c r="A148" s="1" t="s">
        <v>306</v>
      </c>
      <c r="E148" s="27" t="s">
        <v>5326</v>
      </c>
    </row>
    <row r="149">
      <c r="A149" s="1" t="s">
        <v>308</v>
      </c>
      <c r="E149" s="33" t="s">
        <v>5327</v>
      </c>
    </row>
    <row r="150" ht="38.25">
      <c r="A150" s="1" t="s">
        <v>309</v>
      </c>
      <c r="E150" s="27" t="s">
        <v>4130</v>
      </c>
    </row>
    <row r="151">
      <c r="A151" s="1" t="s">
        <v>300</v>
      </c>
      <c r="B151" s="1">
        <v>34</v>
      </c>
      <c r="C151" s="26" t="s">
        <v>4134</v>
      </c>
      <c r="D151" t="s">
        <v>298</v>
      </c>
      <c r="E151" s="27" t="s">
        <v>4135</v>
      </c>
      <c r="F151" s="28" t="s">
        <v>333</v>
      </c>
      <c r="G151" s="29">
        <v>133.5</v>
      </c>
      <c r="H151" s="28">
        <v>0</v>
      </c>
      <c r="I151" s="30">
        <f>ROUND(G151*H151,P4)</f>
        <v>0</v>
      </c>
      <c r="L151" s="31">
        <v>0</v>
      </c>
      <c r="M151" s="24">
        <f>ROUND(G151*L151,P4)</f>
        <v>0</v>
      </c>
      <c r="N151" s="25" t="s">
        <v>2659</v>
      </c>
      <c r="O151" s="32">
        <f>M151*AA151</f>
        <v>0</v>
      </c>
      <c r="P151" s="1">
        <v>3</v>
      </c>
      <c r="AA151" s="1">
        <f>IF(P151=1,$O$3,IF(P151=2,$O$4,$O$5))</f>
        <v>0</v>
      </c>
    </row>
    <row r="152">
      <c r="A152" s="1" t="s">
        <v>306</v>
      </c>
      <c r="E152" s="27" t="s">
        <v>5328</v>
      </c>
    </row>
    <row r="153">
      <c r="A153" s="1" t="s">
        <v>308</v>
      </c>
      <c r="E153" s="33" t="s">
        <v>5329</v>
      </c>
    </row>
    <row r="154" ht="51">
      <c r="A154" s="1" t="s">
        <v>309</v>
      </c>
      <c r="E154" s="27" t="s">
        <v>3828</v>
      </c>
    </row>
    <row r="155">
      <c r="A155" s="1" t="s">
        <v>300</v>
      </c>
      <c r="B155" s="1">
        <v>35</v>
      </c>
      <c r="C155" s="26" t="s">
        <v>5330</v>
      </c>
      <c r="D155" t="s">
        <v>298</v>
      </c>
      <c r="E155" s="27" t="s">
        <v>5331</v>
      </c>
      <c r="F155" s="28" t="s">
        <v>333</v>
      </c>
      <c r="G155" s="29">
        <v>5</v>
      </c>
      <c r="H155" s="28">
        <v>0</v>
      </c>
      <c r="I155" s="30">
        <f>ROUND(G155*H155,P4)</f>
        <v>0</v>
      </c>
      <c r="L155" s="31">
        <v>0</v>
      </c>
      <c r="M155" s="24">
        <f>ROUND(G155*L155,P4)</f>
        <v>0</v>
      </c>
      <c r="N155" s="25" t="s">
        <v>2659</v>
      </c>
      <c r="O155" s="32">
        <f>M155*AA155</f>
        <v>0</v>
      </c>
      <c r="P155" s="1">
        <v>3</v>
      </c>
      <c r="AA155" s="1">
        <f>IF(P155=1,$O$3,IF(P155=2,$O$4,$O$5))</f>
        <v>0</v>
      </c>
    </row>
    <row r="156" ht="38.25">
      <c r="A156" s="1" t="s">
        <v>306</v>
      </c>
      <c r="E156" s="27" t="s">
        <v>5332</v>
      </c>
    </row>
    <row r="157">
      <c r="A157" s="1" t="s">
        <v>308</v>
      </c>
      <c r="E157" s="33" t="s">
        <v>5333</v>
      </c>
    </row>
    <row r="158" ht="63.75">
      <c r="A158" s="1" t="s">
        <v>309</v>
      </c>
      <c r="E158" s="27" t="s">
        <v>5334</v>
      </c>
    </row>
    <row r="159">
      <c r="A159" s="1" t="s">
        <v>300</v>
      </c>
      <c r="B159" s="1">
        <v>36</v>
      </c>
      <c r="C159" s="26" t="s">
        <v>5335</v>
      </c>
      <c r="D159" t="s">
        <v>298</v>
      </c>
      <c r="E159" s="27" t="s">
        <v>5336</v>
      </c>
      <c r="F159" s="28" t="s">
        <v>333</v>
      </c>
      <c r="G159" s="29">
        <v>13.390000000000001</v>
      </c>
      <c r="H159" s="28">
        <v>0</v>
      </c>
      <c r="I159" s="30">
        <f>ROUND(G159*H159,P4)</f>
        <v>0</v>
      </c>
      <c r="L159" s="31">
        <v>0</v>
      </c>
      <c r="M159" s="24">
        <f>ROUND(G159*L159,P4)</f>
        <v>0</v>
      </c>
      <c r="N159" s="25" t="s">
        <v>2659</v>
      </c>
      <c r="O159" s="32">
        <f>M159*AA159</f>
        <v>0</v>
      </c>
      <c r="P159" s="1">
        <v>3</v>
      </c>
      <c r="AA159" s="1">
        <f>IF(P159=1,$O$3,IF(P159=2,$O$4,$O$5))</f>
        <v>0</v>
      </c>
    </row>
    <row r="160">
      <c r="A160" s="1" t="s">
        <v>306</v>
      </c>
      <c r="E160" s="27" t="s">
        <v>5337</v>
      </c>
    </row>
    <row r="161">
      <c r="A161" s="1" t="s">
        <v>308</v>
      </c>
      <c r="E161" s="33" t="s">
        <v>5338</v>
      </c>
    </row>
    <row r="162" ht="63.75">
      <c r="A162" s="1" t="s">
        <v>309</v>
      </c>
      <c r="E162" s="27" t="s">
        <v>5334</v>
      </c>
    </row>
    <row r="163">
      <c r="A163" s="1" t="s">
        <v>300</v>
      </c>
      <c r="B163" s="1">
        <v>37</v>
      </c>
      <c r="C163" s="26" t="s">
        <v>5339</v>
      </c>
      <c r="D163" t="s">
        <v>298</v>
      </c>
      <c r="E163" s="27" t="s">
        <v>5340</v>
      </c>
      <c r="F163" s="28" t="s">
        <v>333</v>
      </c>
      <c r="G163" s="29">
        <v>75</v>
      </c>
      <c r="H163" s="28">
        <v>0</v>
      </c>
      <c r="I163" s="30">
        <f>ROUND(G163*H163,P4)</f>
        <v>0</v>
      </c>
      <c r="L163" s="31">
        <v>0</v>
      </c>
      <c r="M163" s="24">
        <f>ROUND(G163*L163,P4)</f>
        <v>0</v>
      </c>
      <c r="N163" s="25" t="s">
        <v>2659</v>
      </c>
      <c r="O163" s="32">
        <f>M163*AA163</f>
        <v>0</v>
      </c>
      <c r="P163" s="1">
        <v>3</v>
      </c>
      <c r="AA163" s="1">
        <f>IF(P163=1,$O$3,IF(P163=2,$O$4,$O$5))</f>
        <v>0</v>
      </c>
    </row>
    <row r="164" ht="38.25">
      <c r="A164" s="1" t="s">
        <v>306</v>
      </c>
      <c r="E164" s="27" t="s">
        <v>5341</v>
      </c>
    </row>
    <row r="165">
      <c r="A165" s="1" t="s">
        <v>308</v>
      </c>
      <c r="E165" s="33" t="s">
        <v>5342</v>
      </c>
    </row>
    <row r="166">
      <c r="A166" s="1" t="s">
        <v>309</v>
      </c>
      <c r="E166" s="27" t="s">
        <v>3498</v>
      </c>
    </row>
    <row r="167">
      <c r="A167" s="1" t="s">
        <v>300</v>
      </c>
      <c r="B167" s="1">
        <v>38</v>
      </c>
      <c r="C167" s="26" t="s">
        <v>5343</v>
      </c>
      <c r="D167" t="s">
        <v>298</v>
      </c>
      <c r="E167" s="27" t="s">
        <v>5344</v>
      </c>
      <c r="F167" s="28" t="s">
        <v>333</v>
      </c>
      <c r="G167" s="29">
        <v>75</v>
      </c>
      <c r="H167" s="28">
        <v>0</v>
      </c>
      <c r="I167" s="30">
        <f>ROUND(G167*H167,P4)</f>
        <v>0</v>
      </c>
      <c r="L167" s="31">
        <v>0</v>
      </c>
      <c r="M167" s="24">
        <f>ROUND(G167*L167,P4)</f>
        <v>0</v>
      </c>
      <c r="N167" s="25" t="s">
        <v>2659</v>
      </c>
      <c r="O167" s="32">
        <f>M167*AA167</f>
        <v>0</v>
      </c>
      <c r="P167" s="1">
        <v>3</v>
      </c>
      <c r="AA167" s="1">
        <f>IF(P167=1,$O$3,IF(P167=2,$O$4,$O$5))</f>
        <v>0</v>
      </c>
    </row>
    <row r="168" ht="25.5">
      <c r="A168" s="1" t="s">
        <v>306</v>
      </c>
      <c r="E168" s="27" t="s">
        <v>5345</v>
      </c>
    </row>
    <row r="169">
      <c r="A169" s="1" t="s">
        <v>308</v>
      </c>
      <c r="E169" s="33" t="s">
        <v>5342</v>
      </c>
    </row>
    <row r="170" ht="38.25">
      <c r="A170" s="1" t="s">
        <v>309</v>
      </c>
      <c r="E170" s="27" t="s">
        <v>3507</v>
      </c>
    </row>
    <row r="171" ht="25.5">
      <c r="A171" s="1" t="s">
        <v>300</v>
      </c>
      <c r="B171" s="1">
        <v>39</v>
      </c>
      <c r="C171" s="26" t="s">
        <v>5346</v>
      </c>
      <c r="D171" t="s">
        <v>298</v>
      </c>
      <c r="E171" s="27" t="s">
        <v>4147</v>
      </c>
      <c r="F171" s="28" t="s">
        <v>333</v>
      </c>
      <c r="G171" s="29">
        <v>54</v>
      </c>
      <c r="H171" s="28">
        <v>0</v>
      </c>
      <c r="I171" s="30">
        <f>ROUND(G171*H171,P4)</f>
        <v>0</v>
      </c>
      <c r="L171" s="31">
        <v>0</v>
      </c>
      <c r="M171" s="24">
        <f>ROUND(G171*L171,P4)</f>
        <v>0</v>
      </c>
      <c r="N171" s="25" t="s">
        <v>780</v>
      </c>
      <c r="O171" s="32">
        <f>M171*AA171</f>
        <v>0</v>
      </c>
      <c r="P171" s="1">
        <v>3</v>
      </c>
      <c r="AA171" s="1">
        <f>IF(P171=1,$O$3,IF(P171=2,$O$4,$O$5))</f>
        <v>0</v>
      </c>
    </row>
    <row r="172" ht="25.5">
      <c r="A172" s="1" t="s">
        <v>306</v>
      </c>
      <c r="E172" s="27" t="s">
        <v>5347</v>
      </c>
    </row>
    <row r="173">
      <c r="A173" s="1" t="s">
        <v>308</v>
      </c>
      <c r="E173" s="33" t="s">
        <v>5348</v>
      </c>
    </row>
    <row r="174" ht="76.5">
      <c r="A174" s="1" t="s">
        <v>309</v>
      </c>
      <c r="E174" s="27" t="s">
        <v>4149</v>
      </c>
    </row>
    <row r="175">
      <c r="A175" s="1" t="s">
        <v>300</v>
      </c>
      <c r="B175" s="1">
        <v>40</v>
      </c>
      <c r="C175" s="26" t="s">
        <v>3934</v>
      </c>
      <c r="D175" t="s">
        <v>298</v>
      </c>
      <c r="E175" s="27" t="s">
        <v>5349</v>
      </c>
      <c r="F175" s="28" t="s">
        <v>333</v>
      </c>
      <c r="G175" s="29">
        <v>3.5</v>
      </c>
      <c r="H175" s="28">
        <v>0</v>
      </c>
      <c r="I175" s="30">
        <f>ROUND(G175*H175,P4)</f>
        <v>0</v>
      </c>
      <c r="L175" s="31">
        <v>0</v>
      </c>
      <c r="M175" s="24">
        <f>ROUND(G175*L175,P4)</f>
        <v>0</v>
      </c>
      <c r="N175" s="25" t="s">
        <v>2659</v>
      </c>
      <c r="O175" s="32">
        <f>M175*AA175</f>
        <v>0</v>
      </c>
      <c r="P175" s="1">
        <v>3</v>
      </c>
      <c r="AA175" s="1">
        <f>IF(P175=1,$O$3,IF(P175=2,$O$4,$O$5))</f>
        <v>0</v>
      </c>
    </row>
    <row r="176">
      <c r="A176" s="1" t="s">
        <v>306</v>
      </c>
      <c r="E176" s="27" t="s">
        <v>5350</v>
      </c>
    </row>
    <row r="177">
      <c r="A177" s="1" t="s">
        <v>308</v>
      </c>
      <c r="E177" s="33" t="s">
        <v>5351</v>
      </c>
    </row>
    <row r="178" ht="89.25">
      <c r="A178" s="1" t="s">
        <v>309</v>
      </c>
      <c r="E178" s="27" t="s">
        <v>5352</v>
      </c>
    </row>
    <row r="179">
      <c r="A179" s="1" t="s">
        <v>297</v>
      </c>
      <c r="C179" s="22" t="s">
        <v>1059</v>
      </c>
      <c r="E179" s="23" t="s">
        <v>1060</v>
      </c>
      <c r="L179" s="24">
        <f>SUMIFS(L180:L183,A180:A183,"P")</f>
        <v>0</v>
      </c>
      <c r="M179" s="24">
        <f>SUMIFS(M180:M183,A180:A183,"P")</f>
        <v>0</v>
      </c>
      <c r="N179" s="25"/>
    </row>
    <row r="180" ht="25.5">
      <c r="A180" s="1" t="s">
        <v>300</v>
      </c>
      <c r="B180" s="1">
        <v>41</v>
      </c>
      <c r="C180" s="26" t="s">
        <v>301</v>
      </c>
      <c r="D180" t="s">
        <v>302</v>
      </c>
      <c r="E180" s="27" t="s">
        <v>303</v>
      </c>
      <c r="F180" s="28" t="s">
        <v>304</v>
      </c>
      <c r="G180" s="29">
        <v>6895.5709999999999</v>
      </c>
      <c r="H180" s="28">
        <v>0</v>
      </c>
      <c r="I180" s="30">
        <f>ROUND(G180*H180,P4)</f>
        <v>0</v>
      </c>
      <c r="L180" s="31">
        <v>0</v>
      </c>
      <c r="M180" s="24">
        <f>ROUND(G180*L180,P4)</f>
        <v>0</v>
      </c>
      <c r="N180" s="25" t="s">
        <v>305</v>
      </c>
      <c r="O180" s="32">
        <f>M180*AA180</f>
        <v>0</v>
      </c>
      <c r="P180" s="1">
        <v>3</v>
      </c>
      <c r="AA180" s="1">
        <f>IF(P180=1,$O$3,IF(P180=2,$O$4,$O$5))</f>
        <v>0</v>
      </c>
    </row>
    <row r="181">
      <c r="A181" s="1" t="s">
        <v>306</v>
      </c>
      <c r="E181" s="27" t="s">
        <v>307</v>
      </c>
    </row>
    <row r="182">
      <c r="A182" s="1" t="s">
        <v>308</v>
      </c>
      <c r="E182" s="33" t="s">
        <v>5353</v>
      </c>
    </row>
    <row r="183" ht="153">
      <c r="A183" s="1" t="s">
        <v>309</v>
      </c>
      <c r="E183" s="27" t="s">
        <v>310</v>
      </c>
    </row>
  </sheetData>
  <sheetProtection sheet="1" objects="1" scenarios="1" spinCount="100000" saltValue="JdAVYf6trtydooJkCjGaR+eUHyCr//bxQAfXGjjO6jClyn05eVWs+zIYyNtR1DCg/2As4ac8mLUHUiN1p6xruA==" hashValue="HeJUjLCF3NHmTVHUbTx9KDsGZ0sWW6pjTWWcWxORn51lNGvFoJCLLCFq9pDlQXEhUyyfsSAJEp40SDL5eDLp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COUNTIFS(L8:L119,"=0",A8:A119,"P")+COUNTIFS(L8:L119,"",A8:A119,"P")+SUM(Q8:Q119)</f>
        <v>0</v>
      </c>
    </row>
    <row r="8">
      <c r="A8" s="1" t="s">
        <v>295</v>
      </c>
      <c r="C8" s="22" t="s">
        <v>5354</v>
      </c>
      <c r="E8" s="23" t="s">
        <v>175</v>
      </c>
      <c r="L8" s="24">
        <f>L9+L54+L67+L72+L101+L114</f>
        <v>0</v>
      </c>
      <c r="M8" s="24">
        <f>M9+M54+M67+M72+M101+M114</f>
        <v>0</v>
      </c>
      <c r="N8" s="25"/>
    </row>
    <row r="9">
      <c r="A9" s="1" t="s">
        <v>297</v>
      </c>
      <c r="C9" s="22" t="s">
        <v>323</v>
      </c>
      <c r="E9" s="23" t="s">
        <v>324</v>
      </c>
      <c r="L9" s="24">
        <f>SUMIFS(L10:L53,A10:A53,"P")</f>
        <v>0</v>
      </c>
      <c r="M9" s="24">
        <f>SUMIFS(M10:M53,A10:A53,"P")</f>
        <v>0</v>
      </c>
      <c r="N9" s="25"/>
    </row>
    <row r="10">
      <c r="A10" s="1" t="s">
        <v>300</v>
      </c>
      <c r="B10" s="1">
        <v>1</v>
      </c>
      <c r="C10" s="26" t="s">
        <v>5231</v>
      </c>
      <c r="D10" t="s">
        <v>298</v>
      </c>
      <c r="E10" s="27" t="s">
        <v>3320</v>
      </c>
      <c r="F10" s="28" t="s">
        <v>327</v>
      </c>
      <c r="G10" s="29">
        <v>5770.518</v>
      </c>
      <c r="H10" s="28">
        <v>0</v>
      </c>
      <c r="I10" s="30">
        <f>ROUND(G10*H10,P4)</f>
        <v>0</v>
      </c>
      <c r="L10" s="31">
        <v>0</v>
      </c>
      <c r="M10" s="24">
        <f>ROUND(G10*L10,P4)</f>
        <v>0</v>
      </c>
      <c r="N10" s="25" t="s">
        <v>2659</v>
      </c>
      <c r="O10" s="32">
        <f>M10*AA10</f>
        <v>0</v>
      </c>
      <c r="P10" s="1">
        <v>3</v>
      </c>
      <c r="AA10" s="1">
        <f>IF(P10=1,$O$3,IF(P10=2,$O$4,$O$5))</f>
        <v>0</v>
      </c>
    </row>
    <row r="11" ht="51">
      <c r="A11" s="1" t="s">
        <v>306</v>
      </c>
      <c r="E11" s="27" t="s">
        <v>5355</v>
      </c>
    </row>
    <row r="12" ht="38.25">
      <c r="A12" s="1" t="s">
        <v>308</v>
      </c>
      <c r="E12" s="33" t="s">
        <v>5356</v>
      </c>
    </row>
    <row r="13" ht="25.5">
      <c r="A13" s="1" t="s">
        <v>309</v>
      </c>
      <c r="E13" s="27" t="s">
        <v>3322</v>
      </c>
    </row>
    <row r="14">
      <c r="A14" s="1" t="s">
        <v>300</v>
      </c>
      <c r="B14" s="1">
        <v>2</v>
      </c>
      <c r="C14" s="26" t="s">
        <v>5234</v>
      </c>
      <c r="D14" t="s">
        <v>298</v>
      </c>
      <c r="E14" s="27" t="s">
        <v>3324</v>
      </c>
      <c r="F14" s="28" t="s">
        <v>327</v>
      </c>
      <c r="G14" s="29">
        <v>21560.687999999998</v>
      </c>
      <c r="H14" s="28">
        <v>0</v>
      </c>
      <c r="I14" s="30">
        <f>ROUND(G14*H14,P4)</f>
        <v>0</v>
      </c>
      <c r="L14" s="31">
        <v>0</v>
      </c>
      <c r="M14" s="24">
        <f>ROUND(G14*L14,P4)</f>
        <v>0</v>
      </c>
      <c r="N14" s="25" t="s">
        <v>2659</v>
      </c>
      <c r="O14" s="32">
        <f>M14*AA14</f>
        <v>0</v>
      </c>
      <c r="P14" s="1">
        <v>3</v>
      </c>
      <c r="AA14" s="1">
        <f>IF(P14=1,$O$3,IF(P14=2,$O$4,$O$5))</f>
        <v>0</v>
      </c>
    </row>
    <row r="15" ht="25.5">
      <c r="A15" s="1" t="s">
        <v>306</v>
      </c>
      <c r="E15" s="27" t="s">
        <v>5357</v>
      </c>
    </row>
    <row r="16" ht="51">
      <c r="A16" s="1" t="s">
        <v>308</v>
      </c>
      <c r="E16" s="33" t="s">
        <v>5358</v>
      </c>
    </row>
    <row r="17" ht="369.75">
      <c r="A17" s="1" t="s">
        <v>309</v>
      </c>
      <c r="E17" s="27" t="s">
        <v>5237</v>
      </c>
    </row>
    <row r="18">
      <c r="A18" s="1" t="s">
        <v>300</v>
      </c>
      <c r="B18" s="1">
        <v>3</v>
      </c>
      <c r="C18" s="26" t="s">
        <v>5238</v>
      </c>
      <c r="D18" t="s">
        <v>298</v>
      </c>
      <c r="E18" s="27" t="s">
        <v>3328</v>
      </c>
      <c r="F18" s="28" t="s">
        <v>327</v>
      </c>
      <c r="G18" s="29">
        <v>8169.616</v>
      </c>
      <c r="H18" s="28">
        <v>0</v>
      </c>
      <c r="I18" s="30">
        <f>ROUND(G18*H18,P4)</f>
        <v>0</v>
      </c>
      <c r="L18" s="31">
        <v>0</v>
      </c>
      <c r="M18" s="24">
        <f>ROUND(G18*L18,P4)</f>
        <v>0</v>
      </c>
      <c r="N18" s="25" t="s">
        <v>2659</v>
      </c>
      <c r="O18" s="32">
        <f>M18*AA18</f>
        <v>0</v>
      </c>
      <c r="P18" s="1">
        <v>3</v>
      </c>
      <c r="AA18" s="1">
        <f>IF(P18=1,$O$3,IF(P18=2,$O$4,$O$5))</f>
        <v>0</v>
      </c>
    </row>
    <row r="19" ht="25.5">
      <c r="A19" s="1" t="s">
        <v>306</v>
      </c>
      <c r="E19" s="27" t="s">
        <v>5359</v>
      </c>
    </row>
    <row r="20" ht="51">
      <c r="A20" s="1" t="s">
        <v>308</v>
      </c>
      <c r="E20" s="33" t="s">
        <v>5360</v>
      </c>
    </row>
    <row r="21" ht="369.75">
      <c r="A21" s="1" t="s">
        <v>309</v>
      </c>
      <c r="E21" s="27" t="s">
        <v>5241</v>
      </c>
    </row>
    <row r="22">
      <c r="A22" s="1" t="s">
        <v>300</v>
      </c>
      <c r="B22" s="1">
        <v>4</v>
      </c>
      <c r="C22" s="26" t="s">
        <v>4170</v>
      </c>
      <c r="D22" t="s">
        <v>298</v>
      </c>
      <c r="E22" s="27" t="s">
        <v>5242</v>
      </c>
      <c r="F22" s="28" t="s">
        <v>327</v>
      </c>
      <c r="G22" s="29">
        <v>464.81999999999999</v>
      </c>
      <c r="H22" s="28">
        <v>0</v>
      </c>
      <c r="I22" s="30">
        <f>ROUND(G22*H22,P4)</f>
        <v>0</v>
      </c>
      <c r="L22" s="31">
        <v>0</v>
      </c>
      <c r="M22" s="24">
        <f>ROUND(G22*L22,P4)</f>
        <v>0</v>
      </c>
      <c r="N22" s="25" t="s">
        <v>2659</v>
      </c>
      <c r="O22" s="32">
        <f>M22*AA22</f>
        <v>0</v>
      </c>
      <c r="P22" s="1">
        <v>3</v>
      </c>
      <c r="AA22" s="1">
        <f>IF(P22=1,$O$3,IF(P22=2,$O$4,$O$5))</f>
        <v>0</v>
      </c>
    </row>
    <row r="23" ht="25.5">
      <c r="A23" s="1" t="s">
        <v>306</v>
      </c>
      <c r="E23" s="27" t="s">
        <v>5361</v>
      </c>
    </row>
    <row r="24">
      <c r="A24" s="1" t="s">
        <v>308</v>
      </c>
      <c r="E24" s="33" t="s">
        <v>5362</v>
      </c>
    </row>
    <row r="25" ht="306">
      <c r="A25" s="1" t="s">
        <v>309</v>
      </c>
      <c r="E25" s="27" t="s">
        <v>3346</v>
      </c>
    </row>
    <row r="26">
      <c r="A26" s="1" t="s">
        <v>300</v>
      </c>
      <c r="B26" s="1">
        <v>5</v>
      </c>
      <c r="C26" s="26" t="s">
        <v>5363</v>
      </c>
      <c r="D26" t="s">
        <v>298</v>
      </c>
      <c r="E26" s="27" t="s">
        <v>5364</v>
      </c>
      <c r="F26" s="28" t="s">
        <v>327</v>
      </c>
      <c r="G26" s="29">
        <v>2432</v>
      </c>
      <c r="H26" s="28">
        <v>0</v>
      </c>
      <c r="I26" s="30">
        <f>ROUND(G26*H26,P4)</f>
        <v>0</v>
      </c>
      <c r="L26" s="31">
        <v>0</v>
      </c>
      <c r="M26" s="24">
        <f>ROUND(G26*L26,P4)</f>
        <v>0</v>
      </c>
      <c r="N26" s="25" t="s">
        <v>2659</v>
      </c>
      <c r="O26" s="32">
        <f>M26*AA26</f>
        <v>0</v>
      </c>
      <c r="P26" s="1">
        <v>3</v>
      </c>
      <c r="AA26" s="1">
        <f>IF(P26=1,$O$3,IF(P26=2,$O$4,$O$5))</f>
        <v>0</v>
      </c>
    </row>
    <row r="27">
      <c r="A27" s="1" t="s">
        <v>306</v>
      </c>
      <c r="E27" s="27" t="s">
        <v>5365</v>
      </c>
    </row>
    <row r="28">
      <c r="A28" s="1" t="s">
        <v>308</v>
      </c>
      <c r="E28" s="33" t="s">
        <v>5366</v>
      </c>
    </row>
    <row r="29">
      <c r="A29" s="1" t="s">
        <v>309</v>
      </c>
      <c r="E29" s="27" t="s">
        <v>5367</v>
      </c>
    </row>
    <row r="30">
      <c r="A30" s="1" t="s">
        <v>300</v>
      </c>
      <c r="B30" s="1">
        <v>6</v>
      </c>
      <c r="C30" s="26" t="s">
        <v>5368</v>
      </c>
      <c r="D30" t="s">
        <v>298</v>
      </c>
      <c r="E30" s="27" t="s">
        <v>5369</v>
      </c>
      <c r="F30" s="28" t="s">
        <v>327</v>
      </c>
      <c r="G30" s="29">
        <v>2432</v>
      </c>
      <c r="H30" s="28">
        <v>0</v>
      </c>
      <c r="I30" s="30">
        <f>ROUND(G30*H30,P4)</f>
        <v>0</v>
      </c>
      <c r="L30" s="31">
        <v>0</v>
      </c>
      <c r="M30" s="24">
        <f>ROUND(G30*L30,P4)</f>
        <v>0</v>
      </c>
      <c r="N30" s="25" t="s">
        <v>2659</v>
      </c>
      <c r="O30" s="32">
        <f>M30*AA30</f>
        <v>0</v>
      </c>
      <c r="P30" s="1">
        <v>3</v>
      </c>
      <c r="AA30" s="1">
        <f>IF(P30=1,$O$3,IF(P30=2,$O$4,$O$5))</f>
        <v>0</v>
      </c>
    </row>
    <row r="31" ht="25.5">
      <c r="A31" s="1" t="s">
        <v>306</v>
      </c>
      <c r="E31" s="27" t="s">
        <v>5370</v>
      </c>
    </row>
    <row r="32">
      <c r="A32" s="1" t="s">
        <v>308</v>
      </c>
      <c r="E32" s="33" t="s">
        <v>5366</v>
      </c>
    </row>
    <row r="33" ht="267.75">
      <c r="A33" s="1" t="s">
        <v>309</v>
      </c>
      <c r="E33" s="27" t="s">
        <v>5371</v>
      </c>
    </row>
    <row r="34">
      <c r="A34" s="1" t="s">
        <v>300</v>
      </c>
      <c r="B34" s="1">
        <v>7</v>
      </c>
      <c r="C34" s="26" t="s">
        <v>3204</v>
      </c>
      <c r="D34" t="s">
        <v>298</v>
      </c>
      <c r="E34" s="27" t="s">
        <v>3553</v>
      </c>
      <c r="F34" s="28" t="s">
        <v>350</v>
      </c>
      <c r="G34" s="29">
        <v>12491.25</v>
      </c>
      <c r="H34" s="28">
        <v>0</v>
      </c>
      <c r="I34" s="30">
        <f>ROUND(G34*H34,P4)</f>
        <v>0</v>
      </c>
      <c r="L34" s="31">
        <v>0</v>
      </c>
      <c r="M34" s="24">
        <f>ROUND(G34*L34,P4)</f>
        <v>0</v>
      </c>
      <c r="N34" s="25" t="s">
        <v>2659</v>
      </c>
      <c r="O34" s="32">
        <f>M34*AA34</f>
        <v>0</v>
      </c>
      <c r="P34" s="1">
        <v>3</v>
      </c>
      <c r="AA34" s="1">
        <f>IF(P34=1,$O$3,IF(P34=2,$O$4,$O$5))</f>
        <v>0</v>
      </c>
    </row>
    <row r="35" ht="25.5">
      <c r="A35" s="1" t="s">
        <v>306</v>
      </c>
      <c r="E35" s="27" t="s">
        <v>5372</v>
      </c>
    </row>
    <row r="36">
      <c r="A36" s="1" t="s">
        <v>308</v>
      </c>
      <c r="E36" s="33" t="s">
        <v>5373</v>
      </c>
    </row>
    <row r="37" ht="25.5">
      <c r="A37" s="1" t="s">
        <v>309</v>
      </c>
      <c r="E37" s="27" t="s">
        <v>3556</v>
      </c>
    </row>
    <row r="38">
      <c r="A38" s="1" t="s">
        <v>300</v>
      </c>
      <c r="B38" s="1">
        <v>8</v>
      </c>
      <c r="C38" s="26" t="s">
        <v>3290</v>
      </c>
      <c r="D38" t="s">
        <v>298</v>
      </c>
      <c r="E38" s="27" t="s">
        <v>5259</v>
      </c>
      <c r="F38" s="28" t="s">
        <v>350</v>
      </c>
      <c r="G38" s="29">
        <v>8327.5</v>
      </c>
      <c r="H38" s="28">
        <v>0</v>
      </c>
      <c r="I38" s="30">
        <f>ROUND(G38*H38,P4)</f>
        <v>0</v>
      </c>
      <c r="L38" s="31">
        <v>0</v>
      </c>
      <c r="M38" s="24">
        <f>ROUND(G38*L38,P4)</f>
        <v>0</v>
      </c>
      <c r="N38" s="25" t="s">
        <v>2659</v>
      </c>
      <c r="O38" s="32">
        <f>M38*AA38</f>
        <v>0</v>
      </c>
      <c r="P38" s="1">
        <v>3</v>
      </c>
      <c r="AA38" s="1">
        <f>IF(P38=1,$O$3,IF(P38=2,$O$4,$O$5))</f>
        <v>0</v>
      </c>
    </row>
    <row r="39" ht="25.5">
      <c r="A39" s="1" t="s">
        <v>306</v>
      </c>
      <c r="E39" s="27" t="s">
        <v>5374</v>
      </c>
    </row>
    <row r="40">
      <c r="A40" s="1" t="s">
        <v>308</v>
      </c>
      <c r="E40" s="33" t="s">
        <v>5375</v>
      </c>
    </row>
    <row r="41" ht="25.5">
      <c r="A41" s="1" t="s">
        <v>309</v>
      </c>
      <c r="E41" s="27" t="s">
        <v>3556</v>
      </c>
    </row>
    <row r="42">
      <c r="A42" s="1" t="s">
        <v>300</v>
      </c>
      <c r="B42" s="1">
        <v>9</v>
      </c>
      <c r="C42" s="26" t="s">
        <v>3293</v>
      </c>
      <c r="D42" t="s">
        <v>298</v>
      </c>
      <c r="E42" s="27" t="s">
        <v>3667</v>
      </c>
      <c r="F42" s="28" t="s">
        <v>350</v>
      </c>
      <c r="G42" s="29">
        <v>1684.8</v>
      </c>
      <c r="H42" s="28">
        <v>0</v>
      </c>
      <c r="I42" s="30">
        <f>ROUND(G42*H42,P4)</f>
        <v>0</v>
      </c>
      <c r="L42" s="31">
        <v>0</v>
      </c>
      <c r="M42" s="24">
        <f>ROUND(G42*L42,P4)</f>
        <v>0</v>
      </c>
      <c r="N42" s="25" t="s">
        <v>2659</v>
      </c>
      <c r="O42" s="32">
        <f>M42*AA42</f>
        <v>0</v>
      </c>
      <c r="P42" s="1">
        <v>3</v>
      </c>
      <c r="AA42" s="1">
        <f>IF(P42=1,$O$3,IF(P42=2,$O$4,$O$5))</f>
        <v>0</v>
      </c>
    </row>
    <row r="43">
      <c r="A43" s="1" t="s">
        <v>306</v>
      </c>
      <c r="E43" s="27" t="s">
        <v>5376</v>
      </c>
    </row>
    <row r="44">
      <c r="A44" s="1" t="s">
        <v>308</v>
      </c>
      <c r="E44" s="33" t="s">
        <v>5377</v>
      </c>
    </row>
    <row r="45" ht="38.25">
      <c r="A45" s="1" t="s">
        <v>309</v>
      </c>
      <c r="E45" s="27" t="s">
        <v>3669</v>
      </c>
    </row>
    <row r="46">
      <c r="A46" s="1" t="s">
        <v>300</v>
      </c>
      <c r="B46" s="1">
        <v>10</v>
      </c>
      <c r="C46" s="26" t="s">
        <v>3297</v>
      </c>
      <c r="D46" t="s">
        <v>298</v>
      </c>
      <c r="E46" s="27" t="s">
        <v>3298</v>
      </c>
      <c r="F46" s="28" t="s">
        <v>327</v>
      </c>
      <c r="G46" s="29">
        <v>5305.6980000000003</v>
      </c>
      <c r="H46" s="28">
        <v>0</v>
      </c>
      <c r="I46" s="30">
        <f>ROUND(G46*H46,P4)</f>
        <v>0</v>
      </c>
      <c r="L46" s="31">
        <v>0</v>
      </c>
      <c r="M46" s="24">
        <f>ROUND(G46*L46,P4)</f>
        <v>0</v>
      </c>
      <c r="N46" s="25" t="s">
        <v>2659</v>
      </c>
      <c r="O46" s="32">
        <f>M46*AA46</f>
        <v>0</v>
      </c>
      <c r="P46" s="1">
        <v>3</v>
      </c>
      <c r="AA46" s="1">
        <f>IF(P46=1,$O$3,IF(P46=2,$O$4,$O$5))</f>
        <v>0</v>
      </c>
    </row>
    <row r="47" ht="25.5">
      <c r="A47" s="1" t="s">
        <v>306</v>
      </c>
      <c r="E47" s="27" t="s">
        <v>5264</v>
      </c>
    </row>
    <row r="48" ht="25.5">
      <c r="A48" s="1" t="s">
        <v>308</v>
      </c>
      <c r="E48" s="33" t="s">
        <v>5378</v>
      </c>
    </row>
    <row r="49" ht="38.25">
      <c r="A49" s="1" t="s">
        <v>309</v>
      </c>
      <c r="E49" s="27" t="s">
        <v>3301</v>
      </c>
    </row>
    <row r="50">
      <c r="A50" s="1" t="s">
        <v>300</v>
      </c>
      <c r="B50" s="1">
        <v>11</v>
      </c>
      <c r="C50" s="26" t="s">
        <v>4063</v>
      </c>
      <c r="D50" t="s">
        <v>298</v>
      </c>
      <c r="E50" s="27" t="s">
        <v>4064</v>
      </c>
      <c r="F50" s="28" t="s">
        <v>350</v>
      </c>
      <c r="G50" s="29">
        <v>1414</v>
      </c>
      <c r="H50" s="28">
        <v>0</v>
      </c>
      <c r="I50" s="30">
        <f>ROUND(G50*H50,P4)</f>
        <v>0</v>
      </c>
      <c r="L50" s="31">
        <v>0</v>
      </c>
      <c r="M50" s="24">
        <f>ROUND(G50*L50,P4)</f>
        <v>0</v>
      </c>
      <c r="N50" s="25" t="s">
        <v>2659</v>
      </c>
      <c r="O50" s="32">
        <f>M50*AA50</f>
        <v>0</v>
      </c>
      <c r="P50" s="1">
        <v>3</v>
      </c>
      <c r="AA50" s="1">
        <f>IF(P50=1,$O$3,IF(P50=2,$O$4,$O$5))</f>
        <v>0</v>
      </c>
    </row>
    <row r="51">
      <c r="A51" s="1" t="s">
        <v>306</v>
      </c>
      <c r="E51" s="27" t="s">
        <v>5379</v>
      </c>
    </row>
    <row r="52">
      <c r="A52" s="1" t="s">
        <v>308</v>
      </c>
      <c r="E52" s="33" t="s">
        <v>5380</v>
      </c>
    </row>
    <row r="53" ht="38.25">
      <c r="A53" s="1" t="s">
        <v>309</v>
      </c>
      <c r="E53" s="27" t="s">
        <v>3301</v>
      </c>
    </row>
    <row r="54">
      <c r="A54" s="1" t="s">
        <v>297</v>
      </c>
      <c r="C54" s="22" t="s">
        <v>336</v>
      </c>
      <c r="E54" s="23" t="s">
        <v>337</v>
      </c>
      <c r="L54" s="24">
        <f>SUMIFS(L55:L66,A55:A66,"P")</f>
        <v>0</v>
      </c>
      <c r="M54" s="24">
        <f>SUMIFS(M55:M66,A55:A66,"P")</f>
        <v>0</v>
      </c>
      <c r="N54" s="25"/>
    </row>
    <row r="55">
      <c r="A55" s="1" t="s">
        <v>300</v>
      </c>
      <c r="B55" s="1">
        <v>12</v>
      </c>
      <c r="C55" s="26" t="s">
        <v>3382</v>
      </c>
      <c r="D55" t="s">
        <v>298</v>
      </c>
      <c r="E55" s="27" t="s">
        <v>3596</v>
      </c>
      <c r="F55" s="28" t="s">
        <v>350</v>
      </c>
      <c r="G55" s="29">
        <v>1800</v>
      </c>
      <c r="H55" s="28">
        <v>0</v>
      </c>
      <c r="I55" s="30">
        <f>ROUND(G55*H55,P4)</f>
        <v>0</v>
      </c>
      <c r="L55" s="31">
        <v>0</v>
      </c>
      <c r="M55" s="24">
        <f>ROUND(G55*L55,P4)</f>
        <v>0</v>
      </c>
      <c r="N55" s="25" t="s">
        <v>2659</v>
      </c>
      <c r="O55" s="32">
        <f>M55*AA55</f>
        <v>0</v>
      </c>
      <c r="P55" s="1">
        <v>3</v>
      </c>
      <c r="AA55" s="1">
        <f>IF(P55=1,$O$3,IF(P55=2,$O$4,$O$5))</f>
        <v>0</v>
      </c>
    </row>
    <row r="56" ht="25.5">
      <c r="A56" s="1" t="s">
        <v>306</v>
      </c>
      <c r="E56" s="27" t="s">
        <v>5381</v>
      </c>
    </row>
    <row r="57">
      <c r="A57" s="1" t="s">
        <v>308</v>
      </c>
      <c r="E57" s="33" t="s">
        <v>5382</v>
      </c>
    </row>
    <row r="58" ht="25.5">
      <c r="A58" s="1" t="s">
        <v>309</v>
      </c>
      <c r="E58" s="27" t="s">
        <v>3598</v>
      </c>
    </row>
    <row r="59">
      <c r="A59" s="1" t="s">
        <v>300</v>
      </c>
      <c r="B59" s="1">
        <v>13</v>
      </c>
      <c r="C59" s="26" t="s">
        <v>3386</v>
      </c>
      <c r="D59" t="s">
        <v>298</v>
      </c>
      <c r="E59" s="27" t="s">
        <v>3387</v>
      </c>
      <c r="F59" s="28" t="s">
        <v>333</v>
      </c>
      <c r="G59" s="29">
        <v>720</v>
      </c>
      <c r="H59" s="28">
        <v>0</v>
      </c>
      <c r="I59" s="30">
        <f>ROUND(G59*H59,P4)</f>
        <v>0</v>
      </c>
      <c r="L59" s="31">
        <v>0</v>
      </c>
      <c r="M59" s="24">
        <f>ROUND(G59*L59,P4)</f>
        <v>0</v>
      </c>
      <c r="N59" s="25" t="s">
        <v>2659</v>
      </c>
      <c r="O59" s="32">
        <f>M59*AA59</f>
        <v>0</v>
      </c>
      <c r="P59" s="1">
        <v>3</v>
      </c>
      <c r="AA59" s="1">
        <f>IF(P59=1,$O$3,IF(P59=2,$O$4,$O$5))</f>
        <v>0</v>
      </c>
    </row>
    <row r="60">
      <c r="A60" s="1" t="s">
        <v>306</v>
      </c>
      <c r="E60" s="27" t="s">
        <v>5270</v>
      </c>
    </row>
    <row r="61">
      <c r="A61" s="1" t="s">
        <v>308</v>
      </c>
      <c r="E61" s="33" t="s">
        <v>5383</v>
      </c>
    </row>
    <row r="62" ht="165.75">
      <c r="A62" s="1" t="s">
        <v>309</v>
      </c>
      <c r="E62" s="27" t="s">
        <v>3601</v>
      </c>
    </row>
    <row r="63">
      <c r="A63" s="1" t="s">
        <v>300</v>
      </c>
      <c r="B63" s="1">
        <v>14</v>
      </c>
      <c r="C63" s="26" t="s">
        <v>5384</v>
      </c>
      <c r="D63" t="s">
        <v>298</v>
      </c>
      <c r="E63" s="27" t="s">
        <v>5385</v>
      </c>
      <c r="F63" s="28" t="s">
        <v>350</v>
      </c>
      <c r="G63" s="29">
        <v>14106.785</v>
      </c>
      <c r="H63" s="28">
        <v>0</v>
      </c>
      <c r="I63" s="30">
        <f>ROUND(G63*H63,P4)</f>
        <v>0</v>
      </c>
      <c r="L63" s="31">
        <v>0</v>
      </c>
      <c r="M63" s="24">
        <f>ROUND(G63*L63,P4)</f>
        <v>0</v>
      </c>
      <c r="N63" s="25" t="s">
        <v>2659</v>
      </c>
      <c r="O63" s="32">
        <f>M63*AA63</f>
        <v>0</v>
      </c>
      <c r="P63" s="1">
        <v>3</v>
      </c>
      <c r="AA63" s="1">
        <f>IF(P63=1,$O$3,IF(P63=2,$O$4,$O$5))</f>
        <v>0</v>
      </c>
    </row>
    <row r="64" ht="25.5">
      <c r="A64" s="1" t="s">
        <v>306</v>
      </c>
      <c r="E64" s="27" t="s">
        <v>5386</v>
      </c>
    </row>
    <row r="65">
      <c r="A65" s="1" t="s">
        <v>308</v>
      </c>
      <c r="E65" s="33" t="s">
        <v>5387</v>
      </c>
    </row>
    <row r="66" ht="38.25">
      <c r="A66" s="1" t="s">
        <v>309</v>
      </c>
      <c r="E66" s="27" t="s">
        <v>5388</v>
      </c>
    </row>
    <row r="67">
      <c r="A67" s="1" t="s">
        <v>297</v>
      </c>
      <c r="C67" s="22" t="s">
        <v>344</v>
      </c>
      <c r="E67" s="23" t="s">
        <v>345</v>
      </c>
      <c r="L67" s="24">
        <f>SUMIFS(L68:L71,A68:A71,"P")</f>
        <v>0</v>
      </c>
      <c r="M67" s="24">
        <f>SUMIFS(M68:M71,A68:A71,"P")</f>
        <v>0</v>
      </c>
      <c r="N67" s="25"/>
    </row>
    <row r="68">
      <c r="A68" s="1" t="s">
        <v>300</v>
      </c>
      <c r="B68" s="1">
        <v>15</v>
      </c>
      <c r="C68" s="26" t="s">
        <v>5280</v>
      </c>
      <c r="D68" t="s">
        <v>298</v>
      </c>
      <c r="E68" s="27" t="s">
        <v>5281</v>
      </c>
      <c r="F68" s="28" t="s">
        <v>327</v>
      </c>
      <c r="G68" s="29">
        <v>38.588000000000001</v>
      </c>
      <c r="H68" s="28">
        <v>0</v>
      </c>
      <c r="I68" s="30">
        <f>ROUND(G68*H68,P4)</f>
        <v>0</v>
      </c>
      <c r="L68" s="31">
        <v>0</v>
      </c>
      <c r="M68" s="24">
        <f>ROUND(G68*L68,P4)</f>
        <v>0</v>
      </c>
      <c r="N68" s="25" t="s">
        <v>2659</v>
      </c>
      <c r="O68" s="32">
        <f>M68*AA68</f>
        <v>0</v>
      </c>
      <c r="P68" s="1">
        <v>3</v>
      </c>
      <c r="AA68" s="1">
        <f>IF(P68=1,$O$3,IF(P68=2,$O$4,$O$5))</f>
        <v>0</v>
      </c>
    </row>
    <row r="69" ht="25.5">
      <c r="A69" s="1" t="s">
        <v>306</v>
      </c>
      <c r="E69" s="27" t="s">
        <v>5389</v>
      </c>
    </row>
    <row r="70">
      <c r="A70" s="1" t="s">
        <v>308</v>
      </c>
      <c r="E70" s="33" t="s">
        <v>5390</v>
      </c>
    </row>
    <row r="71" ht="242.25">
      <c r="A71" s="1" t="s">
        <v>309</v>
      </c>
      <c r="E71" s="27" t="s">
        <v>5284</v>
      </c>
    </row>
    <row r="72">
      <c r="A72" s="1" t="s">
        <v>297</v>
      </c>
      <c r="C72" s="22" t="s">
        <v>654</v>
      </c>
      <c r="E72" s="23" t="s">
        <v>655</v>
      </c>
      <c r="L72" s="24">
        <f>SUMIFS(L73:L100,A73:A100,"P")</f>
        <v>0</v>
      </c>
      <c r="M72" s="24">
        <f>SUMIFS(M73:M100,A73:A100,"P")</f>
        <v>0</v>
      </c>
      <c r="N72" s="25"/>
    </row>
    <row r="73">
      <c r="A73" s="1" t="s">
        <v>300</v>
      </c>
      <c r="B73" s="1">
        <v>16</v>
      </c>
      <c r="C73" s="26" t="s">
        <v>4085</v>
      </c>
      <c r="D73" t="s">
        <v>298</v>
      </c>
      <c r="E73" s="27" t="s">
        <v>4086</v>
      </c>
      <c r="F73" s="28" t="s">
        <v>350</v>
      </c>
      <c r="G73" s="29">
        <v>18320.5</v>
      </c>
      <c r="H73" s="28">
        <v>0</v>
      </c>
      <c r="I73" s="30">
        <f>ROUND(G73*H73,P4)</f>
        <v>0</v>
      </c>
      <c r="L73" s="31">
        <v>0</v>
      </c>
      <c r="M73" s="24">
        <f>ROUND(G73*L73,P4)</f>
        <v>0</v>
      </c>
      <c r="N73" s="25" t="s">
        <v>2659</v>
      </c>
      <c r="O73" s="32">
        <f>M73*AA73</f>
        <v>0</v>
      </c>
      <c r="P73" s="1">
        <v>3</v>
      </c>
      <c r="AA73" s="1">
        <f>IF(P73=1,$O$3,IF(P73=2,$O$4,$O$5))</f>
        <v>0</v>
      </c>
    </row>
    <row r="74">
      <c r="A74" s="1" t="s">
        <v>306</v>
      </c>
      <c r="E74" s="27" t="s">
        <v>5391</v>
      </c>
    </row>
    <row r="75">
      <c r="A75" s="1" t="s">
        <v>308</v>
      </c>
      <c r="E75" s="33" t="s">
        <v>5392</v>
      </c>
    </row>
    <row r="76" ht="51">
      <c r="A76" s="1" t="s">
        <v>309</v>
      </c>
      <c r="E76" s="27" t="s">
        <v>3761</v>
      </c>
    </row>
    <row r="77">
      <c r="A77" s="1" t="s">
        <v>300</v>
      </c>
      <c r="B77" s="1">
        <v>17</v>
      </c>
      <c r="C77" s="26" t="s">
        <v>3762</v>
      </c>
      <c r="D77" t="s">
        <v>298</v>
      </c>
      <c r="E77" s="27" t="s">
        <v>3763</v>
      </c>
      <c r="F77" s="28" t="s">
        <v>350</v>
      </c>
      <c r="G77" s="29">
        <v>19986</v>
      </c>
      <c r="H77" s="28">
        <v>0</v>
      </c>
      <c r="I77" s="30">
        <f>ROUND(G77*H77,P4)</f>
        <v>0</v>
      </c>
      <c r="L77" s="31">
        <v>0</v>
      </c>
      <c r="M77" s="24">
        <f>ROUND(G77*L77,P4)</f>
        <v>0</v>
      </c>
      <c r="N77" s="25" t="s">
        <v>2659</v>
      </c>
      <c r="O77" s="32">
        <f>M77*AA77</f>
        <v>0</v>
      </c>
      <c r="P77" s="1">
        <v>3</v>
      </c>
      <c r="AA77" s="1">
        <f>IF(P77=1,$O$3,IF(P77=2,$O$4,$O$5))</f>
        <v>0</v>
      </c>
    </row>
    <row r="78">
      <c r="A78" s="1" t="s">
        <v>306</v>
      </c>
      <c r="E78" s="27" t="s">
        <v>5393</v>
      </c>
    </row>
    <row r="79">
      <c r="A79" s="1" t="s">
        <v>308</v>
      </c>
      <c r="E79" s="33" t="s">
        <v>5394</v>
      </c>
    </row>
    <row r="80" ht="51">
      <c r="A80" s="1" t="s">
        <v>309</v>
      </c>
      <c r="E80" s="27" t="s">
        <v>3761</v>
      </c>
    </row>
    <row r="81">
      <c r="A81" s="1" t="s">
        <v>300</v>
      </c>
      <c r="B81" s="1">
        <v>18</v>
      </c>
      <c r="C81" s="26" t="s">
        <v>4098</v>
      </c>
      <c r="D81" t="s">
        <v>298</v>
      </c>
      <c r="E81" s="27" t="s">
        <v>4099</v>
      </c>
      <c r="F81" s="28" t="s">
        <v>350</v>
      </c>
      <c r="G81" s="29">
        <v>18320.5</v>
      </c>
      <c r="H81" s="28">
        <v>0</v>
      </c>
      <c r="I81" s="30">
        <f>ROUND(G81*H81,P4)</f>
        <v>0</v>
      </c>
      <c r="L81" s="31">
        <v>0</v>
      </c>
      <c r="M81" s="24">
        <f>ROUND(G81*L81,P4)</f>
        <v>0</v>
      </c>
      <c r="N81" s="25" t="s">
        <v>2659</v>
      </c>
      <c r="O81" s="32">
        <f>M81*AA81</f>
        <v>0</v>
      </c>
      <c r="P81" s="1">
        <v>3</v>
      </c>
      <c r="AA81" s="1">
        <f>IF(P81=1,$O$3,IF(P81=2,$O$4,$O$5))</f>
        <v>0</v>
      </c>
    </row>
    <row r="82">
      <c r="A82" s="1" t="s">
        <v>306</v>
      </c>
      <c r="E82" s="27" t="s">
        <v>5395</v>
      </c>
    </row>
    <row r="83">
      <c r="A83" s="1" t="s">
        <v>308</v>
      </c>
      <c r="E83" s="33" t="s">
        <v>5392</v>
      </c>
    </row>
    <row r="84" ht="51">
      <c r="A84" s="1" t="s">
        <v>309</v>
      </c>
      <c r="E84" s="27" t="s">
        <v>4101</v>
      </c>
    </row>
    <row r="85">
      <c r="A85" s="1" t="s">
        <v>300</v>
      </c>
      <c r="B85" s="1">
        <v>19</v>
      </c>
      <c r="C85" s="26" t="s">
        <v>5302</v>
      </c>
      <c r="D85" t="s">
        <v>298</v>
      </c>
      <c r="E85" s="27" t="s">
        <v>5303</v>
      </c>
      <c r="F85" s="28" t="s">
        <v>350</v>
      </c>
      <c r="G85" s="29">
        <v>33310</v>
      </c>
      <c r="H85" s="28">
        <v>0</v>
      </c>
      <c r="I85" s="30">
        <f>ROUND(G85*H85,P4)</f>
        <v>0</v>
      </c>
      <c r="L85" s="31">
        <v>0</v>
      </c>
      <c r="M85" s="24">
        <f>ROUND(G85*L85,P4)</f>
        <v>0</v>
      </c>
      <c r="N85" s="25" t="s">
        <v>2659</v>
      </c>
      <c r="O85" s="32">
        <f>M85*AA85</f>
        <v>0</v>
      </c>
      <c r="P85" s="1">
        <v>3</v>
      </c>
      <c r="AA85" s="1">
        <f>IF(P85=1,$O$3,IF(P85=2,$O$4,$O$5))</f>
        <v>0</v>
      </c>
    </row>
    <row r="86" ht="25.5">
      <c r="A86" s="1" t="s">
        <v>306</v>
      </c>
      <c r="E86" s="27" t="s">
        <v>5396</v>
      </c>
    </row>
    <row r="87">
      <c r="A87" s="1" t="s">
        <v>308</v>
      </c>
      <c r="E87" s="33" t="s">
        <v>5397</v>
      </c>
    </row>
    <row r="88" ht="51">
      <c r="A88" s="1" t="s">
        <v>309</v>
      </c>
      <c r="E88" s="27" t="s">
        <v>4101</v>
      </c>
    </row>
    <row r="89">
      <c r="A89" s="1" t="s">
        <v>300</v>
      </c>
      <c r="B89" s="1">
        <v>20</v>
      </c>
      <c r="C89" s="26" t="s">
        <v>5398</v>
      </c>
      <c r="D89" t="s">
        <v>298</v>
      </c>
      <c r="E89" s="27" t="s">
        <v>5399</v>
      </c>
      <c r="F89" s="28" t="s">
        <v>350</v>
      </c>
      <c r="G89" s="29">
        <v>16655</v>
      </c>
      <c r="H89" s="28">
        <v>0</v>
      </c>
      <c r="I89" s="30">
        <f>ROUND(G89*H89,P4)</f>
        <v>0</v>
      </c>
      <c r="L89" s="31">
        <v>0</v>
      </c>
      <c r="M89" s="24">
        <f>ROUND(G89*L89,P4)</f>
        <v>0</v>
      </c>
      <c r="N89" s="25" t="s">
        <v>2659</v>
      </c>
      <c r="O89" s="32">
        <f>M89*AA89</f>
        <v>0</v>
      </c>
      <c r="P89" s="1">
        <v>3</v>
      </c>
      <c r="AA89" s="1">
        <f>IF(P89=1,$O$3,IF(P89=2,$O$4,$O$5))</f>
        <v>0</v>
      </c>
    </row>
    <row r="90" ht="38.25">
      <c r="A90" s="1" t="s">
        <v>306</v>
      </c>
      <c r="E90" s="27" t="s">
        <v>5400</v>
      </c>
    </row>
    <row r="91">
      <c r="A91" s="1" t="s">
        <v>308</v>
      </c>
      <c r="E91" s="33" t="s">
        <v>5401</v>
      </c>
    </row>
    <row r="92" ht="140.25">
      <c r="A92" s="1" t="s">
        <v>309</v>
      </c>
      <c r="E92" s="27" t="s">
        <v>4108</v>
      </c>
    </row>
    <row r="93">
      <c r="A93" s="1" t="s">
        <v>300</v>
      </c>
      <c r="B93" s="1">
        <v>21</v>
      </c>
      <c r="C93" s="26" t="s">
        <v>5402</v>
      </c>
      <c r="D93" t="s">
        <v>298</v>
      </c>
      <c r="E93" s="27" t="s">
        <v>5403</v>
      </c>
      <c r="F93" s="28" t="s">
        <v>350</v>
      </c>
      <c r="G93" s="29">
        <v>16655</v>
      </c>
      <c r="H93" s="28">
        <v>0</v>
      </c>
      <c r="I93" s="30">
        <f>ROUND(G93*H93,P4)</f>
        <v>0</v>
      </c>
      <c r="L93" s="31">
        <v>0</v>
      </c>
      <c r="M93" s="24">
        <f>ROUND(G93*L93,P4)</f>
        <v>0</v>
      </c>
      <c r="N93" s="25" t="s">
        <v>2659</v>
      </c>
      <c r="O93" s="32">
        <f>M93*AA93</f>
        <v>0</v>
      </c>
      <c r="P93" s="1">
        <v>3</v>
      </c>
      <c r="AA93" s="1">
        <f>IF(P93=1,$O$3,IF(P93=2,$O$4,$O$5))</f>
        <v>0</v>
      </c>
    </row>
    <row r="94" ht="38.25">
      <c r="A94" s="1" t="s">
        <v>306</v>
      </c>
      <c r="E94" s="27" t="s">
        <v>5404</v>
      </c>
    </row>
    <row r="95">
      <c r="A95" s="1" t="s">
        <v>308</v>
      </c>
      <c r="E95" s="33" t="s">
        <v>5401</v>
      </c>
    </row>
    <row r="96" ht="140.25">
      <c r="A96" s="1" t="s">
        <v>309</v>
      </c>
      <c r="E96" s="27" t="s">
        <v>4108</v>
      </c>
    </row>
    <row r="97" ht="25.5">
      <c r="A97" s="1" t="s">
        <v>300</v>
      </c>
      <c r="B97" s="1">
        <v>22</v>
      </c>
      <c r="C97" s="26" t="s">
        <v>5405</v>
      </c>
      <c r="D97" t="s">
        <v>298</v>
      </c>
      <c r="E97" s="27" t="s">
        <v>5406</v>
      </c>
      <c r="F97" s="28" t="s">
        <v>350</v>
      </c>
      <c r="G97" s="29">
        <v>16655</v>
      </c>
      <c r="H97" s="28">
        <v>0</v>
      </c>
      <c r="I97" s="30">
        <f>ROUND(G97*H97,P4)</f>
        <v>0</v>
      </c>
      <c r="L97" s="31">
        <v>0</v>
      </c>
      <c r="M97" s="24">
        <f>ROUND(G97*L97,P4)</f>
        <v>0</v>
      </c>
      <c r="N97" s="25" t="s">
        <v>2659</v>
      </c>
      <c r="O97" s="32">
        <f>M97*AA97</f>
        <v>0</v>
      </c>
      <c r="P97" s="1">
        <v>3</v>
      </c>
      <c r="AA97" s="1">
        <f>IF(P97=1,$O$3,IF(P97=2,$O$4,$O$5))</f>
        <v>0</v>
      </c>
    </row>
    <row r="98" ht="38.25">
      <c r="A98" s="1" t="s">
        <v>306</v>
      </c>
      <c r="E98" s="27" t="s">
        <v>5407</v>
      </c>
    </row>
    <row r="99">
      <c r="A99" s="1" t="s">
        <v>308</v>
      </c>
      <c r="E99" s="33" t="s">
        <v>5401</v>
      </c>
    </row>
    <row r="100" ht="140.25">
      <c r="A100" s="1" t="s">
        <v>309</v>
      </c>
      <c r="E100" s="27" t="s">
        <v>4108</v>
      </c>
    </row>
    <row r="101">
      <c r="A101" s="1" t="s">
        <v>297</v>
      </c>
      <c r="C101" s="22" t="s">
        <v>643</v>
      </c>
      <c r="E101" s="23" t="s">
        <v>3134</v>
      </c>
      <c r="L101" s="24">
        <f>SUMIFS(L102:L113,A102:A113,"P")</f>
        <v>0</v>
      </c>
      <c r="M101" s="24">
        <f>SUMIFS(M102:M113,A102:A113,"P")</f>
        <v>0</v>
      </c>
      <c r="N101" s="25"/>
    </row>
    <row r="102">
      <c r="A102" s="1" t="s">
        <v>300</v>
      </c>
      <c r="B102" s="1">
        <v>23</v>
      </c>
      <c r="C102" s="26" t="s">
        <v>4127</v>
      </c>
      <c r="D102" t="s">
        <v>298</v>
      </c>
      <c r="E102" s="27" t="s">
        <v>4128</v>
      </c>
      <c r="F102" s="28" t="s">
        <v>350</v>
      </c>
      <c r="G102" s="29">
        <v>362</v>
      </c>
      <c r="H102" s="28">
        <v>0</v>
      </c>
      <c r="I102" s="30">
        <f>ROUND(G102*H102,P4)</f>
        <v>0</v>
      </c>
      <c r="L102" s="31">
        <v>0</v>
      </c>
      <c r="M102" s="24">
        <f>ROUND(G102*L102,P4)</f>
        <v>0</v>
      </c>
      <c r="N102" s="25" t="s">
        <v>2659</v>
      </c>
      <c r="O102" s="32">
        <f>M102*AA102</f>
        <v>0</v>
      </c>
      <c r="P102" s="1">
        <v>3</v>
      </c>
      <c r="AA102" s="1">
        <f>IF(P102=1,$O$3,IF(P102=2,$O$4,$O$5))</f>
        <v>0</v>
      </c>
    </row>
    <row r="103">
      <c r="A103" s="1" t="s">
        <v>306</v>
      </c>
      <c r="E103" s="27" t="s">
        <v>5408</v>
      </c>
    </row>
    <row r="104">
      <c r="A104" s="1" t="s">
        <v>308</v>
      </c>
      <c r="E104" s="33" t="s">
        <v>5409</v>
      </c>
    </row>
    <row r="105" ht="38.25">
      <c r="A105" s="1" t="s">
        <v>309</v>
      </c>
      <c r="E105" s="27" t="s">
        <v>4130</v>
      </c>
    </row>
    <row r="106">
      <c r="A106" s="1" t="s">
        <v>300</v>
      </c>
      <c r="B106" s="1">
        <v>24</v>
      </c>
      <c r="C106" s="26" t="s">
        <v>4134</v>
      </c>
      <c r="D106" t="s">
        <v>298</v>
      </c>
      <c r="E106" s="27" t="s">
        <v>4135</v>
      </c>
      <c r="F106" s="28" t="s">
        <v>333</v>
      </c>
      <c r="G106" s="29">
        <v>1482.75</v>
      </c>
      <c r="H106" s="28">
        <v>0</v>
      </c>
      <c r="I106" s="30">
        <f>ROUND(G106*H106,P4)</f>
        <v>0</v>
      </c>
      <c r="L106" s="31">
        <v>0</v>
      </c>
      <c r="M106" s="24">
        <f>ROUND(G106*L106,P4)</f>
        <v>0</v>
      </c>
      <c r="N106" s="25" t="s">
        <v>2659</v>
      </c>
      <c r="O106" s="32">
        <f>M106*AA106</f>
        <v>0</v>
      </c>
      <c r="P106" s="1">
        <v>3</v>
      </c>
      <c r="AA106" s="1">
        <f>IF(P106=1,$O$3,IF(P106=2,$O$4,$O$5))</f>
        <v>0</v>
      </c>
    </row>
    <row r="107" ht="25.5">
      <c r="A107" s="1" t="s">
        <v>306</v>
      </c>
      <c r="E107" s="27" t="s">
        <v>5410</v>
      </c>
    </row>
    <row r="108">
      <c r="A108" s="1" t="s">
        <v>308</v>
      </c>
      <c r="E108" s="33" t="s">
        <v>5411</v>
      </c>
    </row>
    <row r="109" ht="51">
      <c r="A109" s="1" t="s">
        <v>309</v>
      </c>
      <c r="E109" s="27" t="s">
        <v>3828</v>
      </c>
    </row>
    <row r="110" ht="25.5">
      <c r="A110" s="1" t="s">
        <v>300</v>
      </c>
      <c r="B110" s="1">
        <v>25</v>
      </c>
      <c r="C110" s="26" t="s">
        <v>5346</v>
      </c>
      <c r="D110" t="s">
        <v>298</v>
      </c>
      <c r="E110" s="27" t="s">
        <v>4147</v>
      </c>
      <c r="F110" s="28" t="s">
        <v>333</v>
      </c>
      <c r="G110" s="29">
        <v>710</v>
      </c>
      <c r="H110" s="28">
        <v>0</v>
      </c>
      <c r="I110" s="30">
        <f>ROUND(G110*H110,P4)</f>
        <v>0</v>
      </c>
      <c r="L110" s="31">
        <v>0</v>
      </c>
      <c r="M110" s="24">
        <f>ROUND(G110*L110,P4)</f>
        <v>0</v>
      </c>
      <c r="N110" s="25" t="s">
        <v>780</v>
      </c>
      <c r="O110" s="32">
        <f>M110*AA110</f>
        <v>0</v>
      </c>
      <c r="P110" s="1">
        <v>3</v>
      </c>
      <c r="AA110" s="1">
        <f>IF(P110=1,$O$3,IF(P110=2,$O$4,$O$5))</f>
        <v>0</v>
      </c>
    </row>
    <row r="111" ht="25.5">
      <c r="A111" s="1" t="s">
        <v>306</v>
      </c>
      <c r="E111" s="27" t="s">
        <v>5412</v>
      </c>
    </row>
    <row r="112">
      <c r="A112" s="1" t="s">
        <v>308</v>
      </c>
      <c r="E112" s="33" t="s">
        <v>5413</v>
      </c>
    </row>
    <row r="113" ht="76.5">
      <c r="A113" s="1" t="s">
        <v>309</v>
      </c>
      <c r="E113" s="27" t="s">
        <v>4149</v>
      </c>
    </row>
    <row r="114">
      <c r="A114" s="1" t="s">
        <v>297</v>
      </c>
      <c r="C114" s="22" t="s">
        <v>1059</v>
      </c>
      <c r="E114" s="23" t="s">
        <v>1060</v>
      </c>
      <c r="L114" s="24">
        <f>SUMIFS(L115:L118,A115:A118,"P")</f>
        <v>0</v>
      </c>
      <c r="M114" s="24">
        <f>SUMIFS(M115:M118,A115:A118,"P")</f>
        <v>0</v>
      </c>
      <c r="N114" s="25"/>
    </row>
    <row r="115" ht="25.5">
      <c r="A115" s="1" t="s">
        <v>300</v>
      </c>
      <c r="B115" s="1">
        <v>26</v>
      </c>
      <c r="C115" s="26" t="s">
        <v>301</v>
      </c>
      <c r="D115" t="s">
        <v>302</v>
      </c>
      <c r="E115" s="27" t="s">
        <v>303</v>
      </c>
      <c r="F115" s="28" t="s">
        <v>304</v>
      </c>
      <c r="G115" s="29">
        <v>40135.910000000003</v>
      </c>
      <c r="H115" s="28">
        <v>0</v>
      </c>
      <c r="I115" s="30">
        <f>ROUND(G115*H115,P4)</f>
        <v>0</v>
      </c>
      <c r="L115" s="31">
        <v>0</v>
      </c>
      <c r="M115" s="24">
        <f>ROUND(G115*L115,P4)</f>
        <v>0</v>
      </c>
      <c r="N115" s="25" t="s">
        <v>305</v>
      </c>
      <c r="O115" s="32">
        <f>M115*AA115</f>
        <v>0</v>
      </c>
      <c r="P115" s="1">
        <v>3</v>
      </c>
      <c r="AA115" s="1">
        <f>IF(P115=1,$O$3,IF(P115=2,$O$4,$O$5))</f>
        <v>0</v>
      </c>
    </row>
    <row r="116">
      <c r="A116" s="1" t="s">
        <v>306</v>
      </c>
      <c r="E116" s="27" t="s">
        <v>307</v>
      </c>
    </row>
    <row r="117" ht="25.5">
      <c r="A117" s="1" t="s">
        <v>308</v>
      </c>
      <c r="E117" s="33" t="s">
        <v>5414</v>
      </c>
    </row>
    <row r="118" ht="153">
      <c r="A118" s="1" t="s">
        <v>309</v>
      </c>
      <c r="E118" s="27" t="s">
        <v>310</v>
      </c>
    </row>
  </sheetData>
  <sheetProtection sheet="1" objects="1" scenarios="1" spinCount="100000" saltValue="0WSHe7rS0/j12XUtJ6BIiwP3NVHdum66m36Zq66H4BKQnDfGzIULzf5uQ69c96FOZM/yWCW46ePtXIMcjk0jZg==" hashValue="xz+FBMbuz9Cr1N7fGf2/68cGfOpANUl3tQWI8t6tjfJHPypWQF4rQVQiTE08xcOE8H1MgUeGWbFGXjUgN/Qi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COUNTIFS(L8:L201,"=0",A8:A201,"P")+COUNTIFS(L8:L201,"",A8:A201,"P")+SUM(Q8:Q201)</f>
        <v>0</v>
      </c>
    </row>
    <row r="8" ht="25.5">
      <c r="A8" s="1" t="s">
        <v>295</v>
      </c>
      <c r="C8" s="22" t="s">
        <v>5415</v>
      </c>
      <c r="E8" s="23" t="s">
        <v>177</v>
      </c>
      <c r="L8" s="24">
        <f>L9+L62+L75+L104+L137+L142+L147+L196</f>
        <v>0</v>
      </c>
      <c r="M8" s="24">
        <f>M9+M62+M75+M104+M137+M142+M147+M196</f>
        <v>0</v>
      </c>
      <c r="N8" s="25"/>
    </row>
    <row r="9">
      <c r="A9" s="1" t="s">
        <v>297</v>
      </c>
      <c r="C9" s="22" t="s">
        <v>323</v>
      </c>
      <c r="E9" s="23" t="s">
        <v>324</v>
      </c>
      <c r="L9" s="24">
        <f>SUMIFS(L10:L61,A10:A61,"P")</f>
        <v>0</v>
      </c>
      <c r="M9" s="24">
        <f>SUMIFS(M10:M61,A10:A61,"P")</f>
        <v>0</v>
      </c>
      <c r="N9" s="25"/>
    </row>
    <row r="10">
      <c r="A10" s="1" t="s">
        <v>300</v>
      </c>
      <c r="B10" s="1">
        <v>1</v>
      </c>
      <c r="C10" s="26" t="s">
        <v>5231</v>
      </c>
      <c r="D10" t="s">
        <v>298</v>
      </c>
      <c r="E10" s="27" t="s">
        <v>3320</v>
      </c>
      <c r="F10" s="28" t="s">
        <v>327</v>
      </c>
      <c r="G10" s="29">
        <v>11420.825000000001</v>
      </c>
      <c r="H10" s="28">
        <v>0</v>
      </c>
      <c r="I10" s="30">
        <f>ROUND(G10*H10,P4)</f>
        <v>0</v>
      </c>
      <c r="L10" s="31">
        <v>0</v>
      </c>
      <c r="M10" s="24">
        <f>ROUND(G10*L10,P4)</f>
        <v>0</v>
      </c>
      <c r="N10" s="25" t="s">
        <v>2659</v>
      </c>
      <c r="O10" s="32">
        <f>M10*AA10</f>
        <v>0</v>
      </c>
      <c r="P10" s="1">
        <v>3</v>
      </c>
      <c r="AA10" s="1">
        <f>IF(P10=1,$O$3,IF(P10=2,$O$4,$O$5))</f>
        <v>0</v>
      </c>
    </row>
    <row r="11" ht="51">
      <c r="A11" s="1" t="s">
        <v>306</v>
      </c>
      <c r="E11" s="27" t="s">
        <v>5355</v>
      </c>
    </row>
    <row r="12" ht="51">
      <c r="A12" s="1" t="s">
        <v>308</v>
      </c>
      <c r="E12" s="33" t="s">
        <v>5416</v>
      </c>
    </row>
    <row r="13" ht="25.5">
      <c r="A13" s="1" t="s">
        <v>309</v>
      </c>
      <c r="E13" s="27" t="s">
        <v>3322</v>
      </c>
    </row>
    <row r="14">
      <c r="A14" s="1" t="s">
        <v>300</v>
      </c>
      <c r="B14" s="1">
        <v>2</v>
      </c>
      <c r="C14" s="26" t="s">
        <v>5234</v>
      </c>
      <c r="D14" t="s">
        <v>298</v>
      </c>
      <c r="E14" s="27" t="s">
        <v>3324</v>
      </c>
      <c r="F14" s="28" t="s">
        <v>327</v>
      </c>
      <c r="G14" s="29">
        <v>22997.114000000001</v>
      </c>
      <c r="H14" s="28">
        <v>0</v>
      </c>
      <c r="I14" s="30">
        <f>ROUND(G14*H14,P4)</f>
        <v>0</v>
      </c>
      <c r="L14" s="31">
        <v>0</v>
      </c>
      <c r="M14" s="24">
        <f>ROUND(G14*L14,P4)</f>
        <v>0</v>
      </c>
      <c r="N14" s="25" t="s">
        <v>2659</v>
      </c>
      <c r="O14" s="32">
        <f>M14*AA14</f>
        <v>0</v>
      </c>
      <c r="P14" s="1">
        <v>3</v>
      </c>
      <c r="AA14" s="1">
        <f>IF(P14=1,$O$3,IF(P14=2,$O$4,$O$5))</f>
        <v>0</v>
      </c>
    </row>
    <row r="15" ht="25.5">
      <c r="A15" s="1" t="s">
        <v>306</v>
      </c>
      <c r="E15" s="27" t="s">
        <v>5417</v>
      </c>
    </row>
    <row r="16" ht="51">
      <c r="A16" s="1" t="s">
        <v>308</v>
      </c>
      <c r="E16" s="33" t="s">
        <v>5418</v>
      </c>
    </row>
    <row r="17" ht="369.75">
      <c r="A17" s="1" t="s">
        <v>309</v>
      </c>
      <c r="E17" s="27" t="s">
        <v>5237</v>
      </c>
    </row>
    <row r="18">
      <c r="A18" s="1" t="s">
        <v>300</v>
      </c>
      <c r="B18" s="1">
        <v>3</v>
      </c>
      <c r="C18" s="26" t="s">
        <v>5238</v>
      </c>
      <c r="D18" t="s">
        <v>298</v>
      </c>
      <c r="E18" s="27" t="s">
        <v>3328</v>
      </c>
      <c r="F18" s="28" t="s">
        <v>327</v>
      </c>
      <c r="G18" s="29">
        <v>15331.41</v>
      </c>
      <c r="H18" s="28">
        <v>0</v>
      </c>
      <c r="I18" s="30">
        <f>ROUND(G18*H18,P4)</f>
        <v>0</v>
      </c>
      <c r="L18" s="31">
        <v>0</v>
      </c>
      <c r="M18" s="24">
        <f>ROUND(G18*L18,P4)</f>
        <v>0</v>
      </c>
      <c r="N18" s="25" t="s">
        <v>2659</v>
      </c>
      <c r="O18" s="32">
        <f>M18*AA18</f>
        <v>0</v>
      </c>
      <c r="P18" s="1">
        <v>3</v>
      </c>
      <c r="AA18" s="1">
        <f>IF(P18=1,$O$3,IF(P18=2,$O$4,$O$5))</f>
        <v>0</v>
      </c>
    </row>
    <row r="19" ht="25.5">
      <c r="A19" s="1" t="s">
        <v>306</v>
      </c>
      <c r="E19" s="27" t="s">
        <v>5419</v>
      </c>
    </row>
    <row r="20" ht="51">
      <c r="A20" s="1" t="s">
        <v>308</v>
      </c>
      <c r="E20" s="33" t="s">
        <v>5420</v>
      </c>
    </row>
    <row r="21" ht="369.75">
      <c r="A21" s="1" t="s">
        <v>309</v>
      </c>
      <c r="E21" s="27" t="s">
        <v>5241</v>
      </c>
    </row>
    <row r="22">
      <c r="A22" s="1" t="s">
        <v>300</v>
      </c>
      <c r="B22" s="1">
        <v>4</v>
      </c>
      <c r="C22" s="26" t="s">
        <v>4170</v>
      </c>
      <c r="D22" t="s">
        <v>298</v>
      </c>
      <c r="E22" s="27" t="s">
        <v>5242</v>
      </c>
      <c r="F22" s="28" t="s">
        <v>327</v>
      </c>
      <c r="G22" s="29">
        <v>3165.21</v>
      </c>
      <c r="H22" s="28">
        <v>0</v>
      </c>
      <c r="I22" s="30">
        <f>ROUND(G22*H22,P4)</f>
        <v>0</v>
      </c>
      <c r="L22" s="31">
        <v>0</v>
      </c>
      <c r="M22" s="24">
        <f>ROUND(G22*L22,P4)</f>
        <v>0</v>
      </c>
      <c r="N22" s="25" t="s">
        <v>2659</v>
      </c>
      <c r="O22" s="32">
        <f>M22*AA22</f>
        <v>0</v>
      </c>
      <c r="P22" s="1">
        <v>3</v>
      </c>
      <c r="AA22" s="1">
        <f>IF(P22=1,$O$3,IF(P22=2,$O$4,$O$5))</f>
        <v>0</v>
      </c>
    </row>
    <row r="23" ht="25.5">
      <c r="A23" s="1" t="s">
        <v>306</v>
      </c>
      <c r="E23" s="27" t="s">
        <v>5361</v>
      </c>
    </row>
    <row r="24">
      <c r="A24" s="1" t="s">
        <v>308</v>
      </c>
      <c r="E24" s="33" t="s">
        <v>5421</v>
      </c>
    </row>
    <row r="25" ht="306">
      <c r="A25" s="1" t="s">
        <v>309</v>
      </c>
      <c r="E25" s="27" t="s">
        <v>3346</v>
      </c>
    </row>
    <row r="26">
      <c r="A26" s="1" t="s">
        <v>300</v>
      </c>
      <c r="B26" s="1">
        <v>5</v>
      </c>
      <c r="C26" s="26" t="s">
        <v>5363</v>
      </c>
      <c r="D26" t="s">
        <v>298</v>
      </c>
      <c r="E26" s="27" t="s">
        <v>5364</v>
      </c>
      <c r="F26" s="28" t="s">
        <v>327</v>
      </c>
      <c r="G26" s="29">
        <v>6783.6999999999998</v>
      </c>
      <c r="H26" s="28">
        <v>0</v>
      </c>
      <c r="I26" s="30">
        <f>ROUND(G26*H26,P4)</f>
        <v>0</v>
      </c>
      <c r="L26" s="31">
        <v>0</v>
      </c>
      <c r="M26" s="24">
        <f>ROUND(G26*L26,P4)</f>
        <v>0</v>
      </c>
      <c r="N26" s="25" t="s">
        <v>2659</v>
      </c>
      <c r="O26" s="32">
        <f>M26*AA26</f>
        <v>0</v>
      </c>
      <c r="P26" s="1">
        <v>3</v>
      </c>
      <c r="AA26" s="1">
        <f>IF(P26=1,$O$3,IF(P26=2,$O$4,$O$5))</f>
        <v>0</v>
      </c>
    </row>
    <row r="27">
      <c r="A27" s="1" t="s">
        <v>306</v>
      </c>
      <c r="E27" s="27" t="s">
        <v>5365</v>
      </c>
    </row>
    <row r="28">
      <c r="A28" s="1" t="s">
        <v>308</v>
      </c>
      <c r="E28" s="33" t="s">
        <v>5422</v>
      </c>
    </row>
    <row r="29">
      <c r="A29" s="1" t="s">
        <v>309</v>
      </c>
      <c r="E29" s="27" t="s">
        <v>5367</v>
      </c>
    </row>
    <row r="30">
      <c r="A30" s="1" t="s">
        <v>300</v>
      </c>
      <c r="B30" s="1">
        <v>6</v>
      </c>
      <c r="C30" s="26" t="s">
        <v>4176</v>
      </c>
      <c r="D30" t="s">
        <v>298</v>
      </c>
      <c r="E30" s="27" t="s">
        <v>5423</v>
      </c>
      <c r="F30" s="28" t="s">
        <v>327</v>
      </c>
      <c r="G30" s="29">
        <v>1093.193</v>
      </c>
      <c r="H30" s="28">
        <v>0</v>
      </c>
      <c r="I30" s="30">
        <f>ROUND(G30*H30,P4)</f>
        <v>0</v>
      </c>
      <c r="L30" s="31">
        <v>0</v>
      </c>
      <c r="M30" s="24">
        <f>ROUND(G30*L30,P4)</f>
        <v>0</v>
      </c>
      <c r="N30" s="25" t="s">
        <v>2659</v>
      </c>
      <c r="O30" s="32">
        <f>M30*AA30</f>
        <v>0</v>
      </c>
      <c r="P30" s="1">
        <v>3</v>
      </c>
      <c r="AA30" s="1">
        <f>IF(P30=1,$O$3,IF(P30=2,$O$4,$O$5))</f>
        <v>0</v>
      </c>
    </row>
    <row r="31">
      <c r="A31" s="1" t="s">
        <v>306</v>
      </c>
      <c r="E31" s="27" t="s">
        <v>329</v>
      </c>
    </row>
    <row r="32" ht="25.5">
      <c r="A32" s="1" t="s">
        <v>308</v>
      </c>
      <c r="E32" s="33" t="s">
        <v>5424</v>
      </c>
    </row>
    <row r="33" ht="318.75">
      <c r="A33" s="1" t="s">
        <v>309</v>
      </c>
      <c r="E33" s="27" t="s">
        <v>5425</v>
      </c>
    </row>
    <row r="34">
      <c r="A34" s="1" t="s">
        <v>300</v>
      </c>
      <c r="B34" s="1">
        <v>7</v>
      </c>
      <c r="C34" s="26" t="s">
        <v>5248</v>
      </c>
      <c r="D34" t="s">
        <v>298</v>
      </c>
      <c r="E34" s="27" t="s">
        <v>5249</v>
      </c>
      <c r="F34" s="28" t="s">
        <v>327</v>
      </c>
      <c r="G34" s="29">
        <v>512.52800000000002</v>
      </c>
      <c r="H34" s="28">
        <v>0</v>
      </c>
      <c r="I34" s="30">
        <f>ROUND(G34*H34,P4)</f>
        <v>0</v>
      </c>
      <c r="L34" s="31">
        <v>0</v>
      </c>
      <c r="M34" s="24">
        <f>ROUND(G34*L34,P4)</f>
        <v>0</v>
      </c>
      <c r="N34" s="25" t="s">
        <v>2659</v>
      </c>
      <c r="O34" s="32">
        <f>M34*AA34</f>
        <v>0</v>
      </c>
      <c r="P34" s="1">
        <v>3</v>
      </c>
      <c r="AA34" s="1">
        <f>IF(P34=1,$O$3,IF(P34=2,$O$4,$O$5))</f>
        <v>0</v>
      </c>
    </row>
    <row r="35">
      <c r="A35" s="1" t="s">
        <v>306</v>
      </c>
      <c r="E35" s="27" t="s">
        <v>5426</v>
      </c>
    </row>
    <row r="36" ht="25.5">
      <c r="A36" s="1" t="s">
        <v>308</v>
      </c>
      <c r="E36" s="33" t="s">
        <v>5427</v>
      </c>
    </row>
    <row r="37" ht="242.25">
      <c r="A37" s="1" t="s">
        <v>309</v>
      </c>
      <c r="E37" s="27" t="s">
        <v>5252</v>
      </c>
    </row>
    <row r="38">
      <c r="A38" s="1" t="s">
        <v>300</v>
      </c>
      <c r="B38" s="1">
        <v>8</v>
      </c>
      <c r="C38" s="26" t="s">
        <v>3953</v>
      </c>
      <c r="D38" t="s">
        <v>298</v>
      </c>
      <c r="E38" s="27" t="s">
        <v>3954</v>
      </c>
      <c r="F38" s="28" t="s">
        <v>327</v>
      </c>
      <c r="G38" s="29">
        <v>31.251999999999999</v>
      </c>
      <c r="H38" s="28">
        <v>0</v>
      </c>
      <c r="I38" s="30">
        <f>ROUND(G38*H38,P4)</f>
        <v>0</v>
      </c>
      <c r="L38" s="31">
        <v>0</v>
      </c>
      <c r="M38" s="24">
        <f>ROUND(G38*L38,P4)</f>
        <v>0</v>
      </c>
      <c r="N38" s="25" t="s">
        <v>2659</v>
      </c>
      <c r="O38" s="32">
        <f>M38*AA38</f>
        <v>0</v>
      </c>
      <c r="P38" s="1">
        <v>3</v>
      </c>
      <c r="AA38" s="1">
        <f>IF(P38=1,$O$3,IF(P38=2,$O$4,$O$5))</f>
        <v>0</v>
      </c>
    </row>
    <row r="39" ht="25.5">
      <c r="A39" s="1" t="s">
        <v>306</v>
      </c>
      <c r="E39" s="27" t="s">
        <v>5428</v>
      </c>
    </row>
    <row r="40">
      <c r="A40" s="1" t="s">
        <v>308</v>
      </c>
      <c r="E40" s="33" t="s">
        <v>5429</v>
      </c>
    </row>
    <row r="41" ht="293.25">
      <c r="A41" s="1" t="s">
        <v>309</v>
      </c>
      <c r="E41" s="27" t="s">
        <v>3956</v>
      </c>
    </row>
    <row r="42">
      <c r="A42" s="1" t="s">
        <v>300</v>
      </c>
      <c r="B42" s="1">
        <v>9</v>
      </c>
      <c r="C42" s="26" t="s">
        <v>3204</v>
      </c>
      <c r="D42" t="s">
        <v>298</v>
      </c>
      <c r="E42" s="27" t="s">
        <v>3553</v>
      </c>
      <c r="F42" s="28" t="s">
        <v>350</v>
      </c>
      <c r="G42" s="29">
        <v>6871.8000000000002</v>
      </c>
      <c r="H42" s="28">
        <v>0</v>
      </c>
      <c r="I42" s="30">
        <f>ROUND(G42*H42,P4)</f>
        <v>0</v>
      </c>
      <c r="L42" s="31">
        <v>0</v>
      </c>
      <c r="M42" s="24">
        <f>ROUND(G42*L42,P4)</f>
        <v>0</v>
      </c>
      <c r="N42" s="25" t="s">
        <v>2659</v>
      </c>
      <c r="O42" s="32">
        <f>M42*AA42</f>
        <v>0</v>
      </c>
      <c r="P42" s="1">
        <v>3</v>
      </c>
      <c r="AA42" s="1">
        <f>IF(P42=1,$O$3,IF(P42=2,$O$4,$O$5))</f>
        <v>0</v>
      </c>
    </row>
    <row r="43" ht="25.5">
      <c r="A43" s="1" t="s">
        <v>306</v>
      </c>
      <c r="E43" s="27" t="s">
        <v>5430</v>
      </c>
    </row>
    <row r="44">
      <c r="A44" s="1" t="s">
        <v>308</v>
      </c>
      <c r="E44" s="33" t="s">
        <v>5431</v>
      </c>
    </row>
    <row r="45" ht="25.5">
      <c r="A45" s="1" t="s">
        <v>309</v>
      </c>
      <c r="E45" s="27" t="s">
        <v>3556</v>
      </c>
    </row>
    <row r="46">
      <c r="A46" s="1" t="s">
        <v>300</v>
      </c>
      <c r="B46" s="1">
        <v>10</v>
      </c>
      <c r="C46" s="26" t="s">
        <v>3290</v>
      </c>
      <c r="D46" t="s">
        <v>298</v>
      </c>
      <c r="E46" s="27" t="s">
        <v>5259</v>
      </c>
      <c r="F46" s="28" t="s">
        <v>350</v>
      </c>
      <c r="G46" s="29">
        <v>3700.1999999999998</v>
      </c>
      <c r="H46" s="28">
        <v>0</v>
      </c>
      <c r="I46" s="30">
        <f>ROUND(G46*H46,P4)</f>
        <v>0</v>
      </c>
      <c r="L46" s="31">
        <v>0</v>
      </c>
      <c r="M46" s="24">
        <f>ROUND(G46*L46,P4)</f>
        <v>0</v>
      </c>
      <c r="N46" s="25" t="s">
        <v>2659</v>
      </c>
      <c r="O46" s="32">
        <f>M46*AA46</f>
        <v>0</v>
      </c>
      <c r="P46" s="1">
        <v>3</v>
      </c>
      <c r="AA46" s="1">
        <f>IF(P46=1,$O$3,IF(P46=2,$O$4,$O$5))</f>
        <v>0</v>
      </c>
    </row>
    <row r="47" ht="25.5">
      <c r="A47" s="1" t="s">
        <v>306</v>
      </c>
      <c r="E47" s="27" t="s">
        <v>5432</v>
      </c>
    </row>
    <row r="48">
      <c r="A48" s="1" t="s">
        <v>308</v>
      </c>
      <c r="E48" s="33" t="s">
        <v>5433</v>
      </c>
    </row>
    <row r="49" ht="25.5">
      <c r="A49" s="1" t="s">
        <v>309</v>
      </c>
      <c r="E49" s="27" t="s">
        <v>3556</v>
      </c>
    </row>
    <row r="50">
      <c r="A50" s="1" t="s">
        <v>300</v>
      </c>
      <c r="B50" s="1">
        <v>11</v>
      </c>
      <c r="C50" s="26" t="s">
        <v>3293</v>
      </c>
      <c r="D50" t="s">
        <v>298</v>
      </c>
      <c r="E50" s="27" t="s">
        <v>3667</v>
      </c>
      <c r="F50" s="28" t="s">
        <v>350</v>
      </c>
      <c r="G50" s="29">
        <v>18596.400000000001</v>
      </c>
      <c r="H50" s="28">
        <v>0</v>
      </c>
      <c r="I50" s="30">
        <f>ROUND(G50*H50,P4)</f>
        <v>0</v>
      </c>
      <c r="L50" s="31">
        <v>0</v>
      </c>
      <c r="M50" s="24">
        <f>ROUND(G50*L50,P4)</f>
        <v>0</v>
      </c>
      <c r="N50" s="25" t="s">
        <v>2659</v>
      </c>
      <c r="O50" s="32">
        <f>M50*AA50</f>
        <v>0</v>
      </c>
      <c r="P50" s="1">
        <v>3</v>
      </c>
      <c r="AA50" s="1">
        <f>IF(P50=1,$O$3,IF(P50=2,$O$4,$O$5))</f>
        <v>0</v>
      </c>
    </row>
    <row r="51">
      <c r="A51" s="1" t="s">
        <v>306</v>
      </c>
      <c r="E51" s="27" t="s">
        <v>5434</v>
      </c>
    </row>
    <row r="52">
      <c r="A52" s="1" t="s">
        <v>308</v>
      </c>
      <c r="E52" s="33" t="s">
        <v>5435</v>
      </c>
    </row>
    <row r="53" ht="38.25">
      <c r="A53" s="1" t="s">
        <v>309</v>
      </c>
      <c r="E53" s="27" t="s">
        <v>3669</v>
      </c>
    </row>
    <row r="54">
      <c r="A54" s="1" t="s">
        <v>300</v>
      </c>
      <c r="B54" s="1">
        <v>12</v>
      </c>
      <c r="C54" s="26" t="s">
        <v>3297</v>
      </c>
      <c r="D54" t="s">
        <v>298</v>
      </c>
      <c r="E54" s="27" t="s">
        <v>3298</v>
      </c>
      <c r="F54" s="28" t="s">
        <v>327</v>
      </c>
      <c r="G54" s="29">
        <v>8254.7900000000009</v>
      </c>
      <c r="H54" s="28">
        <v>0</v>
      </c>
      <c r="I54" s="30">
        <f>ROUND(G54*H54,P4)</f>
        <v>0</v>
      </c>
      <c r="L54" s="31">
        <v>0</v>
      </c>
      <c r="M54" s="24">
        <f>ROUND(G54*L54,P4)</f>
        <v>0</v>
      </c>
      <c r="N54" s="25" t="s">
        <v>2659</v>
      </c>
      <c r="O54" s="32">
        <f>M54*AA54</f>
        <v>0</v>
      </c>
      <c r="P54" s="1">
        <v>3</v>
      </c>
      <c r="AA54" s="1">
        <f>IF(P54=1,$O$3,IF(P54=2,$O$4,$O$5))</f>
        <v>0</v>
      </c>
    </row>
    <row r="55" ht="25.5">
      <c r="A55" s="1" t="s">
        <v>306</v>
      </c>
      <c r="E55" s="27" t="s">
        <v>5264</v>
      </c>
    </row>
    <row r="56">
      <c r="A56" s="1" t="s">
        <v>308</v>
      </c>
      <c r="E56" s="33" t="s">
        <v>5436</v>
      </c>
    </row>
    <row r="57" ht="38.25">
      <c r="A57" s="1" t="s">
        <v>309</v>
      </c>
      <c r="E57" s="27" t="s">
        <v>3301</v>
      </c>
    </row>
    <row r="58">
      <c r="A58" s="1" t="s">
        <v>300</v>
      </c>
      <c r="B58" s="1">
        <v>13</v>
      </c>
      <c r="C58" s="26" t="s">
        <v>4063</v>
      </c>
      <c r="D58" t="s">
        <v>298</v>
      </c>
      <c r="E58" s="27" t="s">
        <v>4064</v>
      </c>
      <c r="F58" s="28" t="s">
        <v>350</v>
      </c>
      <c r="G58" s="29">
        <v>2505</v>
      </c>
      <c r="H58" s="28">
        <v>0</v>
      </c>
      <c r="I58" s="30">
        <f>ROUND(G58*H58,P4)</f>
        <v>0</v>
      </c>
      <c r="L58" s="31">
        <v>0</v>
      </c>
      <c r="M58" s="24">
        <f>ROUND(G58*L58,P4)</f>
        <v>0</v>
      </c>
      <c r="N58" s="25" t="s">
        <v>2659</v>
      </c>
      <c r="O58" s="32">
        <f>M58*AA58</f>
        <v>0</v>
      </c>
      <c r="P58" s="1">
        <v>3</v>
      </c>
      <c r="AA58" s="1">
        <f>IF(P58=1,$O$3,IF(P58=2,$O$4,$O$5))</f>
        <v>0</v>
      </c>
    </row>
    <row r="59">
      <c r="A59" s="1" t="s">
        <v>306</v>
      </c>
      <c r="E59" s="27" t="s">
        <v>5437</v>
      </c>
    </row>
    <row r="60">
      <c r="A60" s="1" t="s">
        <v>308</v>
      </c>
      <c r="E60" s="33" t="s">
        <v>5438</v>
      </c>
    </row>
    <row r="61" ht="38.25">
      <c r="A61" s="1" t="s">
        <v>309</v>
      </c>
      <c r="E61" s="27" t="s">
        <v>3301</v>
      </c>
    </row>
    <row r="62">
      <c r="A62" s="1" t="s">
        <v>297</v>
      </c>
      <c r="C62" s="22" t="s">
        <v>336</v>
      </c>
      <c r="E62" s="23" t="s">
        <v>337</v>
      </c>
      <c r="L62" s="24">
        <f>SUMIFS(L63:L74,A63:A74,"P")</f>
        <v>0</v>
      </c>
      <c r="M62" s="24">
        <f>SUMIFS(M63:M74,A63:A74,"P")</f>
        <v>0</v>
      </c>
      <c r="N62" s="25"/>
    </row>
    <row r="63">
      <c r="A63" s="1" t="s">
        <v>300</v>
      </c>
      <c r="B63" s="1">
        <v>14</v>
      </c>
      <c r="C63" s="26" t="s">
        <v>3382</v>
      </c>
      <c r="D63" t="s">
        <v>298</v>
      </c>
      <c r="E63" s="27" t="s">
        <v>3596</v>
      </c>
      <c r="F63" s="28" t="s">
        <v>350</v>
      </c>
      <c r="G63" s="29">
        <v>5488</v>
      </c>
      <c r="H63" s="28">
        <v>0</v>
      </c>
      <c r="I63" s="30">
        <f>ROUND(G63*H63,P4)</f>
        <v>0</v>
      </c>
      <c r="L63" s="31">
        <v>0</v>
      </c>
      <c r="M63" s="24">
        <f>ROUND(G63*L63,P4)</f>
        <v>0</v>
      </c>
      <c r="N63" s="25" t="s">
        <v>2659</v>
      </c>
      <c r="O63" s="32">
        <f>M63*AA63</f>
        <v>0</v>
      </c>
      <c r="P63" s="1">
        <v>3</v>
      </c>
      <c r="AA63" s="1">
        <f>IF(P63=1,$O$3,IF(P63=2,$O$4,$O$5))</f>
        <v>0</v>
      </c>
    </row>
    <row r="64" ht="25.5">
      <c r="A64" s="1" t="s">
        <v>306</v>
      </c>
      <c r="E64" s="27" t="s">
        <v>5439</v>
      </c>
    </row>
    <row r="65">
      <c r="A65" s="1" t="s">
        <v>308</v>
      </c>
      <c r="E65" s="33" t="s">
        <v>5440</v>
      </c>
    </row>
    <row r="66" ht="25.5">
      <c r="A66" s="1" t="s">
        <v>309</v>
      </c>
      <c r="E66" s="27" t="s">
        <v>3598</v>
      </c>
    </row>
    <row r="67">
      <c r="A67" s="1" t="s">
        <v>300</v>
      </c>
      <c r="B67" s="1">
        <v>15</v>
      </c>
      <c r="C67" s="26" t="s">
        <v>5384</v>
      </c>
      <c r="D67" t="s">
        <v>298</v>
      </c>
      <c r="E67" s="27" t="s">
        <v>5385</v>
      </c>
      <c r="F67" s="28" t="s">
        <v>350</v>
      </c>
      <c r="G67" s="29">
        <v>6783.6999999999998</v>
      </c>
      <c r="H67" s="28">
        <v>0</v>
      </c>
      <c r="I67" s="30">
        <f>ROUND(G67*H67,P4)</f>
        <v>0</v>
      </c>
      <c r="L67" s="31">
        <v>0</v>
      </c>
      <c r="M67" s="24">
        <f>ROUND(G67*L67,P4)</f>
        <v>0</v>
      </c>
      <c r="N67" s="25" t="s">
        <v>2659</v>
      </c>
      <c r="O67" s="32">
        <f>M67*AA67</f>
        <v>0</v>
      </c>
      <c r="P67" s="1">
        <v>3</v>
      </c>
      <c r="AA67" s="1">
        <f>IF(P67=1,$O$3,IF(P67=2,$O$4,$O$5))</f>
        <v>0</v>
      </c>
    </row>
    <row r="68" ht="25.5">
      <c r="A68" s="1" t="s">
        <v>306</v>
      </c>
      <c r="E68" s="27" t="s">
        <v>5386</v>
      </c>
    </row>
    <row r="69">
      <c r="A69" s="1" t="s">
        <v>308</v>
      </c>
      <c r="E69" s="33" t="s">
        <v>5422</v>
      </c>
    </row>
    <row r="70" ht="38.25">
      <c r="A70" s="1" t="s">
        <v>309</v>
      </c>
      <c r="E70" s="27" t="s">
        <v>5388</v>
      </c>
    </row>
    <row r="71">
      <c r="A71" s="1" t="s">
        <v>300</v>
      </c>
      <c r="B71" s="1">
        <v>16</v>
      </c>
      <c r="C71" s="26" t="s">
        <v>1458</v>
      </c>
      <c r="D71" t="s">
        <v>298</v>
      </c>
      <c r="E71" s="27" t="s">
        <v>1459</v>
      </c>
      <c r="F71" s="28" t="s">
        <v>327</v>
      </c>
      <c r="G71" s="29">
        <v>4.0800000000000001</v>
      </c>
      <c r="H71" s="28">
        <v>0</v>
      </c>
      <c r="I71" s="30">
        <f>ROUND(G71*H71,P4)</f>
        <v>0</v>
      </c>
      <c r="L71" s="31">
        <v>0</v>
      </c>
      <c r="M71" s="24">
        <f>ROUND(G71*L71,P4)</f>
        <v>0</v>
      </c>
      <c r="N71" s="25" t="s">
        <v>2659</v>
      </c>
      <c r="O71" s="32">
        <f>M71*AA71</f>
        <v>0</v>
      </c>
      <c r="P71" s="1">
        <v>3</v>
      </c>
      <c r="AA71" s="1">
        <f>IF(P71=1,$O$3,IF(P71=2,$O$4,$O$5))</f>
        <v>0</v>
      </c>
    </row>
    <row r="72" ht="25.5">
      <c r="A72" s="1" t="s">
        <v>306</v>
      </c>
      <c r="E72" s="27" t="s">
        <v>5441</v>
      </c>
    </row>
    <row r="73">
      <c r="A73" s="1" t="s">
        <v>308</v>
      </c>
      <c r="E73" s="33" t="s">
        <v>5442</v>
      </c>
    </row>
    <row r="74" ht="357">
      <c r="A74" s="1" t="s">
        <v>309</v>
      </c>
      <c r="E74" s="27" t="s">
        <v>3703</v>
      </c>
    </row>
    <row r="75">
      <c r="A75" s="1" t="s">
        <v>297</v>
      </c>
      <c r="C75" s="22" t="s">
        <v>344</v>
      </c>
      <c r="E75" s="23" t="s">
        <v>345</v>
      </c>
      <c r="L75" s="24">
        <f>SUMIFS(L76:L103,A76:A103,"P")</f>
        <v>0</v>
      </c>
      <c r="M75" s="24">
        <f>SUMIFS(M76:M103,A76:A103,"P")</f>
        <v>0</v>
      </c>
      <c r="N75" s="25"/>
    </row>
    <row r="76">
      <c r="A76" s="1" t="s">
        <v>300</v>
      </c>
      <c r="B76" s="1">
        <v>17</v>
      </c>
      <c r="C76" s="26" t="s">
        <v>5274</v>
      </c>
      <c r="D76" t="s">
        <v>298</v>
      </c>
      <c r="E76" s="27" t="s">
        <v>5275</v>
      </c>
      <c r="F76" s="28" t="s">
        <v>327</v>
      </c>
      <c r="G76" s="29">
        <v>4.0199999999999996</v>
      </c>
      <c r="H76" s="28">
        <v>0</v>
      </c>
      <c r="I76" s="30">
        <f>ROUND(G76*H76,P4)</f>
        <v>0</v>
      </c>
      <c r="L76" s="31">
        <v>0</v>
      </c>
      <c r="M76" s="24">
        <f>ROUND(G76*L76,P4)</f>
        <v>0</v>
      </c>
      <c r="N76" s="25" t="s">
        <v>2659</v>
      </c>
      <c r="O76" s="32">
        <f>M76*AA76</f>
        <v>0</v>
      </c>
      <c r="P76" s="1">
        <v>3</v>
      </c>
      <c r="AA76" s="1">
        <f>IF(P76=1,$O$3,IF(P76=2,$O$4,$O$5))</f>
        <v>0</v>
      </c>
    </row>
    <row r="77" ht="25.5">
      <c r="A77" s="1" t="s">
        <v>306</v>
      </c>
      <c r="E77" s="27" t="s">
        <v>5443</v>
      </c>
    </row>
    <row r="78">
      <c r="A78" s="1" t="s">
        <v>308</v>
      </c>
      <c r="E78" s="33" t="s">
        <v>5444</v>
      </c>
    </row>
    <row r="79" ht="357">
      <c r="A79" s="1" t="s">
        <v>309</v>
      </c>
      <c r="E79" s="27" t="s">
        <v>3394</v>
      </c>
    </row>
    <row r="80">
      <c r="A80" s="1" t="s">
        <v>300</v>
      </c>
      <c r="B80" s="1">
        <v>18</v>
      </c>
      <c r="C80" s="26" t="s">
        <v>3403</v>
      </c>
      <c r="D80" t="s">
        <v>298</v>
      </c>
      <c r="E80" s="27" t="s">
        <v>3404</v>
      </c>
      <c r="F80" s="28" t="s">
        <v>327</v>
      </c>
      <c r="G80" s="29">
        <v>9.7929999999999993</v>
      </c>
      <c r="H80" s="28">
        <v>0</v>
      </c>
      <c r="I80" s="30">
        <f>ROUND(G80*H80,P4)</f>
        <v>0</v>
      </c>
      <c r="L80" s="31">
        <v>0</v>
      </c>
      <c r="M80" s="24">
        <f>ROUND(G80*L80,P4)</f>
        <v>0</v>
      </c>
      <c r="N80" s="25" t="s">
        <v>2659</v>
      </c>
      <c r="O80" s="32">
        <f>M80*AA80</f>
        <v>0</v>
      </c>
      <c r="P80" s="1">
        <v>3</v>
      </c>
      <c r="AA80" s="1">
        <f>IF(P80=1,$O$3,IF(P80=2,$O$4,$O$5))</f>
        <v>0</v>
      </c>
    </row>
    <row r="81" ht="51">
      <c r="A81" s="1" t="s">
        <v>306</v>
      </c>
      <c r="E81" s="27" t="s">
        <v>5445</v>
      </c>
    </row>
    <row r="82" ht="25.5">
      <c r="A82" s="1" t="s">
        <v>308</v>
      </c>
      <c r="E82" s="33" t="s">
        <v>5446</v>
      </c>
    </row>
    <row r="83" ht="38.25">
      <c r="A83" s="1" t="s">
        <v>309</v>
      </c>
      <c r="E83" s="27" t="s">
        <v>3407</v>
      </c>
    </row>
    <row r="84">
      <c r="A84" s="1" t="s">
        <v>300</v>
      </c>
      <c r="B84" s="1">
        <v>19</v>
      </c>
      <c r="C84" s="26" t="s">
        <v>3403</v>
      </c>
      <c r="D84" t="s">
        <v>323</v>
      </c>
      <c r="E84" s="27" t="s">
        <v>3404</v>
      </c>
      <c r="F84" s="28" t="s">
        <v>327</v>
      </c>
      <c r="G84" s="29">
        <v>686</v>
      </c>
      <c r="H84" s="28">
        <v>0</v>
      </c>
      <c r="I84" s="30">
        <f>ROUND(G84*H84,P4)</f>
        <v>0</v>
      </c>
      <c r="L84" s="31">
        <v>0</v>
      </c>
      <c r="M84" s="24">
        <f>ROUND(G84*L84,P4)</f>
        <v>0</v>
      </c>
      <c r="N84" s="25" t="s">
        <v>2659</v>
      </c>
      <c r="O84" s="32">
        <f>M84*AA84</f>
        <v>0</v>
      </c>
      <c r="P84" s="1">
        <v>3</v>
      </c>
      <c r="AA84" s="1">
        <f>IF(P84=1,$O$3,IF(P84=2,$O$4,$O$5))</f>
        <v>0</v>
      </c>
    </row>
    <row r="85" ht="38.25">
      <c r="A85" s="1" t="s">
        <v>306</v>
      </c>
      <c r="E85" s="27" t="s">
        <v>5447</v>
      </c>
    </row>
    <row r="86">
      <c r="A86" s="1" t="s">
        <v>308</v>
      </c>
      <c r="E86" s="33" t="s">
        <v>5448</v>
      </c>
    </row>
    <row r="87" ht="38.25">
      <c r="A87" s="1" t="s">
        <v>309</v>
      </c>
      <c r="E87" s="27" t="s">
        <v>3407</v>
      </c>
    </row>
    <row r="88">
      <c r="A88" s="1" t="s">
        <v>300</v>
      </c>
      <c r="B88" s="1">
        <v>20</v>
      </c>
      <c r="C88" s="26" t="s">
        <v>3403</v>
      </c>
      <c r="D88" t="s">
        <v>336</v>
      </c>
      <c r="E88" s="27" t="s">
        <v>3404</v>
      </c>
      <c r="F88" s="28" t="s">
        <v>327</v>
      </c>
      <c r="G88" s="29">
        <v>205.80000000000001</v>
      </c>
      <c r="H88" s="28">
        <v>0</v>
      </c>
      <c r="I88" s="30">
        <f>ROUND(G88*H88,P4)</f>
        <v>0</v>
      </c>
      <c r="L88" s="31">
        <v>0</v>
      </c>
      <c r="M88" s="24">
        <f>ROUND(G88*L88,P4)</f>
        <v>0</v>
      </c>
      <c r="N88" s="25" t="s">
        <v>2659</v>
      </c>
      <c r="O88" s="32">
        <f>M88*AA88</f>
        <v>0</v>
      </c>
      <c r="P88" s="1">
        <v>3</v>
      </c>
      <c r="AA88" s="1">
        <f>IF(P88=1,$O$3,IF(P88=2,$O$4,$O$5))</f>
        <v>0</v>
      </c>
    </row>
    <row r="89" ht="38.25">
      <c r="A89" s="1" t="s">
        <v>306</v>
      </c>
      <c r="E89" s="27" t="s">
        <v>5449</v>
      </c>
    </row>
    <row r="90">
      <c r="A90" s="1" t="s">
        <v>308</v>
      </c>
      <c r="E90" s="33" t="s">
        <v>5450</v>
      </c>
    </row>
    <row r="91" ht="38.25">
      <c r="A91" s="1" t="s">
        <v>309</v>
      </c>
      <c r="E91" s="27" t="s">
        <v>3407</v>
      </c>
    </row>
    <row r="92">
      <c r="A92" s="1" t="s">
        <v>300</v>
      </c>
      <c r="B92" s="1">
        <v>21</v>
      </c>
      <c r="C92" s="26" t="s">
        <v>5280</v>
      </c>
      <c r="D92" t="s">
        <v>298</v>
      </c>
      <c r="E92" s="27" t="s">
        <v>5281</v>
      </c>
      <c r="F92" s="28" t="s">
        <v>327</v>
      </c>
      <c r="G92" s="29">
        <v>1.075</v>
      </c>
      <c r="H92" s="28">
        <v>0</v>
      </c>
      <c r="I92" s="30">
        <f>ROUND(G92*H92,P4)</f>
        <v>0</v>
      </c>
      <c r="L92" s="31">
        <v>0</v>
      </c>
      <c r="M92" s="24">
        <f>ROUND(G92*L92,P4)</f>
        <v>0</v>
      </c>
      <c r="N92" s="25" t="s">
        <v>2659</v>
      </c>
      <c r="O92" s="32">
        <f>M92*AA92</f>
        <v>0</v>
      </c>
      <c r="P92" s="1">
        <v>3</v>
      </c>
      <c r="AA92" s="1">
        <f>IF(P92=1,$O$3,IF(P92=2,$O$4,$O$5))</f>
        <v>0</v>
      </c>
    </row>
    <row r="93" ht="38.25">
      <c r="A93" s="1" t="s">
        <v>306</v>
      </c>
      <c r="E93" s="27" t="s">
        <v>5451</v>
      </c>
    </row>
    <row r="94">
      <c r="A94" s="1" t="s">
        <v>308</v>
      </c>
      <c r="E94" s="33" t="s">
        <v>5452</v>
      </c>
    </row>
    <row r="95" ht="242.25">
      <c r="A95" s="1" t="s">
        <v>309</v>
      </c>
      <c r="E95" s="27" t="s">
        <v>5284</v>
      </c>
    </row>
    <row r="96">
      <c r="A96" s="1" t="s">
        <v>300</v>
      </c>
      <c r="B96" s="1">
        <v>22</v>
      </c>
      <c r="C96" s="26" t="s">
        <v>5285</v>
      </c>
      <c r="D96" t="s">
        <v>298</v>
      </c>
      <c r="E96" s="27" t="s">
        <v>5286</v>
      </c>
      <c r="F96" s="28" t="s">
        <v>327</v>
      </c>
      <c r="G96" s="29">
        <v>7.9909999999999997</v>
      </c>
      <c r="H96" s="28">
        <v>0</v>
      </c>
      <c r="I96" s="30">
        <f>ROUND(G96*H96,P4)</f>
        <v>0</v>
      </c>
      <c r="L96" s="31">
        <v>0</v>
      </c>
      <c r="M96" s="24">
        <f>ROUND(G96*L96,P4)</f>
        <v>0</v>
      </c>
      <c r="N96" s="25" t="s">
        <v>2659</v>
      </c>
      <c r="O96" s="32">
        <f>M96*AA96</f>
        <v>0</v>
      </c>
      <c r="P96" s="1">
        <v>3</v>
      </c>
      <c r="AA96" s="1">
        <f>IF(P96=1,$O$3,IF(P96=2,$O$4,$O$5))</f>
        <v>0</v>
      </c>
    </row>
    <row r="97" ht="63.75">
      <c r="A97" s="1" t="s">
        <v>306</v>
      </c>
      <c r="E97" s="27" t="s">
        <v>5453</v>
      </c>
    </row>
    <row r="98">
      <c r="A98" s="1" t="s">
        <v>308</v>
      </c>
      <c r="E98" s="33" t="s">
        <v>5454</v>
      </c>
    </row>
    <row r="99" ht="76.5">
      <c r="A99" s="1" t="s">
        <v>309</v>
      </c>
      <c r="E99" s="27" t="s">
        <v>5289</v>
      </c>
    </row>
    <row r="100">
      <c r="A100" s="1" t="s">
        <v>300</v>
      </c>
      <c r="B100" s="1">
        <v>23</v>
      </c>
      <c r="C100" s="26" t="s">
        <v>5290</v>
      </c>
      <c r="D100" t="s">
        <v>298</v>
      </c>
      <c r="E100" s="27" t="s">
        <v>5291</v>
      </c>
      <c r="F100" s="28" t="s">
        <v>327</v>
      </c>
      <c r="G100" s="29">
        <v>3.8879999999999999</v>
      </c>
      <c r="H100" s="28">
        <v>0</v>
      </c>
      <c r="I100" s="30">
        <f>ROUND(G100*H100,P4)</f>
        <v>0</v>
      </c>
      <c r="L100" s="31">
        <v>0</v>
      </c>
      <c r="M100" s="24">
        <f>ROUND(G100*L100,P4)</f>
        <v>0</v>
      </c>
      <c r="N100" s="25" t="s">
        <v>2659</v>
      </c>
      <c r="O100" s="32">
        <f>M100*AA100</f>
        <v>0</v>
      </c>
      <c r="P100" s="1">
        <v>3</v>
      </c>
      <c r="AA100" s="1">
        <f>IF(P100=1,$O$3,IF(P100=2,$O$4,$O$5))</f>
        <v>0</v>
      </c>
    </row>
    <row r="101" ht="38.25">
      <c r="A101" s="1" t="s">
        <v>306</v>
      </c>
      <c r="E101" s="27" t="s">
        <v>5455</v>
      </c>
    </row>
    <row r="102">
      <c r="A102" s="1" t="s">
        <v>308</v>
      </c>
      <c r="E102" s="33" t="s">
        <v>5456</v>
      </c>
    </row>
    <row r="103" ht="344.25">
      <c r="A103" s="1" t="s">
        <v>309</v>
      </c>
      <c r="E103" s="27" t="s">
        <v>5294</v>
      </c>
    </row>
    <row r="104">
      <c r="A104" s="1" t="s">
        <v>297</v>
      </c>
      <c r="C104" s="22" t="s">
        <v>654</v>
      </c>
      <c r="E104" s="23" t="s">
        <v>655</v>
      </c>
      <c r="L104" s="24">
        <f>SUMIFS(L105:L136,A105:A136,"P")</f>
        <v>0</v>
      </c>
      <c r="M104" s="24">
        <f>SUMIFS(M105:M136,A105:A136,"P")</f>
        <v>0</v>
      </c>
      <c r="N104" s="25"/>
    </row>
    <row r="105">
      <c r="A105" s="1" t="s">
        <v>300</v>
      </c>
      <c r="B105" s="1">
        <v>24</v>
      </c>
      <c r="C105" s="26" t="s">
        <v>4085</v>
      </c>
      <c r="D105" t="s">
        <v>298</v>
      </c>
      <c r="E105" s="27" t="s">
        <v>4086</v>
      </c>
      <c r="F105" s="28" t="s">
        <v>350</v>
      </c>
      <c r="G105" s="29">
        <v>7752.8000000000002</v>
      </c>
      <c r="H105" s="28">
        <v>0</v>
      </c>
      <c r="I105" s="30">
        <f>ROUND(G105*H105,P4)</f>
        <v>0</v>
      </c>
      <c r="L105" s="31">
        <v>0</v>
      </c>
      <c r="M105" s="24">
        <f>ROUND(G105*L105,P4)</f>
        <v>0</v>
      </c>
      <c r="N105" s="25" t="s">
        <v>2659</v>
      </c>
      <c r="O105" s="32">
        <f>M105*AA105</f>
        <v>0</v>
      </c>
      <c r="P105" s="1">
        <v>3</v>
      </c>
      <c r="AA105" s="1">
        <f>IF(P105=1,$O$3,IF(P105=2,$O$4,$O$5))</f>
        <v>0</v>
      </c>
    </row>
    <row r="106">
      <c r="A106" s="1" t="s">
        <v>306</v>
      </c>
      <c r="E106" s="27" t="s">
        <v>5457</v>
      </c>
    </row>
    <row r="107">
      <c r="A107" s="1" t="s">
        <v>308</v>
      </c>
      <c r="E107" s="33" t="s">
        <v>5458</v>
      </c>
    </row>
    <row r="108" ht="51">
      <c r="A108" s="1" t="s">
        <v>309</v>
      </c>
      <c r="E108" s="27" t="s">
        <v>3761</v>
      </c>
    </row>
    <row r="109">
      <c r="A109" s="1" t="s">
        <v>300</v>
      </c>
      <c r="B109" s="1">
        <v>25</v>
      </c>
      <c r="C109" s="26" t="s">
        <v>3762</v>
      </c>
      <c r="D109" t="s">
        <v>298</v>
      </c>
      <c r="E109" s="27" t="s">
        <v>3763</v>
      </c>
      <c r="F109" s="28" t="s">
        <v>350</v>
      </c>
      <c r="G109" s="29">
        <v>8810</v>
      </c>
      <c r="H109" s="28">
        <v>0</v>
      </c>
      <c r="I109" s="30">
        <f>ROUND(G109*H109,P4)</f>
        <v>0</v>
      </c>
      <c r="L109" s="31">
        <v>0</v>
      </c>
      <c r="M109" s="24">
        <f>ROUND(G109*L109,P4)</f>
        <v>0</v>
      </c>
      <c r="N109" s="25" t="s">
        <v>2659</v>
      </c>
      <c r="O109" s="32">
        <f>M109*AA109</f>
        <v>0</v>
      </c>
      <c r="P109" s="1">
        <v>3</v>
      </c>
      <c r="AA109" s="1">
        <f>IF(P109=1,$O$3,IF(P109=2,$O$4,$O$5))</f>
        <v>0</v>
      </c>
    </row>
    <row r="110">
      <c r="A110" s="1" t="s">
        <v>306</v>
      </c>
      <c r="E110" s="27" t="s">
        <v>5459</v>
      </c>
    </row>
    <row r="111">
      <c r="A111" s="1" t="s">
        <v>308</v>
      </c>
      <c r="E111" s="33" t="s">
        <v>5460</v>
      </c>
    </row>
    <row r="112" ht="51">
      <c r="A112" s="1" t="s">
        <v>309</v>
      </c>
      <c r="E112" s="27" t="s">
        <v>3761</v>
      </c>
    </row>
    <row r="113">
      <c r="A113" s="1" t="s">
        <v>300</v>
      </c>
      <c r="B113" s="1">
        <v>26</v>
      </c>
      <c r="C113" s="26" t="s">
        <v>3766</v>
      </c>
      <c r="D113" t="s">
        <v>298</v>
      </c>
      <c r="E113" s="27" t="s">
        <v>3767</v>
      </c>
      <c r="F113" s="28" t="s">
        <v>350</v>
      </c>
      <c r="G113" s="29">
        <v>325.64999999999998</v>
      </c>
      <c r="H113" s="28">
        <v>0</v>
      </c>
      <c r="I113" s="30">
        <f>ROUND(G113*H113,P4)</f>
        <v>0</v>
      </c>
      <c r="L113" s="31">
        <v>0</v>
      </c>
      <c r="M113" s="24">
        <f>ROUND(G113*L113,P4)</f>
        <v>0</v>
      </c>
      <c r="N113" s="25" t="s">
        <v>2659</v>
      </c>
      <c r="O113" s="32">
        <f>M113*AA113</f>
        <v>0</v>
      </c>
      <c r="P113" s="1">
        <v>3</v>
      </c>
      <c r="AA113" s="1">
        <f>IF(P113=1,$O$3,IF(P113=2,$O$4,$O$5))</f>
        <v>0</v>
      </c>
    </row>
    <row r="114" ht="38.25">
      <c r="A114" s="1" t="s">
        <v>306</v>
      </c>
      <c r="E114" s="27" t="s">
        <v>5461</v>
      </c>
    </row>
    <row r="115">
      <c r="A115" s="1" t="s">
        <v>308</v>
      </c>
      <c r="E115" s="33" t="s">
        <v>5462</v>
      </c>
    </row>
    <row r="116" ht="38.25">
      <c r="A116" s="1" t="s">
        <v>309</v>
      </c>
      <c r="E116" s="27" t="s">
        <v>3769</v>
      </c>
    </row>
    <row r="117">
      <c r="A117" s="1" t="s">
        <v>300</v>
      </c>
      <c r="B117" s="1">
        <v>27</v>
      </c>
      <c r="C117" s="26" t="s">
        <v>4098</v>
      </c>
      <c r="D117" t="s">
        <v>298</v>
      </c>
      <c r="E117" s="27" t="s">
        <v>4099</v>
      </c>
      <c r="F117" s="28" t="s">
        <v>350</v>
      </c>
      <c r="G117" s="29">
        <v>7752.8000000000002</v>
      </c>
      <c r="H117" s="28">
        <v>0</v>
      </c>
      <c r="I117" s="30">
        <f>ROUND(G117*H117,P4)</f>
        <v>0</v>
      </c>
      <c r="L117" s="31">
        <v>0</v>
      </c>
      <c r="M117" s="24">
        <f>ROUND(G117*L117,P4)</f>
        <v>0</v>
      </c>
      <c r="N117" s="25" t="s">
        <v>2659</v>
      </c>
      <c r="O117" s="32">
        <f>M117*AA117</f>
        <v>0</v>
      </c>
      <c r="P117" s="1">
        <v>3</v>
      </c>
      <c r="AA117" s="1">
        <f>IF(P117=1,$O$3,IF(P117=2,$O$4,$O$5))</f>
        <v>0</v>
      </c>
    </row>
    <row r="118">
      <c r="A118" s="1" t="s">
        <v>306</v>
      </c>
      <c r="E118" s="27" t="s">
        <v>5395</v>
      </c>
    </row>
    <row r="119">
      <c r="A119" s="1" t="s">
        <v>308</v>
      </c>
      <c r="E119" s="33" t="s">
        <v>5458</v>
      </c>
    </row>
    <row r="120" ht="51">
      <c r="A120" s="1" t="s">
        <v>309</v>
      </c>
      <c r="E120" s="27" t="s">
        <v>4101</v>
      </c>
    </row>
    <row r="121">
      <c r="A121" s="1" t="s">
        <v>300</v>
      </c>
      <c r="B121" s="1">
        <v>28</v>
      </c>
      <c r="C121" s="26" t="s">
        <v>5302</v>
      </c>
      <c r="D121" t="s">
        <v>298</v>
      </c>
      <c r="E121" s="27" t="s">
        <v>5303</v>
      </c>
      <c r="F121" s="28" t="s">
        <v>350</v>
      </c>
      <c r="G121" s="29">
        <v>14518.879999999999</v>
      </c>
      <c r="H121" s="28">
        <v>0</v>
      </c>
      <c r="I121" s="30">
        <f>ROUND(G121*H121,P4)</f>
        <v>0</v>
      </c>
      <c r="L121" s="31">
        <v>0</v>
      </c>
      <c r="M121" s="24">
        <f>ROUND(G121*L121,P4)</f>
        <v>0</v>
      </c>
      <c r="N121" s="25" t="s">
        <v>2659</v>
      </c>
      <c r="O121" s="32">
        <f>M121*AA121</f>
        <v>0</v>
      </c>
      <c r="P121" s="1">
        <v>3</v>
      </c>
      <c r="AA121" s="1">
        <f>IF(P121=1,$O$3,IF(P121=2,$O$4,$O$5))</f>
        <v>0</v>
      </c>
    </row>
    <row r="122" ht="38.25">
      <c r="A122" s="1" t="s">
        <v>306</v>
      </c>
      <c r="E122" s="27" t="s">
        <v>5463</v>
      </c>
    </row>
    <row r="123">
      <c r="A123" s="1" t="s">
        <v>308</v>
      </c>
      <c r="E123" s="33" t="s">
        <v>5464</v>
      </c>
    </row>
    <row r="124" ht="51">
      <c r="A124" s="1" t="s">
        <v>309</v>
      </c>
      <c r="E124" s="27" t="s">
        <v>4101</v>
      </c>
    </row>
    <row r="125">
      <c r="A125" s="1" t="s">
        <v>300</v>
      </c>
      <c r="B125" s="1">
        <v>29</v>
      </c>
      <c r="C125" s="26" t="s">
        <v>5398</v>
      </c>
      <c r="D125" t="s">
        <v>298</v>
      </c>
      <c r="E125" s="27" t="s">
        <v>5399</v>
      </c>
      <c r="F125" s="28" t="s">
        <v>350</v>
      </c>
      <c r="G125" s="29">
        <v>7188.96</v>
      </c>
      <c r="H125" s="28">
        <v>0</v>
      </c>
      <c r="I125" s="30">
        <f>ROUND(G125*H125,P4)</f>
        <v>0</v>
      </c>
      <c r="L125" s="31">
        <v>0</v>
      </c>
      <c r="M125" s="24">
        <f>ROUND(G125*L125,P4)</f>
        <v>0</v>
      </c>
      <c r="N125" s="25" t="s">
        <v>2659</v>
      </c>
      <c r="O125" s="32">
        <f>M125*AA125</f>
        <v>0</v>
      </c>
      <c r="P125" s="1">
        <v>3</v>
      </c>
      <c r="AA125" s="1">
        <f>IF(P125=1,$O$3,IF(P125=2,$O$4,$O$5))</f>
        <v>0</v>
      </c>
    </row>
    <row r="126" ht="25.5">
      <c r="A126" s="1" t="s">
        <v>306</v>
      </c>
      <c r="E126" s="27" t="s">
        <v>5465</v>
      </c>
    </row>
    <row r="127">
      <c r="A127" s="1" t="s">
        <v>308</v>
      </c>
      <c r="E127" s="33" t="s">
        <v>5466</v>
      </c>
    </row>
    <row r="128" ht="140.25">
      <c r="A128" s="1" t="s">
        <v>309</v>
      </c>
      <c r="E128" s="27" t="s">
        <v>4108</v>
      </c>
    </row>
    <row r="129">
      <c r="A129" s="1" t="s">
        <v>300</v>
      </c>
      <c r="B129" s="1">
        <v>30</v>
      </c>
      <c r="C129" s="26" t="s">
        <v>5467</v>
      </c>
      <c r="D129" t="s">
        <v>298</v>
      </c>
      <c r="E129" s="27" t="s">
        <v>5468</v>
      </c>
      <c r="F129" s="28" t="s">
        <v>350</v>
      </c>
      <c r="G129" s="29">
        <v>7329.9200000000001</v>
      </c>
      <c r="H129" s="28">
        <v>0</v>
      </c>
      <c r="I129" s="30">
        <f>ROUND(G129*H129,P4)</f>
        <v>0</v>
      </c>
      <c r="L129" s="31">
        <v>0</v>
      </c>
      <c r="M129" s="24">
        <f>ROUND(G129*L129,P4)</f>
        <v>0</v>
      </c>
      <c r="N129" s="25" t="s">
        <v>2659</v>
      </c>
      <c r="O129" s="32">
        <f>M129*AA129</f>
        <v>0</v>
      </c>
      <c r="P129" s="1">
        <v>3</v>
      </c>
      <c r="AA129" s="1">
        <f>IF(P129=1,$O$3,IF(P129=2,$O$4,$O$5))</f>
        <v>0</v>
      </c>
    </row>
    <row r="130" ht="25.5">
      <c r="A130" s="1" t="s">
        <v>306</v>
      </c>
      <c r="E130" s="27" t="s">
        <v>5469</v>
      </c>
    </row>
    <row r="131">
      <c r="A131" s="1" t="s">
        <v>308</v>
      </c>
      <c r="E131" s="33" t="s">
        <v>5470</v>
      </c>
    </row>
    <row r="132" ht="140.25">
      <c r="A132" s="1" t="s">
        <v>309</v>
      </c>
      <c r="E132" s="27" t="s">
        <v>4108</v>
      </c>
    </row>
    <row r="133">
      <c r="A133" s="1" t="s">
        <v>300</v>
      </c>
      <c r="B133" s="1">
        <v>31</v>
      </c>
      <c r="C133" s="26" t="s">
        <v>5402</v>
      </c>
      <c r="D133" t="s">
        <v>298</v>
      </c>
      <c r="E133" s="27" t="s">
        <v>5403</v>
      </c>
      <c r="F133" s="28" t="s">
        <v>350</v>
      </c>
      <c r="G133" s="29">
        <v>7048</v>
      </c>
      <c r="H133" s="28">
        <v>0</v>
      </c>
      <c r="I133" s="30">
        <f>ROUND(G133*H133,P4)</f>
        <v>0</v>
      </c>
      <c r="L133" s="31">
        <v>0</v>
      </c>
      <c r="M133" s="24">
        <f>ROUND(G133*L133,P4)</f>
        <v>0</v>
      </c>
      <c r="N133" s="25" t="s">
        <v>2659</v>
      </c>
      <c r="O133" s="32">
        <f>M133*AA133</f>
        <v>0</v>
      </c>
      <c r="P133" s="1">
        <v>3</v>
      </c>
      <c r="AA133" s="1">
        <f>IF(P133=1,$O$3,IF(P133=2,$O$4,$O$5))</f>
        <v>0</v>
      </c>
    </row>
    <row r="134" ht="25.5">
      <c r="A134" s="1" t="s">
        <v>306</v>
      </c>
      <c r="E134" s="27" t="s">
        <v>5471</v>
      </c>
    </row>
    <row r="135">
      <c r="A135" s="1" t="s">
        <v>308</v>
      </c>
      <c r="E135" s="33" t="s">
        <v>5472</v>
      </c>
    </row>
    <row r="136" ht="140.25">
      <c r="A136" s="1" t="s">
        <v>309</v>
      </c>
      <c r="E136" s="27" t="s">
        <v>4108</v>
      </c>
    </row>
    <row r="137">
      <c r="A137" s="1" t="s">
        <v>297</v>
      </c>
      <c r="C137" s="22" t="s">
        <v>355</v>
      </c>
      <c r="E137" s="23" t="s">
        <v>356</v>
      </c>
      <c r="L137" s="24">
        <f>SUMIFS(L138:L141,A138:A141,"P")</f>
        <v>0</v>
      </c>
      <c r="M137" s="24">
        <f>SUMIFS(M138:M141,A138:A141,"P")</f>
        <v>0</v>
      </c>
      <c r="N137" s="25"/>
    </row>
    <row r="138">
      <c r="A138" s="1" t="s">
        <v>300</v>
      </c>
      <c r="B138" s="1">
        <v>32</v>
      </c>
      <c r="C138" s="26" t="s">
        <v>4275</v>
      </c>
      <c r="D138" t="s">
        <v>298</v>
      </c>
      <c r="E138" s="27" t="s">
        <v>4276</v>
      </c>
      <c r="F138" s="28" t="s">
        <v>350</v>
      </c>
      <c r="G138" s="29">
        <v>2058</v>
      </c>
      <c r="H138" s="28">
        <v>0</v>
      </c>
      <c r="I138" s="30">
        <f>ROUND(G138*H138,P4)</f>
        <v>0</v>
      </c>
      <c r="L138" s="31">
        <v>0</v>
      </c>
      <c r="M138" s="24">
        <f>ROUND(G138*L138,P4)</f>
        <v>0</v>
      </c>
      <c r="N138" s="25" t="s">
        <v>2659</v>
      </c>
      <c r="O138" s="32">
        <f>M138*AA138</f>
        <v>0</v>
      </c>
      <c r="P138" s="1">
        <v>3</v>
      </c>
      <c r="AA138" s="1">
        <f>IF(P138=1,$O$3,IF(P138=2,$O$4,$O$5))</f>
        <v>0</v>
      </c>
    </row>
    <row r="139" ht="25.5">
      <c r="A139" s="1" t="s">
        <v>306</v>
      </c>
      <c r="E139" s="27" t="s">
        <v>5473</v>
      </c>
    </row>
    <row r="140">
      <c r="A140" s="1" t="s">
        <v>308</v>
      </c>
      <c r="E140" s="33" t="s">
        <v>5474</v>
      </c>
    </row>
    <row r="141" ht="38.25">
      <c r="A141" s="1" t="s">
        <v>309</v>
      </c>
      <c r="E141" s="27" t="s">
        <v>5475</v>
      </c>
    </row>
    <row r="142">
      <c r="A142" s="1" t="s">
        <v>297</v>
      </c>
      <c r="C142" s="22" t="s">
        <v>639</v>
      </c>
      <c r="E142" s="23" t="s">
        <v>640</v>
      </c>
      <c r="L142" s="24">
        <f>SUMIFS(L143:L146,A143:A146,"P")</f>
        <v>0</v>
      </c>
      <c r="M142" s="24">
        <f>SUMIFS(M143:M146,A143:A146,"P")</f>
        <v>0</v>
      </c>
      <c r="N142" s="25"/>
    </row>
    <row r="143">
      <c r="A143" s="1" t="s">
        <v>300</v>
      </c>
      <c r="B143" s="1">
        <v>33</v>
      </c>
      <c r="C143" s="26" t="s">
        <v>4012</v>
      </c>
      <c r="D143" t="s">
        <v>298</v>
      </c>
      <c r="E143" s="27" t="s">
        <v>4013</v>
      </c>
      <c r="F143" s="28" t="s">
        <v>327</v>
      </c>
      <c r="G143" s="29">
        <v>25.059000000000001</v>
      </c>
      <c r="H143" s="28">
        <v>0</v>
      </c>
      <c r="I143" s="30">
        <f>ROUND(G143*H143,P4)</f>
        <v>0</v>
      </c>
      <c r="L143" s="31">
        <v>0</v>
      </c>
      <c r="M143" s="24">
        <f>ROUND(G143*L143,P4)</f>
        <v>0</v>
      </c>
      <c r="N143" s="25" t="s">
        <v>2659</v>
      </c>
      <c r="O143" s="32">
        <f>M143*AA143</f>
        <v>0</v>
      </c>
      <c r="P143" s="1">
        <v>3</v>
      </c>
      <c r="AA143" s="1">
        <f>IF(P143=1,$O$3,IF(P143=2,$O$4,$O$5))</f>
        <v>0</v>
      </c>
    </row>
    <row r="144" ht="25.5">
      <c r="A144" s="1" t="s">
        <v>306</v>
      </c>
      <c r="E144" s="27" t="s">
        <v>5476</v>
      </c>
    </row>
    <row r="145">
      <c r="A145" s="1" t="s">
        <v>308</v>
      </c>
      <c r="E145" s="33" t="s">
        <v>5477</v>
      </c>
    </row>
    <row r="146" ht="357">
      <c r="A146" s="1" t="s">
        <v>309</v>
      </c>
      <c r="E146" s="27" t="s">
        <v>3394</v>
      </c>
    </row>
    <row r="147">
      <c r="A147" s="1" t="s">
        <v>297</v>
      </c>
      <c r="C147" s="22" t="s">
        <v>643</v>
      </c>
      <c r="E147" s="23" t="s">
        <v>3134</v>
      </c>
      <c r="L147" s="24">
        <f>SUMIFS(L148:L195,A148:A195,"P")</f>
        <v>0</v>
      </c>
      <c r="M147" s="24">
        <f>SUMIFS(M148:M195,A148:A195,"P")</f>
        <v>0</v>
      </c>
      <c r="N147" s="25"/>
    </row>
    <row r="148" ht="25.5">
      <c r="A148" s="1" t="s">
        <v>300</v>
      </c>
      <c r="B148" s="1">
        <v>34</v>
      </c>
      <c r="C148" s="26" t="s">
        <v>5478</v>
      </c>
      <c r="D148" t="s">
        <v>298</v>
      </c>
      <c r="E148" s="27" t="s">
        <v>5479</v>
      </c>
      <c r="F148" s="28" t="s">
        <v>333</v>
      </c>
      <c r="G148" s="29">
        <v>1276</v>
      </c>
      <c r="H148" s="28">
        <v>0</v>
      </c>
      <c r="I148" s="30">
        <f>ROUND(G148*H148,P4)</f>
        <v>0</v>
      </c>
      <c r="L148" s="31">
        <v>0</v>
      </c>
      <c r="M148" s="24">
        <f>ROUND(G148*L148,P4)</f>
        <v>0</v>
      </c>
      <c r="N148" s="25" t="s">
        <v>2659</v>
      </c>
      <c r="O148" s="32">
        <f>M148*AA148</f>
        <v>0</v>
      </c>
      <c r="P148" s="1">
        <v>3</v>
      </c>
      <c r="AA148" s="1">
        <f>IF(P148=1,$O$3,IF(P148=2,$O$4,$O$5))</f>
        <v>0</v>
      </c>
    </row>
    <row r="149" ht="63.75">
      <c r="A149" s="1" t="s">
        <v>306</v>
      </c>
      <c r="E149" s="27" t="s">
        <v>5480</v>
      </c>
    </row>
    <row r="150">
      <c r="A150" s="1" t="s">
        <v>308</v>
      </c>
      <c r="E150" s="33" t="s">
        <v>5481</v>
      </c>
    </row>
    <row r="151" ht="127.5">
      <c r="A151" s="1" t="s">
        <v>309</v>
      </c>
      <c r="E151" s="27" t="s">
        <v>5482</v>
      </c>
    </row>
    <row r="152" ht="25.5">
      <c r="A152" s="1" t="s">
        <v>300</v>
      </c>
      <c r="B152" s="1">
        <v>35</v>
      </c>
      <c r="C152" s="26" t="s">
        <v>5322</v>
      </c>
      <c r="D152" t="s">
        <v>298</v>
      </c>
      <c r="E152" s="27" t="s">
        <v>5323</v>
      </c>
      <c r="F152" s="28" t="s">
        <v>359</v>
      </c>
      <c r="G152" s="29">
        <v>6</v>
      </c>
      <c r="H152" s="28">
        <v>0</v>
      </c>
      <c r="I152" s="30">
        <f>ROUND(G152*H152,P4)</f>
        <v>0</v>
      </c>
      <c r="L152" s="31">
        <v>0</v>
      </c>
      <c r="M152" s="24">
        <f>ROUND(G152*L152,P4)</f>
        <v>0</v>
      </c>
      <c r="N152" s="25" t="s">
        <v>2659</v>
      </c>
      <c r="O152" s="32">
        <f>M152*AA152</f>
        <v>0</v>
      </c>
      <c r="P152" s="1">
        <v>3</v>
      </c>
      <c r="AA152" s="1">
        <f>IF(P152=1,$O$3,IF(P152=2,$O$4,$O$5))</f>
        <v>0</v>
      </c>
    </row>
    <row r="153">
      <c r="A153" s="1" t="s">
        <v>306</v>
      </c>
      <c r="E153" s="27" t="s">
        <v>5483</v>
      </c>
    </row>
    <row r="154">
      <c r="A154" s="1" t="s">
        <v>308</v>
      </c>
      <c r="E154" s="33" t="s">
        <v>4423</v>
      </c>
    </row>
    <row r="155" ht="25.5">
      <c r="A155" s="1" t="s">
        <v>309</v>
      </c>
      <c r="E155" s="27" t="s">
        <v>5325</v>
      </c>
    </row>
    <row r="156">
      <c r="A156" s="1" t="s">
        <v>300</v>
      </c>
      <c r="B156" s="1">
        <v>36</v>
      </c>
      <c r="C156" s="26" t="s">
        <v>4127</v>
      </c>
      <c r="D156" t="s">
        <v>298</v>
      </c>
      <c r="E156" s="27" t="s">
        <v>4128</v>
      </c>
      <c r="F156" s="28" t="s">
        <v>350</v>
      </c>
      <c r="G156" s="29">
        <v>409.05000000000001</v>
      </c>
      <c r="H156" s="28">
        <v>0</v>
      </c>
      <c r="I156" s="30">
        <f>ROUND(G156*H156,P4)</f>
        <v>0</v>
      </c>
      <c r="L156" s="31">
        <v>0</v>
      </c>
      <c r="M156" s="24">
        <f>ROUND(G156*L156,P4)</f>
        <v>0</v>
      </c>
      <c r="N156" s="25" t="s">
        <v>2659</v>
      </c>
      <c r="O156" s="32">
        <f>M156*AA156</f>
        <v>0</v>
      </c>
      <c r="P156" s="1">
        <v>3</v>
      </c>
      <c r="AA156" s="1">
        <f>IF(P156=1,$O$3,IF(P156=2,$O$4,$O$5))</f>
        <v>0</v>
      </c>
    </row>
    <row r="157" ht="25.5">
      <c r="A157" s="1" t="s">
        <v>306</v>
      </c>
      <c r="E157" s="27" t="s">
        <v>5484</v>
      </c>
    </row>
    <row r="158" ht="25.5">
      <c r="A158" s="1" t="s">
        <v>308</v>
      </c>
      <c r="E158" s="33" t="s">
        <v>5485</v>
      </c>
    </row>
    <row r="159" ht="38.25">
      <c r="A159" s="1" t="s">
        <v>309</v>
      </c>
      <c r="E159" s="27" t="s">
        <v>4130</v>
      </c>
    </row>
    <row r="160">
      <c r="A160" s="1" t="s">
        <v>300</v>
      </c>
      <c r="B160" s="1">
        <v>37</v>
      </c>
      <c r="C160" s="26" t="s">
        <v>4134</v>
      </c>
      <c r="D160" t="s">
        <v>298</v>
      </c>
      <c r="E160" s="27" t="s">
        <v>4135</v>
      </c>
      <c r="F160" s="28" t="s">
        <v>333</v>
      </c>
      <c r="G160" s="29">
        <v>19.199999999999999</v>
      </c>
      <c r="H160" s="28">
        <v>0</v>
      </c>
      <c r="I160" s="30">
        <f>ROUND(G160*H160,P4)</f>
        <v>0</v>
      </c>
      <c r="L160" s="31">
        <v>0</v>
      </c>
      <c r="M160" s="24">
        <f>ROUND(G160*L160,P4)</f>
        <v>0</v>
      </c>
      <c r="N160" s="25" t="s">
        <v>2659</v>
      </c>
      <c r="O160" s="32">
        <f>M160*AA160</f>
        <v>0</v>
      </c>
      <c r="P160" s="1">
        <v>3</v>
      </c>
      <c r="AA160" s="1">
        <f>IF(P160=1,$O$3,IF(P160=2,$O$4,$O$5))</f>
        <v>0</v>
      </c>
    </row>
    <row r="161" ht="25.5">
      <c r="A161" s="1" t="s">
        <v>306</v>
      </c>
      <c r="E161" s="27" t="s">
        <v>5486</v>
      </c>
    </row>
    <row r="162">
      <c r="A162" s="1" t="s">
        <v>308</v>
      </c>
      <c r="E162" s="33" t="s">
        <v>5487</v>
      </c>
    </row>
    <row r="163" ht="51">
      <c r="A163" s="1" t="s">
        <v>309</v>
      </c>
      <c r="E163" s="27" t="s">
        <v>3828</v>
      </c>
    </row>
    <row r="164">
      <c r="A164" s="1" t="s">
        <v>300</v>
      </c>
      <c r="B164" s="1">
        <v>38</v>
      </c>
      <c r="C164" s="26" t="s">
        <v>5330</v>
      </c>
      <c r="D164" t="s">
        <v>298</v>
      </c>
      <c r="E164" s="27" t="s">
        <v>5331</v>
      </c>
      <c r="F164" s="28" t="s">
        <v>333</v>
      </c>
      <c r="G164" s="29">
        <v>5</v>
      </c>
      <c r="H164" s="28">
        <v>0</v>
      </c>
      <c r="I164" s="30">
        <f>ROUND(G164*H164,P4)</f>
        <v>0</v>
      </c>
      <c r="L164" s="31">
        <v>0</v>
      </c>
      <c r="M164" s="24">
        <f>ROUND(G164*L164,P4)</f>
        <v>0</v>
      </c>
      <c r="N164" s="25" t="s">
        <v>2659</v>
      </c>
      <c r="O164" s="32">
        <f>M164*AA164</f>
        <v>0</v>
      </c>
      <c r="P164" s="1">
        <v>3</v>
      </c>
      <c r="AA164" s="1">
        <f>IF(P164=1,$O$3,IF(P164=2,$O$4,$O$5))</f>
        <v>0</v>
      </c>
    </row>
    <row r="165" ht="38.25">
      <c r="A165" s="1" t="s">
        <v>306</v>
      </c>
      <c r="E165" s="27" t="s">
        <v>5488</v>
      </c>
    </row>
    <row r="166">
      <c r="A166" s="1" t="s">
        <v>308</v>
      </c>
      <c r="E166" s="33" t="s">
        <v>5333</v>
      </c>
    </row>
    <row r="167" ht="63.75">
      <c r="A167" s="1" t="s">
        <v>309</v>
      </c>
      <c r="E167" s="27" t="s">
        <v>5334</v>
      </c>
    </row>
    <row r="168">
      <c r="A168" s="1" t="s">
        <v>300</v>
      </c>
      <c r="B168" s="1">
        <v>39</v>
      </c>
      <c r="C168" s="26" t="s">
        <v>5335</v>
      </c>
      <c r="D168" t="s">
        <v>298</v>
      </c>
      <c r="E168" s="27" t="s">
        <v>5336</v>
      </c>
      <c r="F168" s="28" t="s">
        <v>333</v>
      </c>
      <c r="G168" s="29">
        <v>11.66</v>
      </c>
      <c r="H168" s="28">
        <v>0</v>
      </c>
      <c r="I168" s="30">
        <f>ROUND(G168*H168,P4)</f>
        <v>0</v>
      </c>
      <c r="L168" s="31">
        <v>0</v>
      </c>
      <c r="M168" s="24">
        <f>ROUND(G168*L168,P4)</f>
        <v>0</v>
      </c>
      <c r="N168" s="25" t="s">
        <v>2659</v>
      </c>
      <c r="O168" s="32">
        <f>M168*AA168</f>
        <v>0</v>
      </c>
      <c r="P168" s="1">
        <v>3</v>
      </c>
      <c r="AA168" s="1">
        <f>IF(P168=1,$O$3,IF(P168=2,$O$4,$O$5))</f>
        <v>0</v>
      </c>
    </row>
    <row r="169">
      <c r="A169" s="1" t="s">
        <v>306</v>
      </c>
      <c r="E169" s="27" t="s">
        <v>5337</v>
      </c>
    </row>
    <row r="170">
      <c r="A170" s="1" t="s">
        <v>308</v>
      </c>
      <c r="E170" s="33" t="s">
        <v>5489</v>
      </c>
    </row>
    <row r="171" ht="63.75">
      <c r="A171" s="1" t="s">
        <v>309</v>
      </c>
      <c r="E171" s="27" t="s">
        <v>5334</v>
      </c>
    </row>
    <row r="172">
      <c r="A172" s="1" t="s">
        <v>300</v>
      </c>
      <c r="B172" s="1">
        <v>40</v>
      </c>
      <c r="C172" s="26" t="s">
        <v>5490</v>
      </c>
      <c r="D172" t="s">
        <v>298</v>
      </c>
      <c r="E172" s="27" t="s">
        <v>5491</v>
      </c>
      <c r="F172" s="28" t="s">
        <v>333</v>
      </c>
      <c r="G172" s="29">
        <v>5</v>
      </c>
      <c r="H172" s="28">
        <v>0</v>
      </c>
      <c r="I172" s="30">
        <f>ROUND(G172*H172,P4)</f>
        <v>0</v>
      </c>
      <c r="L172" s="31">
        <v>0</v>
      </c>
      <c r="M172" s="24">
        <f>ROUND(G172*L172,P4)</f>
        <v>0</v>
      </c>
      <c r="N172" s="25" t="s">
        <v>2659</v>
      </c>
      <c r="O172" s="32">
        <f>M172*AA172</f>
        <v>0</v>
      </c>
      <c r="P172" s="1">
        <v>3</v>
      </c>
      <c r="AA172" s="1">
        <f>IF(P172=1,$O$3,IF(P172=2,$O$4,$O$5))</f>
        <v>0</v>
      </c>
    </row>
    <row r="173" ht="38.25">
      <c r="A173" s="1" t="s">
        <v>306</v>
      </c>
      <c r="E173" s="27" t="s">
        <v>5492</v>
      </c>
    </row>
    <row r="174">
      <c r="A174" s="1" t="s">
        <v>308</v>
      </c>
      <c r="E174" s="33" t="s">
        <v>5333</v>
      </c>
    </row>
    <row r="175" ht="63.75">
      <c r="A175" s="1" t="s">
        <v>309</v>
      </c>
      <c r="E175" s="27" t="s">
        <v>5334</v>
      </c>
    </row>
    <row r="176">
      <c r="A176" s="1" t="s">
        <v>300</v>
      </c>
      <c r="B176" s="1">
        <v>41</v>
      </c>
      <c r="C176" s="26" t="s">
        <v>5493</v>
      </c>
      <c r="D176" t="s">
        <v>298</v>
      </c>
      <c r="E176" s="27" t="s">
        <v>5494</v>
      </c>
      <c r="F176" s="28" t="s">
        <v>333</v>
      </c>
      <c r="G176" s="29">
        <v>12.640000000000001</v>
      </c>
      <c r="H176" s="28">
        <v>0</v>
      </c>
      <c r="I176" s="30">
        <f>ROUND(G176*H176,P4)</f>
        <v>0</v>
      </c>
      <c r="L176" s="31">
        <v>0</v>
      </c>
      <c r="M176" s="24">
        <f>ROUND(G176*L176,P4)</f>
        <v>0</v>
      </c>
      <c r="N176" s="25" t="s">
        <v>2659</v>
      </c>
      <c r="O176" s="32">
        <f>M176*AA176</f>
        <v>0</v>
      </c>
      <c r="P176" s="1">
        <v>3</v>
      </c>
      <c r="AA176" s="1">
        <f>IF(P176=1,$O$3,IF(P176=2,$O$4,$O$5))</f>
        <v>0</v>
      </c>
    </row>
    <row r="177">
      <c r="A177" s="1" t="s">
        <v>306</v>
      </c>
      <c r="E177" s="27" t="s">
        <v>5495</v>
      </c>
    </row>
    <row r="178">
      <c r="A178" s="1" t="s">
        <v>308</v>
      </c>
      <c r="E178" s="33" t="s">
        <v>5496</v>
      </c>
    </row>
    <row r="179" ht="63.75">
      <c r="A179" s="1" t="s">
        <v>309</v>
      </c>
      <c r="E179" s="27" t="s">
        <v>5334</v>
      </c>
    </row>
    <row r="180">
      <c r="A180" s="1" t="s">
        <v>300</v>
      </c>
      <c r="B180" s="1">
        <v>42</v>
      </c>
      <c r="C180" s="26" t="s">
        <v>5339</v>
      </c>
      <c r="D180" t="s">
        <v>298</v>
      </c>
      <c r="E180" s="27" t="s">
        <v>5340</v>
      </c>
      <c r="F180" s="28" t="s">
        <v>333</v>
      </c>
      <c r="G180" s="29">
        <v>84</v>
      </c>
      <c r="H180" s="28">
        <v>0</v>
      </c>
      <c r="I180" s="30">
        <f>ROUND(G180*H180,P4)</f>
        <v>0</v>
      </c>
      <c r="L180" s="31">
        <v>0</v>
      </c>
      <c r="M180" s="24">
        <f>ROUND(G180*L180,P4)</f>
        <v>0</v>
      </c>
      <c r="N180" s="25" t="s">
        <v>2659</v>
      </c>
      <c r="O180" s="32">
        <f>M180*AA180</f>
        <v>0</v>
      </c>
      <c r="P180" s="1">
        <v>3</v>
      </c>
      <c r="AA180" s="1">
        <f>IF(P180=1,$O$3,IF(P180=2,$O$4,$O$5))</f>
        <v>0</v>
      </c>
    </row>
    <row r="181" ht="38.25">
      <c r="A181" s="1" t="s">
        <v>306</v>
      </c>
      <c r="E181" s="27" t="s">
        <v>5497</v>
      </c>
    </row>
    <row r="182">
      <c r="A182" s="1" t="s">
        <v>308</v>
      </c>
      <c r="E182" s="33" t="s">
        <v>5498</v>
      </c>
    </row>
    <row r="183">
      <c r="A183" s="1" t="s">
        <v>309</v>
      </c>
      <c r="E183" s="27" t="s">
        <v>3498</v>
      </c>
    </row>
    <row r="184">
      <c r="A184" s="1" t="s">
        <v>300</v>
      </c>
      <c r="B184" s="1">
        <v>43</v>
      </c>
      <c r="C184" s="26" t="s">
        <v>5343</v>
      </c>
      <c r="D184" t="s">
        <v>298</v>
      </c>
      <c r="E184" s="27" t="s">
        <v>5344</v>
      </c>
      <c r="F184" s="28" t="s">
        <v>333</v>
      </c>
      <c r="G184" s="29">
        <v>84</v>
      </c>
      <c r="H184" s="28">
        <v>0</v>
      </c>
      <c r="I184" s="30">
        <f>ROUND(G184*H184,P4)</f>
        <v>0</v>
      </c>
      <c r="L184" s="31">
        <v>0</v>
      </c>
      <c r="M184" s="24">
        <f>ROUND(G184*L184,P4)</f>
        <v>0</v>
      </c>
      <c r="N184" s="25" t="s">
        <v>2659</v>
      </c>
      <c r="O184" s="32">
        <f>M184*AA184</f>
        <v>0</v>
      </c>
      <c r="P184" s="1">
        <v>3</v>
      </c>
      <c r="AA184" s="1">
        <f>IF(P184=1,$O$3,IF(P184=2,$O$4,$O$5))</f>
        <v>0</v>
      </c>
    </row>
    <row r="185" ht="25.5">
      <c r="A185" s="1" t="s">
        <v>306</v>
      </c>
      <c r="E185" s="27" t="s">
        <v>5345</v>
      </c>
    </row>
    <row r="186">
      <c r="A186" s="1" t="s">
        <v>308</v>
      </c>
      <c r="E186" s="33" t="s">
        <v>5498</v>
      </c>
    </row>
    <row r="187" ht="38.25">
      <c r="A187" s="1" t="s">
        <v>309</v>
      </c>
      <c r="E187" s="27" t="s">
        <v>3507</v>
      </c>
    </row>
    <row r="188" ht="25.5">
      <c r="A188" s="1" t="s">
        <v>300</v>
      </c>
      <c r="B188" s="1">
        <v>44</v>
      </c>
      <c r="C188" s="26" t="s">
        <v>5346</v>
      </c>
      <c r="D188" t="s">
        <v>298</v>
      </c>
      <c r="E188" s="27" t="s">
        <v>4147</v>
      </c>
      <c r="F188" s="28" t="s">
        <v>333</v>
      </c>
      <c r="G188" s="29">
        <v>10</v>
      </c>
      <c r="H188" s="28">
        <v>0</v>
      </c>
      <c r="I188" s="30">
        <f>ROUND(G188*H188,P4)</f>
        <v>0</v>
      </c>
      <c r="L188" s="31">
        <v>0</v>
      </c>
      <c r="M188" s="24">
        <f>ROUND(G188*L188,P4)</f>
        <v>0</v>
      </c>
      <c r="N188" s="25" t="s">
        <v>780</v>
      </c>
      <c r="O188" s="32">
        <f>M188*AA188</f>
        <v>0</v>
      </c>
      <c r="P188" s="1">
        <v>3</v>
      </c>
      <c r="AA188" s="1">
        <f>IF(P188=1,$O$3,IF(P188=2,$O$4,$O$5))</f>
        <v>0</v>
      </c>
    </row>
    <row r="189" ht="25.5">
      <c r="A189" s="1" t="s">
        <v>306</v>
      </c>
      <c r="E189" s="27" t="s">
        <v>5499</v>
      </c>
    </row>
    <row r="190">
      <c r="A190" s="1" t="s">
        <v>308</v>
      </c>
      <c r="E190" s="33" t="s">
        <v>4169</v>
      </c>
    </row>
    <row r="191" ht="76.5">
      <c r="A191" s="1" t="s">
        <v>309</v>
      </c>
      <c r="E191" s="27" t="s">
        <v>4149</v>
      </c>
    </row>
    <row r="192">
      <c r="A192" s="1" t="s">
        <v>300</v>
      </c>
      <c r="B192" s="1">
        <v>45</v>
      </c>
      <c r="C192" s="26" t="s">
        <v>3934</v>
      </c>
      <c r="D192" t="s">
        <v>298</v>
      </c>
      <c r="E192" s="27" t="s">
        <v>5349</v>
      </c>
      <c r="F192" s="28" t="s">
        <v>333</v>
      </c>
      <c r="G192" s="29">
        <v>79.5</v>
      </c>
      <c r="H192" s="28">
        <v>0</v>
      </c>
      <c r="I192" s="30">
        <f>ROUND(G192*H192,P4)</f>
        <v>0</v>
      </c>
      <c r="L192" s="31">
        <v>0</v>
      </c>
      <c r="M192" s="24">
        <f>ROUND(G192*L192,P4)</f>
        <v>0</v>
      </c>
      <c r="N192" s="25" t="s">
        <v>2659</v>
      </c>
      <c r="O192" s="32">
        <f>M192*AA192</f>
        <v>0</v>
      </c>
      <c r="P192" s="1">
        <v>3</v>
      </c>
      <c r="AA192" s="1">
        <f>IF(P192=1,$O$3,IF(P192=2,$O$4,$O$5))</f>
        <v>0</v>
      </c>
    </row>
    <row r="193" ht="25.5">
      <c r="A193" s="1" t="s">
        <v>306</v>
      </c>
      <c r="E193" s="27" t="s">
        <v>5500</v>
      </c>
    </row>
    <row r="194">
      <c r="A194" s="1" t="s">
        <v>308</v>
      </c>
      <c r="E194" s="33" t="s">
        <v>5501</v>
      </c>
    </row>
    <row r="195" ht="89.25">
      <c r="A195" s="1" t="s">
        <v>309</v>
      </c>
      <c r="E195" s="27" t="s">
        <v>5352</v>
      </c>
    </row>
    <row r="196">
      <c r="A196" s="1" t="s">
        <v>297</v>
      </c>
      <c r="C196" s="22" t="s">
        <v>1059</v>
      </c>
      <c r="E196" s="23" t="s">
        <v>1060</v>
      </c>
      <c r="L196" s="24">
        <f>SUMIFS(L197:L200,A197:A200,"P")</f>
        <v>0</v>
      </c>
      <c r="M196" s="24">
        <f>SUMIFS(M197:M200,A197:A200,"P")</f>
        <v>0</v>
      </c>
      <c r="N196" s="25"/>
    </row>
    <row r="197" ht="25.5">
      <c r="A197" s="1" t="s">
        <v>300</v>
      </c>
      <c r="B197" s="1">
        <v>46</v>
      </c>
      <c r="C197" s="26" t="s">
        <v>301</v>
      </c>
      <c r="D197" t="s">
        <v>302</v>
      </c>
      <c r="E197" s="27" t="s">
        <v>303</v>
      </c>
      <c r="F197" s="28" t="s">
        <v>304</v>
      </c>
      <c r="G197" s="29">
        <v>52454.498</v>
      </c>
      <c r="H197" s="28">
        <v>0</v>
      </c>
      <c r="I197" s="30">
        <f>ROUND(G197*H197,P4)</f>
        <v>0</v>
      </c>
      <c r="L197" s="31">
        <v>0</v>
      </c>
      <c r="M197" s="24">
        <f>ROUND(G197*L197,P4)</f>
        <v>0</v>
      </c>
      <c r="N197" s="25" t="s">
        <v>305</v>
      </c>
      <c r="O197" s="32">
        <f>M197*AA197</f>
        <v>0</v>
      </c>
      <c r="P197" s="1">
        <v>3</v>
      </c>
      <c r="AA197" s="1">
        <f>IF(P197=1,$O$3,IF(P197=2,$O$4,$O$5))</f>
        <v>0</v>
      </c>
    </row>
    <row r="198">
      <c r="A198" s="1" t="s">
        <v>306</v>
      </c>
      <c r="E198" s="27" t="s">
        <v>307</v>
      </c>
    </row>
    <row r="199" ht="25.5">
      <c r="A199" s="1" t="s">
        <v>308</v>
      </c>
      <c r="E199" s="33" t="s">
        <v>5502</v>
      </c>
    </row>
    <row r="200" ht="153">
      <c r="A200" s="1" t="s">
        <v>309</v>
      </c>
      <c r="E200" s="27" t="s">
        <v>310</v>
      </c>
    </row>
  </sheetData>
  <sheetProtection sheet="1" objects="1" scenarios="1" spinCount="100000" saltValue="7mMhihcQBtCIp6K1J7nYNfosAZXSmvaekCG43eEjxrt9jy+N8Y+wuAcfFZ8VGZv19uSUY1OMCur89d4atDUMgQ==" hashValue="V9WEDsCxRL7WEWjTbaxI0r8SpBwAQrwZO8D1aDWbDX1EmlMMRKD1kPaaKAFfmy7lxv7CRDm4vkX+LS0QsTAu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COUNTIFS(L8:L164,"=0",A8:A164,"P")+COUNTIFS(L8:L164,"",A8:A164,"P")+SUM(Q8:Q164)</f>
        <v>0</v>
      </c>
    </row>
    <row r="8" ht="25.5">
      <c r="A8" s="1" t="s">
        <v>295</v>
      </c>
      <c r="C8" s="22" t="s">
        <v>5503</v>
      </c>
      <c r="E8" s="23" t="s">
        <v>177</v>
      </c>
      <c r="L8" s="24">
        <f>L9+L62+L71+L92+L121+L126+L159</f>
        <v>0</v>
      </c>
      <c r="M8" s="24">
        <f>M9+M62+M71+M92+M121+M126+M159</f>
        <v>0</v>
      </c>
      <c r="N8" s="25"/>
    </row>
    <row r="9">
      <c r="A9" s="1" t="s">
        <v>297</v>
      </c>
      <c r="C9" s="22" t="s">
        <v>323</v>
      </c>
      <c r="E9" s="23" t="s">
        <v>324</v>
      </c>
      <c r="L9" s="24">
        <f>SUMIFS(L10:L61,A10:A61,"P")</f>
        <v>0</v>
      </c>
      <c r="M9" s="24">
        <f>SUMIFS(M10:M61,A10:A61,"P")</f>
        <v>0</v>
      </c>
      <c r="N9" s="25"/>
    </row>
    <row r="10">
      <c r="A10" s="1" t="s">
        <v>300</v>
      </c>
      <c r="B10" s="1">
        <v>1</v>
      </c>
      <c r="C10" s="26" t="s">
        <v>5231</v>
      </c>
      <c r="D10" t="s">
        <v>298</v>
      </c>
      <c r="E10" s="27" t="s">
        <v>3320</v>
      </c>
      <c r="F10" s="28" t="s">
        <v>327</v>
      </c>
      <c r="G10" s="29">
        <v>262.49900000000002</v>
      </c>
      <c r="H10" s="28">
        <v>0</v>
      </c>
      <c r="I10" s="30">
        <f>ROUND(G10*H10,P4)</f>
        <v>0</v>
      </c>
      <c r="L10" s="31">
        <v>0</v>
      </c>
      <c r="M10" s="24">
        <f>ROUND(G10*L10,P4)</f>
        <v>0</v>
      </c>
      <c r="N10" s="25" t="s">
        <v>2659</v>
      </c>
      <c r="O10" s="32">
        <f>M10*AA10</f>
        <v>0</v>
      </c>
      <c r="P10" s="1">
        <v>3</v>
      </c>
      <c r="AA10" s="1">
        <f>IF(P10=1,$O$3,IF(P10=2,$O$4,$O$5))</f>
        <v>0</v>
      </c>
    </row>
    <row r="11" ht="38.25">
      <c r="A11" s="1" t="s">
        <v>306</v>
      </c>
      <c r="E11" s="27" t="s">
        <v>5504</v>
      </c>
    </row>
    <row r="12" ht="25.5">
      <c r="A12" s="1" t="s">
        <v>308</v>
      </c>
      <c r="E12" s="33" t="s">
        <v>5505</v>
      </c>
    </row>
    <row r="13" ht="25.5">
      <c r="A13" s="1" t="s">
        <v>309</v>
      </c>
      <c r="E13" s="27" t="s">
        <v>3322</v>
      </c>
    </row>
    <row r="14">
      <c r="A14" s="1" t="s">
        <v>300</v>
      </c>
      <c r="B14" s="1">
        <v>2</v>
      </c>
      <c r="C14" s="26" t="s">
        <v>5234</v>
      </c>
      <c r="D14" t="s">
        <v>298</v>
      </c>
      <c r="E14" s="27" t="s">
        <v>3324</v>
      </c>
      <c r="F14" s="28" t="s">
        <v>327</v>
      </c>
      <c r="G14" s="29">
        <v>591.005</v>
      </c>
      <c r="H14" s="28">
        <v>0</v>
      </c>
      <c r="I14" s="30">
        <f>ROUND(G14*H14,P4)</f>
        <v>0</v>
      </c>
      <c r="L14" s="31">
        <v>0</v>
      </c>
      <c r="M14" s="24">
        <f>ROUND(G14*L14,P4)</f>
        <v>0</v>
      </c>
      <c r="N14" s="25" t="s">
        <v>2659</v>
      </c>
      <c r="O14" s="32">
        <f>M14*AA14</f>
        <v>0</v>
      </c>
      <c r="P14" s="1">
        <v>3</v>
      </c>
      <c r="AA14" s="1">
        <f>IF(P14=1,$O$3,IF(P14=2,$O$4,$O$5))</f>
        <v>0</v>
      </c>
    </row>
    <row r="15" ht="25.5">
      <c r="A15" s="1" t="s">
        <v>306</v>
      </c>
      <c r="E15" s="27" t="s">
        <v>5506</v>
      </c>
    </row>
    <row r="16" ht="25.5">
      <c r="A16" s="1" t="s">
        <v>308</v>
      </c>
      <c r="E16" s="33" t="s">
        <v>5507</v>
      </c>
    </row>
    <row r="17" ht="369.75">
      <c r="A17" s="1" t="s">
        <v>309</v>
      </c>
      <c r="E17" s="27" t="s">
        <v>5237</v>
      </c>
    </row>
    <row r="18">
      <c r="A18" s="1" t="s">
        <v>300</v>
      </c>
      <c r="B18" s="1">
        <v>3</v>
      </c>
      <c r="C18" s="26" t="s">
        <v>5238</v>
      </c>
      <c r="D18" t="s">
        <v>298</v>
      </c>
      <c r="E18" s="27" t="s">
        <v>3328</v>
      </c>
      <c r="F18" s="28" t="s">
        <v>327</v>
      </c>
      <c r="G18" s="29">
        <v>62.210999999999999</v>
      </c>
      <c r="H18" s="28">
        <v>0</v>
      </c>
      <c r="I18" s="30">
        <f>ROUND(G18*H18,P4)</f>
        <v>0</v>
      </c>
      <c r="L18" s="31">
        <v>0</v>
      </c>
      <c r="M18" s="24">
        <f>ROUND(G18*L18,P4)</f>
        <v>0</v>
      </c>
      <c r="N18" s="25" t="s">
        <v>2659</v>
      </c>
      <c r="O18" s="32">
        <f>M18*AA18</f>
        <v>0</v>
      </c>
      <c r="P18" s="1">
        <v>3</v>
      </c>
      <c r="AA18" s="1">
        <f>IF(P18=1,$O$3,IF(P18=2,$O$4,$O$5))</f>
        <v>0</v>
      </c>
    </row>
    <row r="19" ht="25.5">
      <c r="A19" s="1" t="s">
        <v>306</v>
      </c>
      <c r="E19" s="27" t="s">
        <v>5508</v>
      </c>
    </row>
    <row r="20" ht="25.5">
      <c r="A20" s="1" t="s">
        <v>308</v>
      </c>
      <c r="E20" s="33" t="s">
        <v>5509</v>
      </c>
    </row>
    <row r="21" ht="369.75">
      <c r="A21" s="1" t="s">
        <v>309</v>
      </c>
      <c r="E21" s="27" t="s">
        <v>5241</v>
      </c>
    </row>
    <row r="22">
      <c r="A22" s="1" t="s">
        <v>300</v>
      </c>
      <c r="B22" s="1">
        <v>4</v>
      </c>
      <c r="C22" s="26" t="s">
        <v>4170</v>
      </c>
      <c r="D22" t="s">
        <v>298</v>
      </c>
      <c r="E22" s="27" t="s">
        <v>5242</v>
      </c>
      <c r="F22" s="28" t="s">
        <v>327</v>
      </c>
      <c r="G22" s="29">
        <v>62.280000000000001</v>
      </c>
      <c r="H22" s="28">
        <v>0</v>
      </c>
      <c r="I22" s="30">
        <f>ROUND(G22*H22,P4)</f>
        <v>0</v>
      </c>
      <c r="L22" s="31">
        <v>0</v>
      </c>
      <c r="M22" s="24">
        <f>ROUND(G22*L22,P4)</f>
        <v>0</v>
      </c>
      <c r="N22" s="25" t="s">
        <v>2659</v>
      </c>
      <c r="O22" s="32">
        <f>M22*AA22</f>
        <v>0</v>
      </c>
      <c r="P22" s="1">
        <v>3</v>
      </c>
      <c r="AA22" s="1">
        <f>IF(P22=1,$O$3,IF(P22=2,$O$4,$O$5))</f>
        <v>0</v>
      </c>
    </row>
    <row r="23" ht="38.25">
      <c r="A23" s="1" t="s">
        <v>306</v>
      </c>
      <c r="E23" s="27" t="s">
        <v>5510</v>
      </c>
    </row>
    <row r="24">
      <c r="A24" s="1" t="s">
        <v>308</v>
      </c>
      <c r="E24" s="33" t="s">
        <v>5511</v>
      </c>
    </row>
    <row r="25" ht="306">
      <c r="A25" s="1" t="s">
        <v>309</v>
      </c>
      <c r="E25" s="27" t="s">
        <v>3346</v>
      </c>
    </row>
    <row r="26">
      <c r="A26" s="1" t="s">
        <v>300</v>
      </c>
      <c r="B26" s="1">
        <v>5</v>
      </c>
      <c r="C26" s="26" t="s">
        <v>5363</v>
      </c>
      <c r="D26" t="s">
        <v>298</v>
      </c>
      <c r="E26" s="27" t="s">
        <v>5364</v>
      </c>
      <c r="F26" s="28" t="s">
        <v>327</v>
      </c>
      <c r="G26" s="29">
        <v>132.66</v>
      </c>
      <c r="H26" s="28">
        <v>0</v>
      </c>
      <c r="I26" s="30">
        <f>ROUND(G26*H26,P4)</f>
        <v>0</v>
      </c>
      <c r="L26" s="31">
        <v>0</v>
      </c>
      <c r="M26" s="24">
        <f>ROUND(G26*L26,P4)</f>
        <v>0</v>
      </c>
      <c r="N26" s="25" t="s">
        <v>2659</v>
      </c>
      <c r="O26" s="32">
        <f>M26*AA26</f>
        <v>0</v>
      </c>
      <c r="P26" s="1">
        <v>3</v>
      </c>
      <c r="AA26" s="1">
        <f>IF(P26=1,$O$3,IF(P26=2,$O$4,$O$5))</f>
        <v>0</v>
      </c>
    </row>
    <row r="27">
      <c r="A27" s="1" t="s">
        <v>306</v>
      </c>
      <c r="E27" s="27" t="s">
        <v>5365</v>
      </c>
    </row>
    <row r="28">
      <c r="A28" s="1" t="s">
        <v>308</v>
      </c>
      <c r="E28" s="33" t="s">
        <v>5512</v>
      </c>
    </row>
    <row r="29">
      <c r="A29" s="1" t="s">
        <v>309</v>
      </c>
      <c r="E29" s="27" t="s">
        <v>5367</v>
      </c>
    </row>
    <row r="30">
      <c r="A30" s="1" t="s">
        <v>300</v>
      </c>
      <c r="B30" s="1">
        <v>6</v>
      </c>
      <c r="C30" s="26" t="s">
        <v>759</v>
      </c>
      <c r="D30" t="s">
        <v>298</v>
      </c>
      <c r="E30" s="27" t="s">
        <v>3687</v>
      </c>
      <c r="F30" s="28" t="s">
        <v>327</v>
      </c>
      <c r="G30" s="29">
        <v>27.423999999999999</v>
      </c>
      <c r="H30" s="28">
        <v>0</v>
      </c>
      <c r="I30" s="30">
        <f>ROUND(G30*H30,P4)</f>
        <v>0</v>
      </c>
      <c r="L30" s="31">
        <v>0</v>
      </c>
      <c r="M30" s="24">
        <f>ROUND(G30*L30,P4)</f>
        <v>0</v>
      </c>
      <c r="N30" s="25" t="s">
        <v>2659</v>
      </c>
      <c r="O30" s="32">
        <f>M30*AA30</f>
        <v>0</v>
      </c>
      <c r="P30" s="1">
        <v>3</v>
      </c>
      <c r="AA30" s="1">
        <f>IF(P30=1,$O$3,IF(P30=2,$O$4,$O$5))</f>
        <v>0</v>
      </c>
    </row>
    <row r="31" ht="25.5">
      <c r="A31" s="1" t="s">
        <v>306</v>
      </c>
      <c r="E31" s="27" t="s">
        <v>5513</v>
      </c>
    </row>
    <row r="32">
      <c r="A32" s="1" t="s">
        <v>308</v>
      </c>
      <c r="E32" s="33" t="s">
        <v>5514</v>
      </c>
    </row>
    <row r="33" ht="318.75">
      <c r="A33" s="1" t="s">
        <v>309</v>
      </c>
      <c r="E33" s="27" t="s">
        <v>5247</v>
      </c>
    </row>
    <row r="34">
      <c r="A34" s="1" t="s">
        <v>300</v>
      </c>
      <c r="B34" s="1">
        <v>7</v>
      </c>
      <c r="C34" s="26" t="s">
        <v>5368</v>
      </c>
      <c r="D34" t="s">
        <v>298</v>
      </c>
      <c r="E34" s="27" t="s">
        <v>5369</v>
      </c>
      <c r="F34" s="28" t="s">
        <v>327</v>
      </c>
      <c r="G34" s="29">
        <v>132.66</v>
      </c>
      <c r="H34" s="28">
        <v>0</v>
      </c>
      <c r="I34" s="30">
        <f>ROUND(G34*H34,P4)</f>
        <v>0</v>
      </c>
      <c r="L34" s="31">
        <v>0</v>
      </c>
      <c r="M34" s="24">
        <f>ROUND(G34*L34,P4)</f>
        <v>0</v>
      </c>
      <c r="N34" s="25" t="s">
        <v>2659</v>
      </c>
      <c r="O34" s="32">
        <f>M34*AA34</f>
        <v>0</v>
      </c>
      <c r="P34" s="1">
        <v>3</v>
      </c>
      <c r="AA34" s="1">
        <f>IF(P34=1,$O$3,IF(P34=2,$O$4,$O$5))</f>
        <v>0</v>
      </c>
    </row>
    <row r="35" ht="25.5">
      <c r="A35" s="1" t="s">
        <v>306</v>
      </c>
      <c r="E35" s="27" t="s">
        <v>5515</v>
      </c>
    </row>
    <row r="36">
      <c r="A36" s="1" t="s">
        <v>308</v>
      </c>
      <c r="E36" s="33" t="s">
        <v>5512</v>
      </c>
    </row>
    <row r="37" ht="267.75">
      <c r="A37" s="1" t="s">
        <v>309</v>
      </c>
      <c r="E37" s="27" t="s">
        <v>5371</v>
      </c>
    </row>
    <row r="38">
      <c r="A38" s="1" t="s">
        <v>300</v>
      </c>
      <c r="B38" s="1">
        <v>8</v>
      </c>
      <c r="C38" s="26" t="s">
        <v>5248</v>
      </c>
      <c r="D38" t="s">
        <v>298</v>
      </c>
      <c r="E38" s="27" t="s">
        <v>5249</v>
      </c>
      <c r="F38" s="28" t="s">
        <v>327</v>
      </c>
      <c r="G38" s="29">
        <v>4.4850000000000003</v>
      </c>
      <c r="H38" s="28">
        <v>0</v>
      </c>
      <c r="I38" s="30">
        <f>ROUND(G38*H38,P4)</f>
        <v>0</v>
      </c>
      <c r="L38" s="31">
        <v>0</v>
      </c>
      <c r="M38" s="24">
        <f>ROUND(G38*L38,P4)</f>
        <v>0</v>
      </c>
      <c r="N38" s="25" t="s">
        <v>2659</v>
      </c>
      <c r="O38" s="32">
        <f>M38*AA38</f>
        <v>0</v>
      </c>
      <c r="P38" s="1">
        <v>3</v>
      </c>
      <c r="AA38" s="1">
        <f>IF(P38=1,$O$3,IF(P38=2,$O$4,$O$5))</f>
        <v>0</v>
      </c>
    </row>
    <row r="39">
      <c r="A39" s="1" t="s">
        <v>306</v>
      </c>
      <c r="E39" s="27" t="s">
        <v>5426</v>
      </c>
    </row>
    <row r="40">
      <c r="A40" s="1" t="s">
        <v>308</v>
      </c>
      <c r="E40" s="33" t="s">
        <v>5516</v>
      </c>
    </row>
    <row r="41" ht="242.25">
      <c r="A41" s="1" t="s">
        <v>309</v>
      </c>
      <c r="E41" s="27" t="s">
        <v>5252</v>
      </c>
    </row>
    <row r="42">
      <c r="A42" s="1" t="s">
        <v>300</v>
      </c>
      <c r="B42" s="1">
        <v>9</v>
      </c>
      <c r="C42" s="26" t="s">
        <v>3953</v>
      </c>
      <c r="D42" t="s">
        <v>298</v>
      </c>
      <c r="E42" s="27" t="s">
        <v>3954</v>
      </c>
      <c r="F42" s="28" t="s">
        <v>327</v>
      </c>
      <c r="G42" s="29">
        <v>10.013999999999999</v>
      </c>
      <c r="H42" s="28">
        <v>0</v>
      </c>
      <c r="I42" s="30">
        <f>ROUND(G42*H42,P4)</f>
        <v>0</v>
      </c>
      <c r="L42" s="31">
        <v>0</v>
      </c>
      <c r="M42" s="24">
        <f>ROUND(G42*L42,P4)</f>
        <v>0</v>
      </c>
      <c r="N42" s="25" t="s">
        <v>2659</v>
      </c>
      <c r="O42" s="32">
        <f>M42*AA42</f>
        <v>0</v>
      </c>
      <c r="P42" s="1">
        <v>3</v>
      </c>
      <c r="AA42" s="1">
        <f>IF(P42=1,$O$3,IF(P42=2,$O$4,$O$5))</f>
        <v>0</v>
      </c>
    </row>
    <row r="43">
      <c r="A43" s="1" t="s">
        <v>306</v>
      </c>
      <c r="E43" s="27" t="s">
        <v>5517</v>
      </c>
    </row>
    <row r="44">
      <c r="A44" s="1" t="s">
        <v>308</v>
      </c>
      <c r="E44" s="33" t="s">
        <v>5518</v>
      </c>
    </row>
    <row r="45" ht="293.25">
      <c r="A45" s="1" t="s">
        <v>309</v>
      </c>
      <c r="E45" s="27" t="s">
        <v>3956</v>
      </c>
    </row>
    <row r="46">
      <c r="A46" s="1" t="s">
        <v>300</v>
      </c>
      <c r="B46" s="1">
        <v>10</v>
      </c>
      <c r="C46" s="26" t="s">
        <v>3204</v>
      </c>
      <c r="D46" t="s">
        <v>298</v>
      </c>
      <c r="E46" s="27" t="s">
        <v>3553</v>
      </c>
      <c r="F46" s="28" t="s">
        <v>350</v>
      </c>
      <c r="G46" s="29">
        <v>376.875</v>
      </c>
      <c r="H46" s="28">
        <v>0</v>
      </c>
      <c r="I46" s="30">
        <f>ROUND(G46*H46,P4)</f>
        <v>0</v>
      </c>
      <c r="L46" s="31">
        <v>0</v>
      </c>
      <c r="M46" s="24">
        <f>ROUND(G46*L46,P4)</f>
        <v>0</v>
      </c>
      <c r="N46" s="25" t="s">
        <v>2659</v>
      </c>
      <c r="O46" s="32">
        <f>M46*AA46</f>
        <v>0</v>
      </c>
      <c r="P46" s="1">
        <v>3</v>
      </c>
      <c r="AA46" s="1">
        <f>IF(P46=1,$O$3,IF(P46=2,$O$4,$O$5))</f>
        <v>0</v>
      </c>
    </row>
    <row r="47" ht="25.5">
      <c r="A47" s="1" t="s">
        <v>306</v>
      </c>
      <c r="E47" s="27" t="s">
        <v>5519</v>
      </c>
    </row>
    <row r="48">
      <c r="A48" s="1" t="s">
        <v>308</v>
      </c>
      <c r="E48" s="33" t="s">
        <v>5258</v>
      </c>
    </row>
    <row r="49" ht="25.5">
      <c r="A49" s="1" t="s">
        <v>309</v>
      </c>
      <c r="E49" s="27" t="s">
        <v>3556</v>
      </c>
    </row>
    <row r="50">
      <c r="A50" s="1" t="s">
        <v>300</v>
      </c>
      <c r="B50" s="1">
        <v>11</v>
      </c>
      <c r="C50" s="26" t="s">
        <v>3290</v>
      </c>
      <c r="D50" t="s">
        <v>298</v>
      </c>
      <c r="E50" s="27" t="s">
        <v>5259</v>
      </c>
      <c r="F50" s="28" t="s">
        <v>350</v>
      </c>
      <c r="G50" s="29">
        <v>41.875</v>
      </c>
      <c r="H50" s="28">
        <v>0</v>
      </c>
      <c r="I50" s="30">
        <f>ROUND(G50*H50,P4)</f>
        <v>0</v>
      </c>
      <c r="L50" s="31">
        <v>0</v>
      </c>
      <c r="M50" s="24">
        <f>ROUND(G50*L50,P4)</f>
        <v>0</v>
      </c>
      <c r="N50" s="25" t="s">
        <v>2659</v>
      </c>
      <c r="O50" s="32">
        <f>M50*AA50</f>
        <v>0</v>
      </c>
      <c r="P50" s="1">
        <v>3</v>
      </c>
      <c r="AA50" s="1">
        <f>IF(P50=1,$O$3,IF(P50=2,$O$4,$O$5))</f>
        <v>0</v>
      </c>
    </row>
    <row r="51" ht="25.5">
      <c r="A51" s="1" t="s">
        <v>306</v>
      </c>
      <c r="E51" s="27" t="s">
        <v>5520</v>
      </c>
    </row>
    <row r="52">
      <c r="A52" s="1" t="s">
        <v>308</v>
      </c>
      <c r="E52" s="33" t="s">
        <v>5261</v>
      </c>
    </row>
    <row r="53" ht="25.5">
      <c r="A53" s="1" t="s">
        <v>309</v>
      </c>
      <c r="E53" s="27" t="s">
        <v>3556</v>
      </c>
    </row>
    <row r="54">
      <c r="A54" s="1" t="s">
        <v>300</v>
      </c>
      <c r="B54" s="1">
        <v>12</v>
      </c>
      <c r="C54" s="26" t="s">
        <v>3293</v>
      </c>
      <c r="D54" t="s">
        <v>298</v>
      </c>
      <c r="E54" s="27" t="s">
        <v>3667</v>
      </c>
      <c r="F54" s="28" t="s">
        <v>350</v>
      </c>
      <c r="G54" s="29">
        <v>415.19999999999999</v>
      </c>
      <c r="H54" s="28">
        <v>0</v>
      </c>
      <c r="I54" s="30">
        <f>ROUND(G54*H54,P4)</f>
        <v>0</v>
      </c>
      <c r="L54" s="31">
        <v>0</v>
      </c>
      <c r="M54" s="24">
        <f>ROUND(G54*L54,P4)</f>
        <v>0</v>
      </c>
      <c r="N54" s="25" t="s">
        <v>2659</v>
      </c>
      <c r="O54" s="32">
        <f>M54*AA54</f>
        <v>0</v>
      </c>
      <c r="P54" s="1">
        <v>3</v>
      </c>
      <c r="AA54" s="1">
        <f>IF(P54=1,$O$3,IF(P54=2,$O$4,$O$5))</f>
        <v>0</v>
      </c>
    </row>
    <row r="55">
      <c r="A55" s="1" t="s">
        <v>306</v>
      </c>
      <c r="E55" s="27" t="s">
        <v>5521</v>
      </c>
    </row>
    <row r="56">
      <c r="A56" s="1" t="s">
        <v>308</v>
      </c>
      <c r="E56" s="33" t="s">
        <v>5522</v>
      </c>
    </row>
    <row r="57" ht="38.25">
      <c r="A57" s="1" t="s">
        <v>309</v>
      </c>
      <c r="E57" s="27" t="s">
        <v>3669</v>
      </c>
    </row>
    <row r="58">
      <c r="A58" s="1" t="s">
        <v>300</v>
      </c>
      <c r="B58" s="1">
        <v>13</v>
      </c>
      <c r="C58" s="26" t="s">
        <v>3297</v>
      </c>
      <c r="D58" t="s">
        <v>298</v>
      </c>
      <c r="E58" s="27" t="s">
        <v>3298</v>
      </c>
      <c r="F58" s="28" t="s">
        <v>327</v>
      </c>
      <c r="G58" s="29">
        <v>190.87700000000001</v>
      </c>
      <c r="H58" s="28">
        <v>0</v>
      </c>
      <c r="I58" s="30">
        <f>ROUND(G58*H58,P4)</f>
        <v>0</v>
      </c>
      <c r="L58" s="31">
        <v>0</v>
      </c>
      <c r="M58" s="24">
        <f>ROUND(G58*L58,P4)</f>
        <v>0</v>
      </c>
      <c r="N58" s="25" t="s">
        <v>2659</v>
      </c>
      <c r="O58" s="32">
        <f>M58*AA58</f>
        <v>0</v>
      </c>
      <c r="P58" s="1">
        <v>3</v>
      </c>
      <c r="AA58" s="1">
        <f>IF(P58=1,$O$3,IF(P58=2,$O$4,$O$5))</f>
        <v>0</v>
      </c>
    </row>
    <row r="59" ht="25.5">
      <c r="A59" s="1" t="s">
        <v>306</v>
      </c>
      <c r="E59" s="27" t="s">
        <v>5264</v>
      </c>
    </row>
    <row r="60" ht="51">
      <c r="A60" s="1" t="s">
        <v>308</v>
      </c>
      <c r="E60" s="33" t="s">
        <v>5523</v>
      </c>
    </row>
    <row r="61" ht="38.25">
      <c r="A61" s="1" t="s">
        <v>309</v>
      </c>
      <c r="E61" s="27" t="s">
        <v>3301</v>
      </c>
    </row>
    <row r="62">
      <c r="A62" s="1" t="s">
        <v>297</v>
      </c>
      <c r="C62" s="22" t="s">
        <v>336</v>
      </c>
      <c r="E62" s="23" t="s">
        <v>337</v>
      </c>
      <c r="L62" s="24">
        <f>SUMIFS(L63:L70,A63:A70,"P")</f>
        <v>0</v>
      </c>
      <c r="M62" s="24">
        <f>SUMIFS(M63:M70,A63:A70,"P")</f>
        <v>0</v>
      </c>
      <c r="N62" s="25"/>
    </row>
    <row r="63">
      <c r="A63" s="1" t="s">
        <v>300</v>
      </c>
      <c r="B63" s="1">
        <v>14</v>
      </c>
      <c r="C63" s="26" t="s">
        <v>3382</v>
      </c>
      <c r="D63" t="s">
        <v>298</v>
      </c>
      <c r="E63" s="27" t="s">
        <v>3596</v>
      </c>
      <c r="F63" s="28" t="s">
        <v>350</v>
      </c>
      <c r="G63" s="29">
        <v>145</v>
      </c>
      <c r="H63" s="28">
        <v>0</v>
      </c>
      <c r="I63" s="30">
        <f>ROUND(G63*H63,P4)</f>
        <v>0</v>
      </c>
      <c r="L63" s="31">
        <v>0</v>
      </c>
      <c r="M63" s="24">
        <f>ROUND(G63*L63,P4)</f>
        <v>0</v>
      </c>
      <c r="N63" s="25" t="s">
        <v>2659</v>
      </c>
      <c r="O63" s="32">
        <f>M63*AA63</f>
        <v>0</v>
      </c>
      <c r="P63" s="1">
        <v>3</v>
      </c>
      <c r="AA63" s="1">
        <f>IF(P63=1,$O$3,IF(P63=2,$O$4,$O$5))</f>
        <v>0</v>
      </c>
    </row>
    <row r="64" ht="25.5">
      <c r="A64" s="1" t="s">
        <v>306</v>
      </c>
      <c r="E64" s="27" t="s">
        <v>5524</v>
      </c>
    </row>
    <row r="65">
      <c r="A65" s="1" t="s">
        <v>308</v>
      </c>
      <c r="E65" s="33" t="s">
        <v>5525</v>
      </c>
    </row>
    <row r="66" ht="25.5">
      <c r="A66" s="1" t="s">
        <v>309</v>
      </c>
      <c r="E66" s="27" t="s">
        <v>3598</v>
      </c>
    </row>
    <row r="67">
      <c r="A67" s="1" t="s">
        <v>300</v>
      </c>
      <c r="B67" s="1">
        <v>15</v>
      </c>
      <c r="C67" s="26" t="s">
        <v>3386</v>
      </c>
      <c r="D67" t="s">
        <v>298</v>
      </c>
      <c r="E67" s="27" t="s">
        <v>3387</v>
      </c>
      <c r="F67" s="28" t="s">
        <v>333</v>
      </c>
      <c r="G67" s="29">
        <v>58</v>
      </c>
      <c r="H67" s="28">
        <v>0</v>
      </c>
      <c r="I67" s="30">
        <f>ROUND(G67*H67,P4)</f>
        <v>0</v>
      </c>
      <c r="L67" s="31">
        <v>0</v>
      </c>
      <c r="M67" s="24">
        <f>ROUND(G67*L67,P4)</f>
        <v>0</v>
      </c>
      <c r="N67" s="25" t="s">
        <v>2659</v>
      </c>
      <c r="O67" s="32">
        <f>M67*AA67</f>
        <v>0</v>
      </c>
      <c r="P67" s="1">
        <v>3</v>
      </c>
      <c r="AA67" s="1">
        <f>IF(P67=1,$O$3,IF(P67=2,$O$4,$O$5))</f>
        <v>0</v>
      </c>
    </row>
    <row r="68">
      <c r="A68" s="1" t="s">
        <v>306</v>
      </c>
      <c r="E68" s="27" t="s">
        <v>5526</v>
      </c>
    </row>
    <row r="69">
      <c r="A69" s="1" t="s">
        <v>308</v>
      </c>
      <c r="E69" s="33" t="s">
        <v>5527</v>
      </c>
    </row>
    <row r="70" ht="165.75">
      <c r="A70" s="1" t="s">
        <v>309</v>
      </c>
      <c r="E70" s="27" t="s">
        <v>3601</v>
      </c>
    </row>
    <row r="71">
      <c r="A71" s="1" t="s">
        <v>297</v>
      </c>
      <c r="C71" s="22" t="s">
        <v>344</v>
      </c>
      <c r="E71" s="23" t="s">
        <v>345</v>
      </c>
      <c r="L71" s="24">
        <f>SUMIFS(L72:L91,A72:A91,"P")</f>
        <v>0</v>
      </c>
      <c r="M71" s="24">
        <f>SUMIFS(M72:M91,A72:A91,"P")</f>
        <v>0</v>
      </c>
      <c r="N71" s="25"/>
    </row>
    <row r="72">
      <c r="A72" s="1" t="s">
        <v>300</v>
      </c>
      <c r="B72" s="1">
        <v>16</v>
      </c>
      <c r="C72" s="26" t="s">
        <v>5274</v>
      </c>
      <c r="D72" t="s">
        <v>323</v>
      </c>
      <c r="E72" s="27" t="s">
        <v>5275</v>
      </c>
      <c r="F72" s="28" t="s">
        <v>327</v>
      </c>
      <c r="G72" s="29">
        <v>1.2430000000000001</v>
      </c>
      <c r="H72" s="28">
        <v>0</v>
      </c>
      <c r="I72" s="30">
        <f>ROUND(G72*H72,P4)</f>
        <v>0</v>
      </c>
      <c r="L72" s="31">
        <v>0</v>
      </c>
      <c r="M72" s="24">
        <f>ROUND(G72*L72,P4)</f>
        <v>0</v>
      </c>
      <c r="N72" s="25" t="s">
        <v>2659</v>
      </c>
      <c r="O72" s="32">
        <f>M72*AA72</f>
        <v>0</v>
      </c>
      <c r="P72" s="1">
        <v>3</v>
      </c>
      <c r="AA72" s="1">
        <f>IF(P72=1,$O$3,IF(P72=2,$O$4,$O$5))</f>
        <v>0</v>
      </c>
    </row>
    <row r="73" ht="25.5">
      <c r="A73" s="1" t="s">
        <v>306</v>
      </c>
      <c r="E73" s="27" t="s">
        <v>5528</v>
      </c>
    </row>
    <row r="74">
      <c r="A74" s="1" t="s">
        <v>308</v>
      </c>
      <c r="E74" s="33" t="s">
        <v>5529</v>
      </c>
    </row>
    <row r="75" ht="357">
      <c r="A75" s="1" t="s">
        <v>309</v>
      </c>
      <c r="E75" s="27" t="s">
        <v>3394</v>
      </c>
    </row>
    <row r="76">
      <c r="A76" s="1" t="s">
        <v>300</v>
      </c>
      <c r="B76" s="1">
        <v>17</v>
      </c>
      <c r="C76" s="26" t="s">
        <v>5274</v>
      </c>
      <c r="D76" t="s">
        <v>336</v>
      </c>
      <c r="E76" s="27" t="s">
        <v>5275</v>
      </c>
      <c r="F76" s="28" t="s">
        <v>327</v>
      </c>
      <c r="G76" s="29">
        <v>2.806</v>
      </c>
      <c r="H76" s="28">
        <v>0</v>
      </c>
      <c r="I76" s="30">
        <f>ROUND(G76*H76,P4)</f>
        <v>0</v>
      </c>
      <c r="L76" s="31">
        <v>0</v>
      </c>
      <c r="M76" s="24">
        <f>ROUND(G76*L76,P4)</f>
        <v>0</v>
      </c>
      <c r="N76" s="25" t="s">
        <v>2659</v>
      </c>
      <c r="O76" s="32">
        <f>M76*AA76</f>
        <v>0</v>
      </c>
      <c r="P76" s="1">
        <v>3</v>
      </c>
      <c r="AA76" s="1">
        <f>IF(P76=1,$O$3,IF(P76=2,$O$4,$O$5))</f>
        <v>0</v>
      </c>
    </row>
    <row r="77" ht="25.5">
      <c r="A77" s="1" t="s">
        <v>306</v>
      </c>
      <c r="E77" s="27" t="s">
        <v>5530</v>
      </c>
    </row>
    <row r="78">
      <c r="A78" s="1" t="s">
        <v>308</v>
      </c>
      <c r="E78" s="33" t="s">
        <v>5531</v>
      </c>
    </row>
    <row r="79" ht="357">
      <c r="A79" s="1" t="s">
        <v>309</v>
      </c>
      <c r="E79" s="27" t="s">
        <v>3394</v>
      </c>
    </row>
    <row r="80">
      <c r="A80" s="1" t="s">
        <v>300</v>
      </c>
      <c r="B80" s="1">
        <v>18</v>
      </c>
      <c r="C80" s="26" t="s">
        <v>3403</v>
      </c>
      <c r="D80" t="s">
        <v>298</v>
      </c>
      <c r="E80" s="27" t="s">
        <v>3404</v>
      </c>
      <c r="F80" s="28" t="s">
        <v>327</v>
      </c>
      <c r="G80" s="29">
        <v>2.9700000000000002</v>
      </c>
      <c r="H80" s="28">
        <v>0</v>
      </c>
      <c r="I80" s="30">
        <f>ROUND(G80*H80,P4)</f>
        <v>0</v>
      </c>
      <c r="L80" s="31">
        <v>0</v>
      </c>
      <c r="M80" s="24">
        <f>ROUND(G80*L80,P4)</f>
        <v>0</v>
      </c>
      <c r="N80" s="25" t="s">
        <v>2659</v>
      </c>
      <c r="O80" s="32">
        <f>M80*AA80</f>
        <v>0</v>
      </c>
      <c r="P80" s="1">
        <v>3</v>
      </c>
      <c r="AA80" s="1">
        <f>IF(P80=1,$O$3,IF(P80=2,$O$4,$O$5))</f>
        <v>0</v>
      </c>
    </row>
    <row r="81" ht="25.5">
      <c r="A81" s="1" t="s">
        <v>306</v>
      </c>
      <c r="E81" s="27" t="s">
        <v>5532</v>
      </c>
    </row>
    <row r="82">
      <c r="A82" s="1" t="s">
        <v>308</v>
      </c>
      <c r="E82" s="33" t="s">
        <v>5279</v>
      </c>
    </row>
    <row r="83" ht="38.25">
      <c r="A83" s="1" t="s">
        <v>309</v>
      </c>
      <c r="E83" s="27" t="s">
        <v>3407</v>
      </c>
    </row>
    <row r="84">
      <c r="A84" s="1" t="s">
        <v>300</v>
      </c>
      <c r="B84" s="1">
        <v>19</v>
      </c>
      <c r="C84" s="26" t="s">
        <v>5285</v>
      </c>
      <c r="D84" t="s">
        <v>298</v>
      </c>
      <c r="E84" s="27" t="s">
        <v>5286</v>
      </c>
      <c r="F84" s="28" t="s">
        <v>327</v>
      </c>
      <c r="G84" s="29">
        <v>2.4860000000000002</v>
      </c>
      <c r="H84" s="28">
        <v>0</v>
      </c>
      <c r="I84" s="30">
        <f>ROUND(G84*H84,P4)</f>
        <v>0</v>
      </c>
      <c r="L84" s="31">
        <v>0</v>
      </c>
      <c r="M84" s="24">
        <f>ROUND(G84*L84,P4)</f>
        <v>0</v>
      </c>
      <c r="N84" s="25" t="s">
        <v>2659</v>
      </c>
      <c r="O84" s="32">
        <f>M84*AA84</f>
        <v>0</v>
      </c>
      <c r="P84" s="1">
        <v>3</v>
      </c>
      <c r="AA84" s="1">
        <f>IF(P84=1,$O$3,IF(P84=2,$O$4,$O$5))</f>
        <v>0</v>
      </c>
    </row>
    <row r="85" ht="51">
      <c r="A85" s="1" t="s">
        <v>306</v>
      </c>
      <c r="E85" s="27" t="s">
        <v>5533</v>
      </c>
    </row>
    <row r="86">
      <c r="A86" s="1" t="s">
        <v>308</v>
      </c>
      <c r="E86" s="33" t="s">
        <v>5534</v>
      </c>
    </row>
    <row r="87" ht="76.5">
      <c r="A87" s="1" t="s">
        <v>309</v>
      </c>
      <c r="E87" s="27" t="s">
        <v>5289</v>
      </c>
    </row>
    <row r="88">
      <c r="A88" s="1" t="s">
        <v>300</v>
      </c>
      <c r="B88" s="1">
        <v>20</v>
      </c>
      <c r="C88" s="26" t="s">
        <v>5290</v>
      </c>
      <c r="D88" t="s">
        <v>298</v>
      </c>
      <c r="E88" s="27" t="s">
        <v>5291</v>
      </c>
      <c r="F88" s="28" t="s">
        <v>327</v>
      </c>
      <c r="G88" s="29">
        <v>1.51</v>
      </c>
      <c r="H88" s="28">
        <v>0</v>
      </c>
      <c r="I88" s="30">
        <f>ROUND(G88*H88,P4)</f>
        <v>0</v>
      </c>
      <c r="L88" s="31">
        <v>0</v>
      </c>
      <c r="M88" s="24">
        <f>ROUND(G88*L88,P4)</f>
        <v>0</v>
      </c>
      <c r="N88" s="25" t="s">
        <v>2659</v>
      </c>
      <c r="O88" s="32">
        <f>M88*AA88</f>
        <v>0</v>
      </c>
      <c r="P88" s="1">
        <v>3</v>
      </c>
      <c r="AA88" s="1">
        <f>IF(P88=1,$O$3,IF(P88=2,$O$4,$O$5))</f>
        <v>0</v>
      </c>
    </row>
    <row r="89" ht="38.25">
      <c r="A89" s="1" t="s">
        <v>306</v>
      </c>
      <c r="E89" s="27" t="s">
        <v>5535</v>
      </c>
    </row>
    <row r="90">
      <c r="A90" s="1" t="s">
        <v>308</v>
      </c>
      <c r="E90" s="33" t="s">
        <v>5536</v>
      </c>
    </row>
    <row r="91" ht="344.25">
      <c r="A91" s="1" t="s">
        <v>309</v>
      </c>
      <c r="E91" s="27" t="s">
        <v>5294</v>
      </c>
    </row>
    <row r="92">
      <c r="A92" s="1" t="s">
        <v>297</v>
      </c>
      <c r="C92" s="22" t="s">
        <v>654</v>
      </c>
      <c r="E92" s="23" t="s">
        <v>655</v>
      </c>
      <c r="L92" s="24">
        <f>SUMIFS(L93:L120,A93:A120,"P")</f>
        <v>0</v>
      </c>
      <c r="M92" s="24">
        <f>SUMIFS(M93:M120,A93:A120,"P")</f>
        <v>0</v>
      </c>
      <c r="N92" s="25"/>
    </row>
    <row r="93">
      <c r="A93" s="1" t="s">
        <v>300</v>
      </c>
      <c r="B93" s="1">
        <v>21</v>
      </c>
      <c r="C93" s="26" t="s">
        <v>4085</v>
      </c>
      <c r="D93" t="s">
        <v>298</v>
      </c>
      <c r="E93" s="27" t="s">
        <v>4086</v>
      </c>
      <c r="F93" s="28" t="s">
        <v>350</v>
      </c>
      <c r="G93" s="29">
        <v>368.5</v>
      </c>
      <c r="H93" s="28">
        <v>0</v>
      </c>
      <c r="I93" s="30">
        <f>ROUND(G93*H93,P4)</f>
        <v>0</v>
      </c>
      <c r="L93" s="31">
        <v>0</v>
      </c>
      <c r="M93" s="24">
        <f>ROUND(G93*L93,P4)</f>
        <v>0</v>
      </c>
      <c r="N93" s="25" t="s">
        <v>2659</v>
      </c>
      <c r="O93" s="32">
        <f>M93*AA93</f>
        <v>0</v>
      </c>
      <c r="P93" s="1">
        <v>3</v>
      </c>
      <c r="AA93" s="1">
        <f>IF(P93=1,$O$3,IF(P93=2,$O$4,$O$5))</f>
        <v>0</v>
      </c>
    </row>
    <row r="94">
      <c r="A94" s="1" t="s">
        <v>306</v>
      </c>
      <c r="E94" s="27" t="s">
        <v>5537</v>
      </c>
    </row>
    <row r="95">
      <c r="A95" s="1" t="s">
        <v>308</v>
      </c>
      <c r="E95" s="33" t="s">
        <v>5538</v>
      </c>
    </row>
    <row r="96" ht="51">
      <c r="A96" s="1" t="s">
        <v>309</v>
      </c>
      <c r="E96" s="27" t="s">
        <v>3761</v>
      </c>
    </row>
    <row r="97">
      <c r="A97" s="1" t="s">
        <v>300</v>
      </c>
      <c r="B97" s="1">
        <v>22</v>
      </c>
      <c r="C97" s="26" t="s">
        <v>3762</v>
      </c>
      <c r="D97" t="s">
        <v>298</v>
      </c>
      <c r="E97" s="27" t="s">
        <v>3763</v>
      </c>
      <c r="F97" s="28" t="s">
        <v>350</v>
      </c>
      <c r="G97" s="29">
        <v>402</v>
      </c>
      <c r="H97" s="28">
        <v>0</v>
      </c>
      <c r="I97" s="30">
        <f>ROUND(G97*H97,P4)</f>
        <v>0</v>
      </c>
      <c r="L97" s="31">
        <v>0</v>
      </c>
      <c r="M97" s="24">
        <f>ROUND(G97*L97,P4)</f>
        <v>0</v>
      </c>
      <c r="N97" s="25" t="s">
        <v>2659</v>
      </c>
      <c r="O97" s="32">
        <f>M97*AA97</f>
        <v>0</v>
      </c>
      <c r="P97" s="1">
        <v>3</v>
      </c>
      <c r="AA97" s="1">
        <f>IF(P97=1,$O$3,IF(P97=2,$O$4,$O$5))</f>
        <v>0</v>
      </c>
    </row>
    <row r="98">
      <c r="A98" s="1" t="s">
        <v>306</v>
      </c>
      <c r="E98" s="27" t="s">
        <v>5539</v>
      </c>
    </row>
    <row r="99">
      <c r="A99" s="1" t="s">
        <v>308</v>
      </c>
      <c r="E99" s="33" t="s">
        <v>5540</v>
      </c>
    </row>
    <row r="100" ht="51">
      <c r="A100" s="1" t="s">
        <v>309</v>
      </c>
      <c r="E100" s="27" t="s">
        <v>3761</v>
      </c>
    </row>
    <row r="101">
      <c r="A101" s="1" t="s">
        <v>300</v>
      </c>
      <c r="B101" s="1">
        <v>23</v>
      </c>
      <c r="C101" s="26" t="s">
        <v>3766</v>
      </c>
      <c r="D101" t="s">
        <v>298</v>
      </c>
      <c r="E101" s="27" t="s">
        <v>3767</v>
      </c>
      <c r="F101" s="28" t="s">
        <v>350</v>
      </c>
      <c r="G101" s="29">
        <v>3.75</v>
      </c>
      <c r="H101" s="28">
        <v>0</v>
      </c>
      <c r="I101" s="30">
        <f>ROUND(G101*H101,P4)</f>
        <v>0</v>
      </c>
      <c r="L101" s="31">
        <v>0</v>
      </c>
      <c r="M101" s="24">
        <f>ROUND(G101*L101,P4)</f>
        <v>0</v>
      </c>
      <c r="N101" s="25" t="s">
        <v>2659</v>
      </c>
      <c r="O101" s="32">
        <f>M101*AA101</f>
        <v>0</v>
      </c>
      <c r="P101" s="1">
        <v>3</v>
      </c>
      <c r="AA101" s="1">
        <f>IF(P101=1,$O$3,IF(P101=2,$O$4,$O$5))</f>
        <v>0</v>
      </c>
    </row>
    <row r="102" ht="38.25">
      <c r="A102" s="1" t="s">
        <v>306</v>
      </c>
      <c r="E102" s="27" t="s">
        <v>5541</v>
      </c>
    </row>
    <row r="103">
      <c r="A103" s="1" t="s">
        <v>308</v>
      </c>
      <c r="E103" s="33" t="s">
        <v>5542</v>
      </c>
    </row>
    <row r="104" ht="38.25">
      <c r="A104" s="1" t="s">
        <v>309</v>
      </c>
      <c r="E104" s="27" t="s">
        <v>3769</v>
      </c>
    </row>
    <row r="105">
      <c r="A105" s="1" t="s">
        <v>300</v>
      </c>
      <c r="B105" s="1">
        <v>24</v>
      </c>
      <c r="C105" s="26" t="s">
        <v>4098</v>
      </c>
      <c r="D105" t="s">
        <v>298</v>
      </c>
      <c r="E105" s="27" t="s">
        <v>4099</v>
      </c>
      <c r="F105" s="28" t="s">
        <v>350</v>
      </c>
      <c r="G105" s="29">
        <v>368.5</v>
      </c>
      <c r="H105" s="28">
        <v>0</v>
      </c>
      <c r="I105" s="30">
        <f>ROUND(G105*H105,P4)</f>
        <v>0</v>
      </c>
      <c r="L105" s="31">
        <v>0</v>
      </c>
      <c r="M105" s="24">
        <f>ROUND(G105*L105,P4)</f>
        <v>0</v>
      </c>
      <c r="N105" s="25" t="s">
        <v>2659</v>
      </c>
      <c r="O105" s="32">
        <f>M105*AA105</f>
        <v>0</v>
      </c>
      <c r="P105" s="1">
        <v>3</v>
      </c>
      <c r="AA105" s="1">
        <f>IF(P105=1,$O$3,IF(P105=2,$O$4,$O$5))</f>
        <v>0</v>
      </c>
    </row>
    <row r="106">
      <c r="A106" s="1" t="s">
        <v>306</v>
      </c>
      <c r="E106" s="27" t="s">
        <v>5543</v>
      </c>
    </row>
    <row r="107">
      <c r="A107" s="1" t="s">
        <v>308</v>
      </c>
      <c r="E107" s="33" t="s">
        <v>5538</v>
      </c>
    </row>
    <row r="108" ht="51">
      <c r="A108" s="1" t="s">
        <v>309</v>
      </c>
      <c r="E108" s="27" t="s">
        <v>4101</v>
      </c>
    </row>
    <row r="109">
      <c r="A109" s="1" t="s">
        <v>300</v>
      </c>
      <c r="B109" s="1">
        <v>25</v>
      </c>
      <c r="C109" s="26" t="s">
        <v>5302</v>
      </c>
      <c r="D109" t="s">
        <v>298</v>
      </c>
      <c r="E109" s="27" t="s">
        <v>5303</v>
      </c>
      <c r="F109" s="28" t="s">
        <v>350</v>
      </c>
      <c r="G109" s="29">
        <v>338.60000000000002</v>
      </c>
      <c r="H109" s="28">
        <v>0</v>
      </c>
      <c r="I109" s="30">
        <f>ROUND(G109*H109,P4)</f>
        <v>0</v>
      </c>
      <c r="L109" s="31">
        <v>0</v>
      </c>
      <c r="M109" s="24">
        <f>ROUND(G109*L109,P4)</f>
        <v>0</v>
      </c>
      <c r="N109" s="25" t="s">
        <v>2659</v>
      </c>
      <c r="O109" s="32">
        <f>M109*AA109</f>
        <v>0</v>
      </c>
      <c r="P109" s="1">
        <v>3</v>
      </c>
      <c r="AA109" s="1">
        <f>IF(P109=1,$O$3,IF(P109=2,$O$4,$O$5))</f>
        <v>0</v>
      </c>
    </row>
    <row r="110" ht="25.5">
      <c r="A110" s="1" t="s">
        <v>306</v>
      </c>
      <c r="E110" s="27" t="s">
        <v>5544</v>
      </c>
    </row>
    <row r="111">
      <c r="A111" s="1" t="s">
        <v>308</v>
      </c>
      <c r="E111" s="33" t="s">
        <v>5545</v>
      </c>
    </row>
    <row r="112" ht="51">
      <c r="A112" s="1" t="s">
        <v>309</v>
      </c>
      <c r="E112" s="27" t="s">
        <v>4101</v>
      </c>
    </row>
    <row r="113">
      <c r="A113" s="1" t="s">
        <v>300</v>
      </c>
      <c r="B113" s="1">
        <v>26</v>
      </c>
      <c r="C113" s="26" t="s">
        <v>5546</v>
      </c>
      <c r="D113" t="s">
        <v>298</v>
      </c>
      <c r="E113" s="27" t="s">
        <v>5547</v>
      </c>
      <c r="F113" s="28" t="s">
        <v>327</v>
      </c>
      <c r="G113" s="29">
        <v>335</v>
      </c>
      <c r="H113" s="28">
        <v>0</v>
      </c>
      <c r="I113" s="30">
        <f>ROUND(G113*H113,P4)</f>
        <v>0</v>
      </c>
      <c r="L113" s="31">
        <v>0</v>
      </c>
      <c r="M113" s="24">
        <f>ROUND(G113*L113,P4)</f>
        <v>0</v>
      </c>
      <c r="N113" s="25" t="s">
        <v>2659</v>
      </c>
      <c r="O113" s="32">
        <f>M113*AA113</f>
        <v>0</v>
      </c>
      <c r="P113" s="1">
        <v>3</v>
      </c>
      <c r="AA113" s="1">
        <f>IF(P113=1,$O$3,IF(P113=2,$O$4,$O$5))</f>
        <v>0</v>
      </c>
    </row>
    <row r="114" ht="25.5">
      <c r="A114" s="1" t="s">
        <v>306</v>
      </c>
      <c r="E114" s="27" t="s">
        <v>5548</v>
      </c>
    </row>
    <row r="115">
      <c r="A115" s="1" t="s">
        <v>308</v>
      </c>
      <c r="E115" s="33" t="s">
        <v>5549</v>
      </c>
    </row>
    <row r="116" ht="140.25">
      <c r="A116" s="1" t="s">
        <v>309</v>
      </c>
      <c r="E116" s="27" t="s">
        <v>4108</v>
      </c>
    </row>
    <row r="117">
      <c r="A117" s="1" t="s">
        <v>300</v>
      </c>
      <c r="B117" s="1">
        <v>27</v>
      </c>
      <c r="C117" s="26" t="s">
        <v>5550</v>
      </c>
      <c r="D117" t="s">
        <v>298</v>
      </c>
      <c r="E117" s="27" t="s">
        <v>5551</v>
      </c>
      <c r="F117" s="28" t="s">
        <v>350</v>
      </c>
      <c r="G117" s="29">
        <v>338.60000000000002</v>
      </c>
      <c r="H117" s="28">
        <v>0</v>
      </c>
      <c r="I117" s="30">
        <f>ROUND(G117*H117,P4)</f>
        <v>0</v>
      </c>
      <c r="L117" s="31">
        <v>0</v>
      </c>
      <c r="M117" s="24">
        <f>ROUND(G117*L117,P4)</f>
        <v>0</v>
      </c>
      <c r="N117" s="25" t="s">
        <v>2659</v>
      </c>
      <c r="O117" s="32">
        <f>M117*AA117</f>
        <v>0</v>
      </c>
      <c r="P117" s="1">
        <v>3</v>
      </c>
      <c r="AA117" s="1">
        <f>IF(P117=1,$O$3,IF(P117=2,$O$4,$O$5))</f>
        <v>0</v>
      </c>
    </row>
    <row r="118" ht="25.5">
      <c r="A118" s="1" t="s">
        <v>306</v>
      </c>
      <c r="E118" s="27" t="s">
        <v>5552</v>
      </c>
    </row>
    <row r="119">
      <c r="A119" s="1" t="s">
        <v>308</v>
      </c>
      <c r="E119" s="33" t="s">
        <v>5545</v>
      </c>
    </row>
    <row r="120" ht="140.25">
      <c r="A120" s="1" t="s">
        <v>309</v>
      </c>
      <c r="E120" s="27" t="s">
        <v>4108</v>
      </c>
    </row>
    <row r="121">
      <c r="A121" s="1" t="s">
        <v>297</v>
      </c>
      <c r="C121" s="22" t="s">
        <v>639</v>
      </c>
      <c r="E121" s="23" t="s">
        <v>640</v>
      </c>
      <c r="L121" s="24">
        <f>SUMIFS(L122:L125,A122:A125,"P")</f>
        <v>0</v>
      </c>
      <c r="M121" s="24">
        <f>SUMIFS(M122:M125,A122:A125,"P")</f>
        <v>0</v>
      </c>
      <c r="N121" s="25"/>
    </row>
    <row r="122">
      <c r="A122" s="1" t="s">
        <v>300</v>
      </c>
      <c r="B122" s="1">
        <v>28</v>
      </c>
      <c r="C122" s="26" t="s">
        <v>4012</v>
      </c>
      <c r="D122" t="s">
        <v>298</v>
      </c>
      <c r="E122" s="27" t="s">
        <v>4013</v>
      </c>
      <c r="F122" s="28" t="s">
        <v>327</v>
      </c>
      <c r="G122" s="29">
        <v>8.1720000000000006</v>
      </c>
      <c r="H122" s="28">
        <v>0</v>
      </c>
      <c r="I122" s="30">
        <f>ROUND(G122*H122,P4)</f>
        <v>0</v>
      </c>
      <c r="L122" s="31">
        <v>0</v>
      </c>
      <c r="M122" s="24">
        <f>ROUND(G122*L122,P4)</f>
        <v>0</v>
      </c>
      <c r="N122" s="25" t="s">
        <v>2659</v>
      </c>
      <c r="O122" s="32">
        <f>M122*AA122</f>
        <v>0</v>
      </c>
      <c r="P122" s="1">
        <v>3</v>
      </c>
      <c r="AA122" s="1">
        <f>IF(P122=1,$O$3,IF(P122=2,$O$4,$O$5))</f>
        <v>0</v>
      </c>
    </row>
    <row r="123" ht="25.5">
      <c r="A123" s="1" t="s">
        <v>306</v>
      </c>
      <c r="E123" s="27" t="s">
        <v>5553</v>
      </c>
    </row>
    <row r="124">
      <c r="A124" s="1" t="s">
        <v>308</v>
      </c>
      <c r="E124" s="33" t="s">
        <v>5554</v>
      </c>
    </row>
    <row r="125" ht="357">
      <c r="A125" s="1" t="s">
        <v>309</v>
      </c>
      <c r="E125" s="27" t="s">
        <v>3394</v>
      </c>
    </row>
    <row r="126">
      <c r="A126" s="1" t="s">
        <v>297</v>
      </c>
      <c r="C126" s="22" t="s">
        <v>643</v>
      </c>
      <c r="E126" s="23" t="s">
        <v>3134</v>
      </c>
      <c r="L126" s="24">
        <f>SUMIFS(L127:L158,A127:A158,"P")</f>
        <v>0</v>
      </c>
      <c r="M126" s="24">
        <f>SUMIFS(M127:M158,A127:A158,"P")</f>
        <v>0</v>
      </c>
      <c r="N126" s="25"/>
    </row>
    <row r="127">
      <c r="A127" s="1" t="s">
        <v>300</v>
      </c>
      <c r="B127" s="1">
        <v>29</v>
      </c>
      <c r="C127" s="26" t="s">
        <v>5555</v>
      </c>
      <c r="D127" t="s">
        <v>298</v>
      </c>
      <c r="E127" s="27" t="s">
        <v>5556</v>
      </c>
      <c r="F127" s="28" t="s">
        <v>333</v>
      </c>
      <c r="G127" s="29">
        <v>32</v>
      </c>
      <c r="H127" s="28">
        <v>0</v>
      </c>
      <c r="I127" s="30">
        <f>ROUND(G127*H127,P4)</f>
        <v>0</v>
      </c>
      <c r="L127" s="31">
        <v>0</v>
      </c>
      <c r="M127" s="24">
        <f>ROUND(G127*L127,P4)</f>
        <v>0</v>
      </c>
      <c r="N127" s="25" t="s">
        <v>2659</v>
      </c>
      <c r="O127" s="32">
        <f>M127*AA127</f>
        <v>0</v>
      </c>
      <c r="P127" s="1">
        <v>3</v>
      </c>
      <c r="AA127" s="1">
        <f>IF(P127=1,$O$3,IF(P127=2,$O$4,$O$5))</f>
        <v>0</v>
      </c>
    </row>
    <row r="128">
      <c r="A128" s="1" t="s">
        <v>306</v>
      </c>
      <c r="E128" s="27" t="s">
        <v>329</v>
      </c>
    </row>
    <row r="129">
      <c r="A129" s="1" t="s">
        <v>308</v>
      </c>
      <c r="E129" s="33" t="s">
        <v>4527</v>
      </c>
    </row>
    <row r="130" ht="63.75">
      <c r="A130" s="1" t="s">
        <v>309</v>
      </c>
      <c r="E130" s="27" t="s">
        <v>5557</v>
      </c>
    </row>
    <row r="131" ht="25.5">
      <c r="A131" s="1" t="s">
        <v>300</v>
      </c>
      <c r="B131" s="1">
        <v>30</v>
      </c>
      <c r="C131" s="26" t="s">
        <v>5322</v>
      </c>
      <c r="D131" t="s">
        <v>298</v>
      </c>
      <c r="E131" s="27" t="s">
        <v>5323</v>
      </c>
      <c r="F131" s="28" t="s">
        <v>359</v>
      </c>
      <c r="G131" s="29">
        <v>2</v>
      </c>
      <c r="H131" s="28">
        <v>0</v>
      </c>
      <c r="I131" s="30">
        <f>ROUND(G131*H131,P4)</f>
        <v>0</v>
      </c>
      <c r="L131" s="31">
        <v>0</v>
      </c>
      <c r="M131" s="24">
        <f>ROUND(G131*L131,P4)</f>
        <v>0</v>
      </c>
      <c r="N131" s="25" t="s">
        <v>2659</v>
      </c>
      <c r="O131" s="32">
        <f>M131*AA131</f>
        <v>0</v>
      </c>
      <c r="P131" s="1">
        <v>3</v>
      </c>
      <c r="AA131" s="1">
        <f>IF(P131=1,$O$3,IF(P131=2,$O$4,$O$5))</f>
        <v>0</v>
      </c>
    </row>
    <row r="132">
      <c r="A132" s="1" t="s">
        <v>306</v>
      </c>
      <c r="E132" s="27" t="s">
        <v>5324</v>
      </c>
    </row>
    <row r="133">
      <c r="A133" s="1" t="s">
        <v>308</v>
      </c>
      <c r="E133" s="33" t="s">
        <v>4301</v>
      </c>
    </row>
    <row r="134" ht="25.5">
      <c r="A134" s="1" t="s">
        <v>309</v>
      </c>
      <c r="E134" s="27" t="s">
        <v>5325</v>
      </c>
    </row>
    <row r="135">
      <c r="A135" s="1" t="s">
        <v>300</v>
      </c>
      <c r="B135" s="1">
        <v>31</v>
      </c>
      <c r="C135" s="26" t="s">
        <v>4016</v>
      </c>
      <c r="D135" t="s">
        <v>298</v>
      </c>
      <c r="E135" s="27" t="s">
        <v>4017</v>
      </c>
      <c r="F135" s="28" t="s">
        <v>327</v>
      </c>
      <c r="G135" s="29">
        <v>0.41999999999999998</v>
      </c>
      <c r="H135" s="28">
        <v>0</v>
      </c>
      <c r="I135" s="30">
        <f>ROUND(G135*H135,P4)</f>
        <v>0</v>
      </c>
      <c r="L135" s="31">
        <v>0</v>
      </c>
      <c r="M135" s="24">
        <f>ROUND(G135*L135,P4)</f>
        <v>0</v>
      </c>
      <c r="N135" s="25" t="s">
        <v>2659</v>
      </c>
      <c r="O135" s="32">
        <f>M135*AA135</f>
        <v>0</v>
      </c>
      <c r="P135" s="1">
        <v>3</v>
      </c>
      <c r="AA135" s="1">
        <f>IF(P135=1,$O$3,IF(P135=2,$O$4,$O$5))</f>
        <v>0</v>
      </c>
    </row>
    <row r="136" ht="25.5">
      <c r="A136" s="1" t="s">
        <v>306</v>
      </c>
      <c r="E136" s="27" t="s">
        <v>5558</v>
      </c>
    </row>
    <row r="137">
      <c r="A137" s="1" t="s">
        <v>308</v>
      </c>
      <c r="E137" s="33" t="s">
        <v>5559</v>
      </c>
    </row>
    <row r="138" ht="51">
      <c r="A138" s="1" t="s">
        <v>309</v>
      </c>
      <c r="E138" s="27" t="s">
        <v>4019</v>
      </c>
    </row>
    <row r="139">
      <c r="A139" s="1" t="s">
        <v>300</v>
      </c>
      <c r="B139" s="1">
        <v>32</v>
      </c>
      <c r="C139" s="26" t="s">
        <v>5330</v>
      </c>
      <c r="D139" t="s">
        <v>298</v>
      </c>
      <c r="E139" s="27" t="s">
        <v>5331</v>
      </c>
      <c r="F139" s="28" t="s">
        <v>333</v>
      </c>
      <c r="G139" s="29">
        <v>5</v>
      </c>
      <c r="H139" s="28">
        <v>0</v>
      </c>
      <c r="I139" s="30">
        <f>ROUND(G139*H139,P4)</f>
        <v>0</v>
      </c>
      <c r="L139" s="31">
        <v>0</v>
      </c>
      <c r="M139" s="24">
        <f>ROUND(G139*L139,P4)</f>
        <v>0</v>
      </c>
      <c r="N139" s="25" t="s">
        <v>2659</v>
      </c>
      <c r="O139" s="32">
        <f>M139*AA139</f>
        <v>0</v>
      </c>
      <c r="P139" s="1">
        <v>3</v>
      </c>
      <c r="AA139" s="1">
        <f>IF(P139=1,$O$3,IF(P139=2,$O$4,$O$5))</f>
        <v>0</v>
      </c>
    </row>
    <row r="140" ht="38.25">
      <c r="A140" s="1" t="s">
        <v>306</v>
      </c>
      <c r="E140" s="27" t="s">
        <v>5332</v>
      </c>
    </row>
    <row r="141">
      <c r="A141" s="1" t="s">
        <v>308</v>
      </c>
      <c r="E141" s="33" t="s">
        <v>5333</v>
      </c>
    </row>
    <row r="142" ht="63.75">
      <c r="A142" s="1" t="s">
        <v>309</v>
      </c>
      <c r="E142" s="27" t="s">
        <v>5334</v>
      </c>
    </row>
    <row r="143">
      <c r="A143" s="1" t="s">
        <v>300</v>
      </c>
      <c r="B143" s="1">
        <v>33</v>
      </c>
      <c r="C143" s="26" t="s">
        <v>5335</v>
      </c>
      <c r="D143" t="s">
        <v>298</v>
      </c>
      <c r="E143" s="27" t="s">
        <v>5336</v>
      </c>
      <c r="F143" s="28" t="s">
        <v>333</v>
      </c>
      <c r="G143" s="29">
        <v>6.5099999999999998</v>
      </c>
      <c r="H143" s="28">
        <v>0</v>
      </c>
      <c r="I143" s="30">
        <f>ROUND(G143*H143,P4)</f>
        <v>0</v>
      </c>
      <c r="L143" s="31">
        <v>0</v>
      </c>
      <c r="M143" s="24">
        <f>ROUND(G143*L143,P4)</f>
        <v>0</v>
      </c>
      <c r="N143" s="25" t="s">
        <v>2659</v>
      </c>
      <c r="O143" s="32">
        <f>M143*AA143</f>
        <v>0</v>
      </c>
      <c r="P143" s="1">
        <v>3</v>
      </c>
      <c r="AA143" s="1">
        <f>IF(P143=1,$O$3,IF(P143=2,$O$4,$O$5))</f>
        <v>0</v>
      </c>
    </row>
    <row r="144">
      <c r="A144" s="1" t="s">
        <v>306</v>
      </c>
      <c r="E144" s="27" t="s">
        <v>5560</v>
      </c>
    </row>
    <row r="145">
      <c r="A145" s="1" t="s">
        <v>308</v>
      </c>
      <c r="E145" s="33" t="s">
        <v>5561</v>
      </c>
    </row>
    <row r="146" ht="63.75">
      <c r="A146" s="1" t="s">
        <v>309</v>
      </c>
      <c r="E146" s="27" t="s">
        <v>5334</v>
      </c>
    </row>
    <row r="147">
      <c r="A147" s="1" t="s">
        <v>300</v>
      </c>
      <c r="B147" s="1">
        <v>34</v>
      </c>
      <c r="C147" s="26" t="s">
        <v>5339</v>
      </c>
      <c r="D147" t="s">
        <v>298</v>
      </c>
      <c r="E147" s="27" t="s">
        <v>5340</v>
      </c>
      <c r="F147" s="28" t="s">
        <v>333</v>
      </c>
      <c r="G147" s="29">
        <v>35.560000000000002</v>
      </c>
      <c r="H147" s="28">
        <v>0</v>
      </c>
      <c r="I147" s="30">
        <f>ROUND(G147*H147,P4)</f>
        <v>0</v>
      </c>
      <c r="L147" s="31">
        <v>0</v>
      </c>
      <c r="M147" s="24">
        <f>ROUND(G147*L147,P4)</f>
        <v>0</v>
      </c>
      <c r="N147" s="25" t="s">
        <v>2659</v>
      </c>
      <c r="O147" s="32">
        <f>M147*AA147</f>
        <v>0</v>
      </c>
      <c r="P147" s="1">
        <v>3</v>
      </c>
      <c r="AA147" s="1">
        <f>IF(P147=1,$O$3,IF(P147=2,$O$4,$O$5))</f>
        <v>0</v>
      </c>
    </row>
    <row r="148" ht="38.25">
      <c r="A148" s="1" t="s">
        <v>306</v>
      </c>
      <c r="E148" s="27" t="s">
        <v>5562</v>
      </c>
    </row>
    <row r="149">
      <c r="A149" s="1" t="s">
        <v>308</v>
      </c>
      <c r="E149" s="33" t="s">
        <v>5563</v>
      </c>
    </row>
    <row r="150">
      <c r="A150" s="1" t="s">
        <v>309</v>
      </c>
      <c r="E150" s="27" t="s">
        <v>3498</v>
      </c>
    </row>
    <row r="151">
      <c r="A151" s="1" t="s">
        <v>300</v>
      </c>
      <c r="B151" s="1">
        <v>35</v>
      </c>
      <c r="C151" s="26" t="s">
        <v>5343</v>
      </c>
      <c r="D151" t="s">
        <v>298</v>
      </c>
      <c r="E151" s="27" t="s">
        <v>5344</v>
      </c>
      <c r="F151" s="28" t="s">
        <v>333</v>
      </c>
      <c r="G151" s="29">
        <v>35.560000000000002</v>
      </c>
      <c r="H151" s="28">
        <v>0</v>
      </c>
      <c r="I151" s="30">
        <f>ROUND(G151*H151,P4)</f>
        <v>0</v>
      </c>
      <c r="L151" s="31">
        <v>0</v>
      </c>
      <c r="M151" s="24">
        <f>ROUND(G151*L151,P4)</f>
        <v>0</v>
      </c>
      <c r="N151" s="25" t="s">
        <v>2659</v>
      </c>
      <c r="O151" s="32">
        <f>M151*AA151</f>
        <v>0</v>
      </c>
      <c r="P151" s="1">
        <v>3</v>
      </c>
      <c r="AA151" s="1">
        <f>IF(P151=1,$O$3,IF(P151=2,$O$4,$O$5))</f>
        <v>0</v>
      </c>
    </row>
    <row r="152" ht="25.5">
      <c r="A152" s="1" t="s">
        <v>306</v>
      </c>
      <c r="E152" s="27" t="s">
        <v>5345</v>
      </c>
    </row>
    <row r="153">
      <c r="A153" s="1" t="s">
        <v>308</v>
      </c>
      <c r="E153" s="33" t="s">
        <v>5563</v>
      </c>
    </row>
    <row r="154" ht="38.25">
      <c r="A154" s="1" t="s">
        <v>309</v>
      </c>
      <c r="E154" s="27" t="s">
        <v>3507</v>
      </c>
    </row>
    <row r="155">
      <c r="A155" s="1" t="s">
        <v>300</v>
      </c>
      <c r="B155" s="1">
        <v>36</v>
      </c>
      <c r="C155" s="26" t="s">
        <v>3934</v>
      </c>
      <c r="D155" t="s">
        <v>298</v>
      </c>
      <c r="E155" s="27" t="s">
        <v>5349</v>
      </c>
      <c r="F155" s="28" t="s">
        <v>333</v>
      </c>
      <c r="G155" s="29">
        <v>87.5</v>
      </c>
      <c r="H155" s="28">
        <v>0</v>
      </c>
      <c r="I155" s="30">
        <f>ROUND(G155*H155,P4)</f>
        <v>0</v>
      </c>
      <c r="L155" s="31">
        <v>0</v>
      </c>
      <c r="M155" s="24">
        <f>ROUND(G155*L155,P4)</f>
        <v>0</v>
      </c>
      <c r="N155" s="25" t="s">
        <v>2659</v>
      </c>
      <c r="O155" s="32">
        <f>M155*AA155</f>
        <v>0</v>
      </c>
      <c r="P155" s="1">
        <v>3</v>
      </c>
      <c r="AA155" s="1">
        <f>IF(P155=1,$O$3,IF(P155=2,$O$4,$O$5))</f>
        <v>0</v>
      </c>
    </row>
    <row r="156" ht="25.5">
      <c r="A156" s="1" t="s">
        <v>306</v>
      </c>
      <c r="E156" s="27" t="s">
        <v>5564</v>
      </c>
    </row>
    <row r="157">
      <c r="A157" s="1" t="s">
        <v>308</v>
      </c>
      <c r="E157" s="33" t="s">
        <v>5565</v>
      </c>
    </row>
    <row r="158" ht="89.25">
      <c r="A158" s="1" t="s">
        <v>309</v>
      </c>
      <c r="E158" s="27" t="s">
        <v>5352</v>
      </c>
    </row>
    <row r="159">
      <c r="A159" s="1" t="s">
        <v>297</v>
      </c>
      <c r="C159" s="22" t="s">
        <v>1059</v>
      </c>
      <c r="E159" s="23" t="s">
        <v>1060</v>
      </c>
      <c r="L159" s="24">
        <f>SUMIFS(L160:L163,A160:A163,"P")</f>
        <v>0</v>
      </c>
      <c r="M159" s="24">
        <f>SUMIFS(M160:M163,A160:A163,"P")</f>
        <v>0</v>
      </c>
      <c r="N159" s="25"/>
    </row>
    <row r="160" ht="25.5">
      <c r="A160" s="1" t="s">
        <v>300</v>
      </c>
      <c r="B160" s="1">
        <v>37</v>
      </c>
      <c r="C160" s="26" t="s">
        <v>301</v>
      </c>
      <c r="D160" t="s">
        <v>302</v>
      </c>
      <c r="E160" s="27" t="s">
        <v>303</v>
      </c>
      <c r="F160" s="28" t="s">
        <v>304</v>
      </c>
      <c r="G160" s="29">
        <v>1004.009</v>
      </c>
      <c r="H160" s="28">
        <v>0</v>
      </c>
      <c r="I160" s="30">
        <f>ROUND(G160*H160,P4)</f>
        <v>0</v>
      </c>
      <c r="L160" s="31">
        <v>0</v>
      </c>
      <c r="M160" s="24">
        <f>ROUND(G160*L160,P4)</f>
        <v>0</v>
      </c>
      <c r="N160" s="25" t="s">
        <v>305</v>
      </c>
      <c r="O160" s="32">
        <f>M160*AA160</f>
        <v>0</v>
      </c>
      <c r="P160" s="1">
        <v>3</v>
      </c>
      <c r="AA160" s="1">
        <f>IF(P160=1,$O$3,IF(P160=2,$O$4,$O$5))</f>
        <v>0</v>
      </c>
    </row>
    <row r="161">
      <c r="A161" s="1" t="s">
        <v>306</v>
      </c>
      <c r="E161" s="27" t="s">
        <v>307</v>
      </c>
    </row>
    <row r="162" ht="76.5">
      <c r="A162" s="1" t="s">
        <v>308</v>
      </c>
      <c r="E162" s="33" t="s">
        <v>5566</v>
      </c>
    </row>
    <row r="163" ht="153">
      <c r="A163" s="1" t="s">
        <v>309</v>
      </c>
      <c r="E163" s="27" t="s">
        <v>310</v>
      </c>
    </row>
  </sheetData>
  <sheetProtection sheet="1" objects="1" scenarios="1" spinCount="100000" saltValue="p59rf0iO8YpDqJycCfr0lUaw6ofl/NN+fxlxYVbXzeJVxs3Jof5ZTe192K75FD44zdSw+FcoHsTJ/B5vSPeJXw==" hashValue="/IC+CS6BJpKknEBnBm429+sR3xk4BJVwoywDJHNOsGevoVxLm+G4a2YsihO2BtEbbaSMz/YUFozjqIXKRMhX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170</v>
      </c>
      <c r="M3" s="20">
        <f>Rekapitulace!C89</f>
        <v>0</v>
      </c>
      <c r="N3" s="6" t="s">
        <v>3</v>
      </c>
      <c r="O3">
        <v>0</v>
      </c>
      <c r="P3">
        <v>2</v>
      </c>
    </row>
    <row r="4" ht="34.01575" customHeight="1">
      <c r="A4" s="16" t="s">
        <v>278</v>
      </c>
      <c r="B4" s="17" t="s">
        <v>279</v>
      </c>
      <c r="C4" s="18" t="s">
        <v>170</v>
      </c>
      <c r="D4" s="1"/>
      <c r="E4" s="17" t="s">
        <v>171</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COUNTIFS(L8:L132,"=0",A8:A132,"P")+COUNTIFS(L8:L132,"",A8:A132,"P")+SUM(Q8:Q132)</f>
        <v>0</v>
      </c>
    </row>
    <row r="8">
      <c r="A8" s="1" t="s">
        <v>295</v>
      </c>
      <c r="C8" s="22" t="s">
        <v>5567</v>
      </c>
      <c r="E8" s="23" t="s">
        <v>180</v>
      </c>
      <c r="L8" s="24">
        <f>L9+L50+L59+L76+L109+L114+L127</f>
        <v>0</v>
      </c>
      <c r="M8" s="24">
        <f>M9+M50+M59+M76+M109+M114+M127</f>
        <v>0</v>
      </c>
      <c r="N8" s="25"/>
    </row>
    <row r="9">
      <c r="A9" s="1" t="s">
        <v>297</v>
      </c>
      <c r="C9" s="22" t="s">
        <v>323</v>
      </c>
      <c r="E9" s="23" t="s">
        <v>324</v>
      </c>
      <c r="L9" s="24">
        <f>SUMIFS(L10:L49,A10:A49,"P")</f>
        <v>0</v>
      </c>
      <c r="M9" s="24">
        <f>SUMIFS(M10:M49,A10:A49,"P")</f>
        <v>0</v>
      </c>
      <c r="N9" s="25"/>
    </row>
    <row r="10">
      <c r="A10" s="1" t="s">
        <v>300</v>
      </c>
      <c r="B10" s="1">
        <v>1</v>
      </c>
      <c r="C10" s="26" t="s">
        <v>5231</v>
      </c>
      <c r="D10" t="s">
        <v>298</v>
      </c>
      <c r="E10" s="27" t="s">
        <v>3320</v>
      </c>
      <c r="F10" s="28" t="s">
        <v>327</v>
      </c>
      <c r="G10" s="29">
        <v>831.48099999999999</v>
      </c>
      <c r="H10" s="28">
        <v>0</v>
      </c>
      <c r="I10" s="30">
        <f>ROUND(G10*H10,P4)</f>
        <v>0</v>
      </c>
      <c r="L10" s="31">
        <v>0</v>
      </c>
      <c r="M10" s="24">
        <f>ROUND(G10*L10,P4)</f>
        <v>0</v>
      </c>
      <c r="N10" s="25" t="s">
        <v>2659</v>
      </c>
      <c r="O10" s="32">
        <f>M10*AA10</f>
        <v>0</v>
      </c>
      <c r="P10" s="1">
        <v>3</v>
      </c>
      <c r="AA10" s="1">
        <f>IF(P10=1,$O$3,IF(P10=2,$O$4,$O$5))</f>
        <v>0</v>
      </c>
    </row>
    <row r="11" ht="51">
      <c r="A11" s="1" t="s">
        <v>306</v>
      </c>
      <c r="E11" s="27" t="s">
        <v>5355</v>
      </c>
    </row>
    <row r="12" ht="38.25">
      <c r="A12" s="1" t="s">
        <v>308</v>
      </c>
      <c r="E12" s="33" t="s">
        <v>5568</v>
      </c>
    </row>
    <row r="13" ht="25.5">
      <c r="A13" s="1" t="s">
        <v>309</v>
      </c>
      <c r="E13" s="27" t="s">
        <v>3322</v>
      </c>
    </row>
    <row r="14">
      <c r="A14" s="1" t="s">
        <v>300</v>
      </c>
      <c r="B14" s="1">
        <v>2</v>
      </c>
      <c r="C14" s="26" t="s">
        <v>5234</v>
      </c>
      <c r="D14" t="s">
        <v>298</v>
      </c>
      <c r="E14" s="27" t="s">
        <v>3324</v>
      </c>
      <c r="F14" s="28" t="s">
        <v>327</v>
      </c>
      <c r="G14" s="29">
        <v>35</v>
      </c>
      <c r="H14" s="28">
        <v>0</v>
      </c>
      <c r="I14" s="30">
        <f>ROUND(G14*H14,P4)</f>
        <v>0</v>
      </c>
      <c r="L14" s="31">
        <v>0</v>
      </c>
      <c r="M14" s="24">
        <f>ROUND(G14*L14,P4)</f>
        <v>0</v>
      </c>
      <c r="N14" s="25" t="s">
        <v>2659</v>
      </c>
      <c r="O14" s="32">
        <f>M14*AA14</f>
        <v>0</v>
      </c>
      <c r="P14" s="1">
        <v>3</v>
      </c>
      <c r="AA14" s="1">
        <f>IF(P14=1,$O$3,IF(P14=2,$O$4,$O$5))</f>
        <v>0</v>
      </c>
    </row>
    <row r="15" ht="25.5">
      <c r="A15" s="1" t="s">
        <v>306</v>
      </c>
      <c r="E15" s="27" t="s">
        <v>5569</v>
      </c>
    </row>
    <row r="16">
      <c r="A16" s="1" t="s">
        <v>308</v>
      </c>
      <c r="E16" s="33" t="s">
        <v>5570</v>
      </c>
    </row>
    <row r="17" ht="369.75">
      <c r="A17" s="1" t="s">
        <v>309</v>
      </c>
      <c r="E17" s="27" t="s">
        <v>5237</v>
      </c>
    </row>
    <row r="18">
      <c r="A18" s="1" t="s">
        <v>300</v>
      </c>
      <c r="B18" s="1">
        <v>3</v>
      </c>
      <c r="C18" s="26" t="s">
        <v>4170</v>
      </c>
      <c r="D18" t="s">
        <v>298</v>
      </c>
      <c r="E18" s="27" t="s">
        <v>5242</v>
      </c>
      <c r="F18" s="28" t="s">
        <v>327</v>
      </c>
      <c r="G18" s="29">
        <v>73.620000000000005</v>
      </c>
      <c r="H18" s="28">
        <v>0</v>
      </c>
      <c r="I18" s="30">
        <f>ROUND(G18*H18,P4)</f>
        <v>0</v>
      </c>
      <c r="L18" s="31">
        <v>0</v>
      </c>
      <c r="M18" s="24">
        <f>ROUND(G18*L18,P4)</f>
        <v>0</v>
      </c>
      <c r="N18" s="25" t="s">
        <v>2659</v>
      </c>
      <c r="O18" s="32">
        <f>M18*AA18</f>
        <v>0</v>
      </c>
      <c r="P18" s="1">
        <v>3</v>
      </c>
      <c r="AA18" s="1">
        <f>IF(P18=1,$O$3,IF(P18=2,$O$4,$O$5))</f>
        <v>0</v>
      </c>
    </row>
    <row r="19" ht="38.25">
      <c r="A19" s="1" t="s">
        <v>306</v>
      </c>
      <c r="E19" s="27" t="s">
        <v>5571</v>
      </c>
    </row>
    <row r="20">
      <c r="A20" s="1" t="s">
        <v>308</v>
      </c>
      <c r="E20" s="33" t="s">
        <v>5572</v>
      </c>
    </row>
    <row r="21" ht="306">
      <c r="A21" s="1" t="s">
        <v>309</v>
      </c>
      <c r="E21" s="27" t="s">
        <v>3346</v>
      </c>
    </row>
    <row r="22">
      <c r="A22" s="1" t="s">
        <v>300</v>
      </c>
      <c r="B22" s="1">
        <v>4</v>
      </c>
      <c r="C22" s="26" t="s">
        <v>5368</v>
      </c>
      <c r="D22" t="s">
        <v>298</v>
      </c>
      <c r="E22" s="27" t="s">
        <v>5369</v>
      </c>
      <c r="F22" s="28" t="s">
        <v>327</v>
      </c>
      <c r="G22" s="29">
        <v>34.350000000000001</v>
      </c>
      <c r="H22" s="28">
        <v>0</v>
      </c>
      <c r="I22" s="30">
        <f>ROUND(G22*H22,P4)</f>
        <v>0</v>
      </c>
      <c r="L22" s="31">
        <v>0</v>
      </c>
      <c r="M22" s="24">
        <f>ROUND(G22*L22,P4)</f>
        <v>0</v>
      </c>
      <c r="N22" s="25" t="s">
        <v>2659</v>
      </c>
      <c r="O22" s="32">
        <f>M22*AA22</f>
        <v>0</v>
      </c>
      <c r="P22" s="1">
        <v>3</v>
      </c>
      <c r="AA22" s="1">
        <f>IF(P22=1,$O$3,IF(P22=2,$O$4,$O$5))</f>
        <v>0</v>
      </c>
    </row>
    <row r="23" ht="51">
      <c r="A23" s="1" t="s">
        <v>306</v>
      </c>
      <c r="E23" s="27" t="s">
        <v>5573</v>
      </c>
    </row>
    <row r="24">
      <c r="A24" s="1" t="s">
        <v>308</v>
      </c>
      <c r="E24" s="33" t="s">
        <v>5574</v>
      </c>
    </row>
    <row r="25" ht="267.75">
      <c r="A25" s="1" t="s">
        <v>309</v>
      </c>
      <c r="E25" s="27" t="s">
        <v>5371</v>
      </c>
    </row>
    <row r="26">
      <c r="A26" s="1" t="s">
        <v>300</v>
      </c>
      <c r="B26" s="1">
        <v>5</v>
      </c>
      <c r="C26" s="26" t="s">
        <v>5248</v>
      </c>
      <c r="D26" t="s">
        <v>298</v>
      </c>
      <c r="E26" s="27" t="s">
        <v>5249</v>
      </c>
      <c r="F26" s="28" t="s">
        <v>327</v>
      </c>
      <c r="G26" s="29">
        <v>118.705</v>
      </c>
      <c r="H26" s="28">
        <v>0</v>
      </c>
      <c r="I26" s="30">
        <f>ROUND(G26*H26,P4)</f>
        <v>0</v>
      </c>
      <c r="L26" s="31">
        <v>0</v>
      </c>
      <c r="M26" s="24">
        <f>ROUND(G26*L26,P4)</f>
        <v>0</v>
      </c>
      <c r="N26" s="25" t="s">
        <v>2659</v>
      </c>
      <c r="O26" s="32">
        <f>M26*AA26</f>
        <v>0</v>
      </c>
      <c r="P26" s="1">
        <v>3</v>
      </c>
      <c r="AA26" s="1">
        <f>IF(P26=1,$O$3,IF(P26=2,$O$4,$O$5))</f>
        <v>0</v>
      </c>
    </row>
    <row r="27" ht="38.25">
      <c r="A27" s="1" t="s">
        <v>306</v>
      </c>
      <c r="E27" s="27" t="s">
        <v>5575</v>
      </c>
    </row>
    <row r="28">
      <c r="A28" s="1" t="s">
        <v>308</v>
      </c>
      <c r="E28" s="33" t="s">
        <v>5576</v>
      </c>
    </row>
    <row r="29" ht="242.25">
      <c r="A29" s="1" t="s">
        <v>309</v>
      </c>
      <c r="E29" s="27" t="s">
        <v>5252</v>
      </c>
    </row>
    <row r="30">
      <c r="A30" s="1" t="s">
        <v>300</v>
      </c>
      <c r="B30" s="1">
        <v>6</v>
      </c>
      <c r="C30" s="26" t="s">
        <v>3953</v>
      </c>
      <c r="D30" t="s">
        <v>298</v>
      </c>
      <c r="E30" s="27" t="s">
        <v>3954</v>
      </c>
      <c r="F30" s="28" t="s">
        <v>327</v>
      </c>
      <c r="G30" s="29">
        <v>33.722999999999999</v>
      </c>
      <c r="H30" s="28">
        <v>0</v>
      </c>
      <c r="I30" s="30">
        <f>ROUND(G30*H30,P4)</f>
        <v>0</v>
      </c>
      <c r="L30" s="31">
        <v>0</v>
      </c>
      <c r="M30" s="24">
        <f>ROUND(G30*L30,P4)</f>
        <v>0</v>
      </c>
      <c r="N30" s="25" t="s">
        <v>2659</v>
      </c>
      <c r="O30" s="32">
        <f>M30*AA30</f>
        <v>0</v>
      </c>
      <c r="P30" s="1">
        <v>3</v>
      </c>
      <c r="AA30" s="1">
        <f>IF(P30=1,$O$3,IF(P30=2,$O$4,$O$5))</f>
        <v>0</v>
      </c>
    </row>
    <row r="31" ht="25.5">
      <c r="A31" s="1" t="s">
        <v>306</v>
      </c>
      <c r="E31" s="27" t="s">
        <v>5577</v>
      </c>
    </row>
    <row r="32">
      <c r="A32" s="1" t="s">
        <v>308</v>
      </c>
      <c r="E32" s="33" t="s">
        <v>5578</v>
      </c>
    </row>
    <row r="33" ht="293.25">
      <c r="A33" s="1" t="s">
        <v>309</v>
      </c>
      <c r="E33" s="27" t="s">
        <v>3956</v>
      </c>
    </row>
    <row r="34">
      <c r="A34" s="1" t="s">
        <v>300</v>
      </c>
      <c r="B34" s="1">
        <v>7</v>
      </c>
      <c r="C34" s="26" t="s">
        <v>3204</v>
      </c>
      <c r="D34" t="s">
        <v>298</v>
      </c>
      <c r="E34" s="27" t="s">
        <v>3553</v>
      </c>
      <c r="F34" s="28" t="s">
        <v>350</v>
      </c>
      <c r="G34" s="29">
        <v>1563.75</v>
      </c>
      <c r="H34" s="28">
        <v>0</v>
      </c>
      <c r="I34" s="30">
        <f>ROUND(G34*H34,P4)</f>
        <v>0</v>
      </c>
      <c r="L34" s="31">
        <v>0</v>
      </c>
      <c r="M34" s="24">
        <f>ROUND(G34*L34,P4)</f>
        <v>0</v>
      </c>
      <c r="N34" s="25" t="s">
        <v>2659</v>
      </c>
      <c r="O34" s="32">
        <f>M34*AA34</f>
        <v>0</v>
      </c>
      <c r="P34" s="1">
        <v>3</v>
      </c>
      <c r="AA34" s="1">
        <f>IF(P34=1,$O$3,IF(P34=2,$O$4,$O$5))</f>
        <v>0</v>
      </c>
    </row>
    <row r="35" ht="25.5">
      <c r="A35" s="1" t="s">
        <v>306</v>
      </c>
      <c r="E35" s="27" t="s">
        <v>5579</v>
      </c>
    </row>
    <row r="36">
      <c r="A36" s="1" t="s">
        <v>308</v>
      </c>
      <c r="E36" s="33" t="s">
        <v>5580</v>
      </c>
    </row>
    <row r="37" ht="25.5">
      <c r="A37" s="1" t="s">
        <v>309</v>
      </c>
      <c r="E37" s="27" t="s">
        <v>3556</v>
      </c>
    </row>
    <row r="38">
      <c r="A38" s="1" t="s">
        <v>300</v>
      </c>
      <c r="B38" s="1">
        <v>8</v>
      </c>
      <c r="C38" s="26" t="s">
        <v>3293</v>
      </c>
      <c r="D38" t="s">
        <v>298</v>
      </c>
      <c r="E38" s="27" t="s">
        <v>3667</v>
      </c>
      <c r="F38" s="28" t="s">
        <v>350</v>
      </c>
      <c r="G38" s="29">
        <v>490.80000000000001</v>
      </c>
      <c r="H38" s="28">
        <v>0</v>
      </c>
      <c r="I38" s="30">
        <f>ROUND(G38*H38,P4)</f>
        <v>0</v>
      </c>
      <c r="L38" s="31">
        <v>0</v>
      </c>
      <c r="M38" s="24">
        <f>ROUND(G38*L38,P4)</f>
        <v>0</v>
      </c>
      <c r="N38" s="25" t="s">
        <v>2659</v>
      </c>
      <c r="O38" s="32">
        <f>M38*AA38</f>
        <v>0</v>
      </c>
      <c r="P38" s="1">
        <v>3</v>
      </c>
      <c r="AA38" s="1">
        <f>IF(P38=1,$O$3,IF(P38=2,$O$4,$O$5))</f>
        <v>0</v>
      </c>
    </row>
    <row r="39" ht="25.5">
      <c r="A39" s="1" t="s">
        <v>306</v>
      </c>
      <c r="E39" s="27" t="s">
        <v>5581</v>
      </c>
    </row>
    <row r="40">
      <c r="A40" s="1" t="s">
        <v>308</v>
      </c>
      <c r="E40" s="33" t="s">
        <v>5582</v>
      </c>
    </row>
    <row r="41" ht="38.25">
      <c r="A41" s="1" t="s">
        <v>309</v>
      </c>
      <c r="E41" s="27" t="s">
        <v>3669</v>
      </c>
    </row>
    <row r="42">
      <c r="A42" s="1" t="s">
        <v>300</v>
      </c>
      <c r="B42" s="1">
        <v>9</v>
      </c>
      <c r="C42" s="26" t="s">
        <v>3297</v>
      </c>
      <c r="D42" t="s">
        <v>298</v>
      </c>
      <c r="E42" s="27" t="s">
        <v>3298</v>
      </c>
      <c r="F42" s="28" t="s">
        <v>327</v>
      </c>
      <c r="G42" s="29">
        <v>742.56100000000004</v>
      </c>
      <c r="H42" s="28">
        <v>0</v>
      </c>
      <c r="I42" s="30">
        <f>ROUND(G42*H42,P4)</f>
        <v>0</v>
      </c>
      <c r="L42" s="31">
        <v>0</v>
      </c>
      <c r="M42" s="24">
        <f>ROUND(G42*L42,P4)</f>
        <v>0</v>
      </c>
      <c r="N42" s="25" t="s">
        <v>2659</v>
      </c>
      <c r="O42" s="32">
        <f>M42*AA42</f>
        <v>0</v>
      </c>
      <c r="P42" s="1">
        <v>3</v>
      </c>
      <c r="AA42" s="1">
        <f>IF(P42=1,$O$3,IF(P42=2,$O$4,$O$5))</f>
        <v>0</v>
      </c>
    </row>
    <row r="43" ht="25.5">
      <c r="A43" s="1" t="s">
        <v>306</v>
      </c>
      <c r="E43" s="27" t="s">
        <v>5264</v>
      </c>
    </row>
    <row r="44" ht="51">
      <c r="A44" s="1" t="s">
        <v>308</v>
      </c>
      <c r="E44" s="33" t="s">
        <v>5583</v>
      </c>
    </row>
    <row r="45" ht="38.25">
      <c r="A45" s="1" t="s">
        <v>309</v>
      </c>
      <c r="E45" s="27" t="s">
        <v>3301</v>
      </c>
    </row>
    <row r="46">
      <c r="A46" s="1" t="s">
        <v>300</v>
      </c>
      <c r="B46" s="1">
        <v>10</v>
      </c>
      <c r="C46" s="26" t="s">
        <v>4063</v>
      </c>
      <c r="D46" t="s">
        <v>298</v>
      </c>
      <c r="E46" s="27" t="s">
        <v>4064</v>
      </c>
      <c r="F46" s="28" t="s">
        <v>350</v>
      </c>
      <c r="G46" s="29">
        <v>102</v>
      </c>
      <c r="H46" s="28">
        <v>0</v>
      </c>
      <c r="I46" s="30">
        <f>ROUND(G46*H46,P4)</f>
        <v>0</v>
      </c>
      <c r="L46" s="31">
        <v>0</v>
      </c>
      <c r="M46" s="24">
        <f>ROUND(G46*L46,P4)</f>
        <v>0</v>
      </c>
      <c r="N46" s="25" t="s">
        <v>2659</v>
      </c>
      <c r="O46" s="32">
        <f>M46*AA46</f>
        <v>0</v>
      </c>
      <c r="P46" s="1">
        <v>3</v>
      </c>
      <c r="AA46" s="1">
        <f>IF(P46=1,$O$3,IF(P46=2,$O$4,$O$5))</f>
        <v>0</v>
      </c>
    </row>
    <row r="47" ht="25.5">
      <c r="A47" s="1" t="s">
        <v>306</v>
      </c>
      <c r="E47" s="27" t="s">
        <v>5584</v>
      </c>
    </row>
    <row r="48">
      <c r="A48" s="1" t="s">
        <v>308</v>
      </c>
      <c r="E48" s="33" t="s">
        <v>5585</v>
      </c>
    </row>
    <row r="49" ht="38.25">
      <c r="A49" s="1" t="s">
        <v>309</v>
      </c>
      <c r="E49" s="27" t="s">
        <v>3301</v>
      </c>
    </row>
    <row r="50">
      <c r="A50" s="1" t="s">
        <v>297</v>
      </c>
      <c r="C50" s="22" t="s">
        <v>336</v>
      </c>
      <c r="E50" s="23" t="s">
        <v>337</v>
      </c>
      <c r="L50" s="24">
        <f>SUMIFS(L51:L58,A51:A58,"P")</f>
        <v>0</v>
      </c>
      <c r="M50" s="24">
        <f>SUMIFS(M51:M58,A51:A58,"P")</f>
        <v>0</v>
      </c>
      <c r="N50" s="25"/>
    </row>
    <row r="51">
      <c r="A51" s="1" t="s">
        <v>300</v>
      </c>
      <c r="B51" s="1">
        <v>11</v>
      </c>
      <c r="C51" s="26" t="s">
        <v>5384</v>
      </c>
      <c r="D51" t="s">
        <v>298</v>
      </c>
      <c r="E51" s="27" t="s">
        <v>5385</v>
      </c>
      <c r="F51" s="28" t="s">
        <v>350</v>
      </c>
      <c r="G51" s="29">
        <v>468.60000000000002</v>
      </c>
      <c r="H51" s="28">
        <v>0</v>
      </c>
      <c r="I51" s="30">
        <f>ROUND(G51*H51,P4)</f>
        <v>0</v>
      </c>
      <c r="L51" s="31">
        <v>0</v>
      </c>
      <c r="M51" s="24">
        <f>ROUND(G51*L51,P4)</f>
        <v>0</v>
      </c>
      <c r="N51" s="25" t="s">
        <v>2659</v>
      </c>
      <c r="O51" s="32">
        <f>M51*AA51</f>
        <v>0</v>
      </c>
      <c r="P51" s="1">
        <v>3</v>
      </c>
      <c r="AA51" s="1">
        <f>IF(P51=1,$O$3,IF(P51=2,$O$4,$O$5))</f>
        <v>0</v>
      </c>
    </row>
    <row r="52" ht="25.5">
      <c r="A52" s="1" t="s">
        <v>306</v>
      </c>
      <c r="E52" s="27" t="s">
        <v>5586</v>
      </c>
    </row>
    <row r="53">
      <c r="A53" s="1" t="s">
        <v>308</v>
      </c>
      <c r="E53" s="33" t="s">
        <v>5587</v>
      </c>
    </row>
    <row r="54" ht="38.25">
      <c r="A54" s="1" t="s">
        <v>309</v>
      </c>
      <c r="E54" s="27" t="s">
        <v>5388</v>
      </c>
    </row>
    <row r="55">
      <c r="A55" s="1" t="s">
        <v>300</v>
      </c>
      <c r="B55" s="1">
        <v>12</v>
      </c>
      <c r="C55" s="26" t="s">
        <v>1458</v>
      </c>
      <c r="D55" t="s">
        <v>298</v>
      </c>
      <c r="E55" s="27" t="s">
        <v>1459</v>
      </c>
      <c r="F55" s="28" t="s">
        <v>327</v>
      </c>
      <c r="G55" s="29">
        <v>4.3200000000000003</v>
      </c>
      <c r="H55" s="28">
        <v>0</v>
      </c>
      <c r="I55" s="30">
        <f>ROUND(G55*H55,P4)</f>
        <v>0</v>
      </c>
      <c r="L55" s="31">
        <v>0</v>
      </c>
      <c r="M55" s="24">
        <f>ROUND(G55*L55,P4)</f>
        <v>0</v>
      </c>
      <c r="N55" s="25" t="s">
        <v>2659</v>
      </c>
      <c r="O55" s="32">
        <f>M55*AA55</f>
        <v>0</v>
      </c>
      <c r="P55" s="1">
        <v>3</v>
      </c>
      <c r="AA55" s="1">
        <f>IF(P55=1,$O$3,IF(P55=2,$O$4,$O$5))</f>
        <v>0</v>
      </c>
    </row>
    <row r="56" ht="25.5">
      <c r="A56" s="1" t="s">
        <v>306</v>
      </c>
      <c r="E56" s="27" t="s">
        <v>5588</v>
      </c>
    </row>
    <row r="57">
      <c r="A57" s="1" t="s">
        <v>308</v>
      </c>
      <c r="E57" s="33" t="s">
        <v>5589</v>
      </c>
    </row>
    <row r="58" ht="357">
      <c r="A58" s="1" t="s">
        <v>309</v>
      </c>
      <c r="E58" s="27" t="s">
        <v>3703</v>
      </c>
    </row>
    <row r="59">
      <c r="A59" s="1" t="s">
        <v>297</v>
      </c>
      <c r="C59" s="22" t="s">
        <v>344</v>
      </c>
      <c r="E59" s="23" t="s">
        <v>345</v>
      </c>
      <c r="L59" s="24">
        <f>SUMIFS(L60:L75,A60:A75,"P")</f>
        <v>0</v>
      </c>
      <c r="M59" s="24">
        <f>SUMIFS(M60:M75,A60:A75,"P")</f>
        <v>0</v>
      </c>
      <c r="N59" s="25"/>
    </row>
    <row r="60">
      <c r="A60" s="1" t="s">
        <v>300</v>
      </c>
      <c r="B60" s="1">
        <v>13</v>
      </c>
      <c r="C60" s="26" t="s">
        <v>5274</v>
      </c>
      <c r="D60" t="s">
        <v>298</v>
      </c>
      <c r="E60" s="27" t="s">
        <v>5275</v>
      </c>
      <c r="F60" s="28" t="s">
        <v>327</v>
      </c>
      <c r="G60" s="29">
        <v>4.6399999999999997</v>
      </c>
      <c r="H60" s="28">
        <v>0</v>
      </c>
      <c r="I60" s="30">
        <f>ROUND(G60*H60,P4)</f>
        <v>0</v>
      </c>
      <c r="L60" s="31">
        <v>0</v>
      </c>
      <c r="M60" s="24">
        <f>ROUND(G60*L60,P4)</f>
        <v>0</v>
      </c>
      <c r="N60" s="25" t="s">
        <v>2659</v>
      </c>
      <c r="O60" s="32">
        <f>M60*AA60</f>
        <v>0</v>
      </c>
      <c r="P60" s="1">
        <v>3</v>
      </c>
      <c r="AA60" s="1">
        <f>IF(P60=1,$O$3,IF(P60=2,$O$4,$O$5))</f>
        <v>0</v>
      </c>
    </row>
    <row r="61" ht="38.25">
      <c r="A61" s="1" t="s">
        <v>306</v>
      </c>
      <c r="E61" s="27" t="s">
        <v>5590</v>
      </c>
    </row>
    <row r="62">
      <c r="A62" s="1" t="s">
        <v>308</v>
      </c>
      <c r="E62" s="33" t="s">
        <v>5591</v>
      </c>
    </row>
    <row r="63" ht="357">
      <c r="A63" s="1" t="s">
        <v>309</v>
      </c>
      <c r="E63" s="27" t="s">
        <v>3394</v>
      </c>
    </row>
    <row r="64">
      <c r="A64" s="1" t="s">
        <v>300</v>
      </c>
      <c r="B64" s="1">
        <v>14</v>
      </c>
      <c r="C64" s="26" t="s">
        <v>3403</v>
      </c>
      <c r="D64" t="s">
        <v>298</v>
      </c>
      <c r="E64" s="27" t="s">
        <v>3404</v>
      </c>
      <c r="F64" s="28" t="s">
        <v>327</v>
      </c>
      <c r="G64" s="29">
        <v>9.6500000000000004</v>
      </c>
      <c r="H64" s="28">
        <v>0</v>
      </c>
      <c r="I64" s="30">
        <f>ROUND(G64*H64,P4)</f>
        <v>0</v>
      </c>
      <c r="L64" s="31">
        <v>0</v>
      </c>
      <c r="M64" s="24">
        <f>ROUND(G64*L64,P4)</f>
        <v>0</v>
      </c>
      <c r="N64" s="25" t="s">
        <v>2659</v>
      </c>
      <c r="O64" s="32">
        <f>M64*AA64</f>
        <v>0</v>
      </c>
      <c r="P64" s="1">
        <v>3</v>
      </c>
      <c r="AA64" s="1">
        <f>IF(P64=1,$O$3,IF(P64=2,$O$4,$O$5))</f>
        <v>0</v>
      </c>
    </row>
    <row r="65" ht="38.25">
      <c r="A65" s="1" t="s">
        <v>306</v>
      </c>
      <c r="E65" s="27" t="s">
        <v>5592</v>
      </c>
    </row>
    <row r="66">
      <c r="A66" s="1" t="s">
        <v>308</v>
      </c>
      <c r="E66" s="33" t="s">
        <v>5593</v>
      </c>
    </row>
    <row r="67" ht="38.25">
      <c r="A67" s="1" t="s">
        <v>309</v>
      </c>
      <c r="E67" s="27" t="s">
        <v>3407</v>
      </c>
    </row>
    <row r="68">
      <c r="A68" s="1" t="s">
        <v>300</v>
      </c>
      <c r="B68" s="1">
        <v>15</v>
      </c>
      <c r="C68" s="26" t="s">
        <v>5285</v>
      </c>
      <c r="D68" t="s">
        <v>298</v>
      </c>
      <c r="E68" s="27" t="s">
        <v>5286</v>
      </c>
      <c r="F68" s="28" t="s">
        <v>327</v>
      </c>
      <c r="G68" s="29">
        <v>9.2799999999999994</v>
      </c>
      <c r="H68" s="28">
        <v>0</v>
      </c>
      <c r="I68" s="30">
        <f>ROUND(G68*H68,P4)</f>
        <v>0</v>
      </c>
      <c r="L68" s="31">
        <v>0</v>
      </c>
      <c r="M68" s="24">
        <f>ROUND(G68*L68,P4)</f>
        <v>0</v>
      </c>
      <c r="N68" s="25" t="s">
        <v>2659</v>
      </c>
      <c r="O68" s="32">
        <f>M68*AA68</f>
        <v>0</v>
      </c>
      <c r="P68" s="1">
        <v>3</v>
      </c>
      <c r="AA68" s="1">
        <f>IF(P68=1,$O$3,IF(P68=2,$O$4,$O$5))</f>
        <v>0</v>
      </c>
    </row>
    <row r="69" ht="63.75">
      <c r="A69" s="1" t="s">
        <v>306</v>
      </c>
      <c r="E69" s="27" t="s">
        <v>5594</v>
      </c>
    </row>
    <row r="70">
      <c r="A70" s="1" t="s">
        <v>308</v>
      </c>
      <c r="E70" s="33" t="s">
        <v>5595</v>
      </c>
    </row>
    <row r="71" ht="76.5">
      <c r="A71" s="1" t="s">
        <v>309</v>
      </c>
      <c r="E71" s="27" t="s">
        <v>5289</v>
      </c>
    </row>
    <row r="72">
      <c r="A72" s="1" t="s">
        <v>300</v>
      </c>
      <c r="B72" s="1">
        <v>16</v>
      </c>
      <c r="C72" s="26" t="s">
        <v>5290</v>
      </c>
      <c r="D72" t="s">
        <v>298</v>
      </c>
      <c r="E72" s="27" t="s">
        <v>5291</v>
      </c>
      <c r="F72" s="28" t="s">
        <v>327</v>
      </c>
      <c r="G72" s="29">
        <v>1.248</v>
      </c>
      <c r="H72" s="28">
        <v>0</v>
      </c>
      <c r="I72" s="30">
        <f>ROUND(G72*H72,P4)</f>
        <v>0</v>
      </c>
      <c r="L72" s="31">
        <v>0</v>
      </c>
      <c r="M72" s="24">
        <f>ROUND(G72*L72,P4)</f>
        <v>0</v>
      </c>
      <c r="N72" s="25" t="s">
        <v>2659</v>
      </c>
      <c r="O72" s="32">
        <f>M72*AA72</f>
        <v>0</v>
      </c>
      <c r="P72" s="1">
        <v>3</v>
      </c>
      <c r="AA72" s="1">
        <f>IF(P72=1,$O$3,IF(P72=2,$O$4,$O$5))</f>
        <v>0</v>
      </c>
    </row>
    <row r="73" ht="38.25">
      <c r="A73" s="1" t="s">
        <v>306</v>
      </c>
      <c r="E73" s="27" t="s">
        <v>5596</v>
      </c>
    </row>
    <row r="74">
      <c r="A74" s="1" t="s">
        <v>308</v>
      </c>
      <c r="E74" s="33" t="s">
        <v>5597</v>
      </c>
    </row>
    <row r="75" ht="344.25">
      <c r="A75" s="1" t="s">
        <v>309</v>
      </c>
      <c r="E75" s="27" t="s">
        <v>5294</v>
      </c>
    </row>
    <row r="76">
      <c r="A76" s="1" t="s">
        <v>297</v>
      </c>
      <c r="C76" s="22" t="s">
        <v>654</v>
      </c>
      <c r="E76" s="23" t="s">
        <v>655</v>
      </c>
      <c r="L76" s="24">
        <f>SUMIFS(L77:L108,A77:A108,"P")</f>
        <v>0</v>
      </c>
      <c r="M76" s="24">
        <f>SUMIFS(M77:M108,A77:A108,"P")</f>
        <v>0</v>
      </c>
      <c r="N76" s="25"/>
    </row>
    <row r="77">
      <c r="A77" s="1" t="s">
        <v>300</v>
      </c>
      <c r="B77" s="1">
        <v>17</v>
      </c>
      <c r="C77" s="26" t="s">
        <v>5598</v>
      </c>
      <c r="D77" t="s">
        <v>298</v>
      </c>
      <c r="E77" s="27" t="s">
        <v>5599</v>
      </c>
      <c r="F77" s="28" t="s">
        <v>350</v>
      </c>
      <c r="G77" s="29">
        <v>1251</v>
      </c>
      <c r="H77" s="28">
        <v>0</v>
      </c>
      <c r="I77" s="30">
        <f>ROUND(G77*H77,P4)</f>
        <v>0</v>
      </c>
      <c r="L77" s="31">
        <v>0</v>
      </c>
      <c r="M77" s="24">
        <f>ROUND(G77*L77,P4)</f>
        <v>0</v>
      </c>
      <c r="N77" s="25" t="s">
        <v>2659</v>
      </c>
      <c r="O77" s="32">
        <f>M77*AA77</f>
        <v>0</v>
      </c>
      <c r="P77" s="1">
        <v>3</v>
      </c>
      <c r="AA77" s="1">
        <f>IF(P77=1,$O$3,IF(P77=2,$O$4,$O$5))</f>
        <v>0</v>
      </c>
    </row>
    <row r="78" ht="76.5">
      <c r="A78" s="1" t="s">
        <v>306</v>
      </c>
      <c r="E78" s="27" t="s">
        <v>5600</v>
      </c>
    </row>
    <row r="79">
      <c r="A79" s="1" t="s">
        <v>308</v>
      </c>
      <c r="E79" s="33" t="s">
        <v>5601</v>
      </c>
    </row>
    <row r="80" ht="51">
      <c r="A80" s="1" t="s">
        <v>309</v>
      </c>
      <c r="E80" s="27" t="s">
        <v>3761</v>
      </c>
    </row>
    <row r="81">
      <c r="A81" s="1" t="s">
        <v>300</v>
      </c>
      <c r="B81" s="1">
        <v>18</v>
      </c>
      <c r="C81" s="26" t="s">
        <v>3758</v>
      </c>
      <c r="D81" t="s">
        <v>298</v>
      </c>
      <c r="E81" s="27" t="s">
        <v>3759</v>
      </c>
      <c r="F81" s="28" t="s">
        <v>350</v>
      </c>
      <c r="G81" s="29">
        <v>274.80000000000001</v>
      </c>
      <c r="H81" s="28">
        <v>0</v>
      </c>
      <c r="I81" s="30">
        <f>ROUND(G81*H81,P4)</f>
        <v>0</v>
      </c>
      <c r="L81" s="31">
        <v>0</v>
      </c>
      <c r="M81" s="24">
        <f>ROUND(G81*L81,P4)</f>
        <v>0</v>
      </c>
      <c r="N81" s="25" t="s">
        <v>2659</v>
      </c>
      <c r="O81" s="32">
        <f>M81*AA81</f>
        <v>0</v>
      </c>
      <c r="P81" s="1">
        <v>3</v>
      </c>
      <c r="AA81" s="1">
        <f>IF(P81=1,$O$3,IF(P81=2,$O$4,$O$5))</f>
        <v>0</v>
      </c>
    </row>
    <row r="82" ht="25.5">
      <c r="A82" s="1" t="s">
        <v>306</v>
      </c>
      <c r="E82" s="27" t="s">
        <v>5602</v>
      </c>
    </row>
    <row r="83">
      <c r="A83" s="1" t="s">
        <v>308</v>
      </c>
      <c r="E83" s="33" t="s">
        <v>5603</v>
      </c>
    </row>
    <row r="84" ht="51">
      <c r="A84" s="1" t="s">
        <v>309</v>
      </c>
      <c r="E84" s="27" t="s">
        <v>3761</v>
      </c>
    </row>
    <row r="85">
      <c r="A85" s="1" t="s">
        <v>300</v>
      </c>
      <c r="B85" s="1">
        <v>19</v>
      </c>
      <c r="C85" s="26" t="s">
        <v>5604</v>
      </c>
      <c r="D85" t="s">
        <v>298</v>
      </c>
      <c r="E85" s="27" t="s">
        <v>5605</v>
      </c>
      <c r="F85" s="28" t="s">
        <v>327</v>
      </c>
      <c r="G85" s="29">
        <v>375.30000000000001</v>
      </c>
      <c r="H85" s="28">
        <v>0</v>
      </c>
      <c r="I85" s="30">
        <f>ROUND(G85*H85,P4)</f>
        <v>0</v>
      </c>
      <c r="L85" s="31">
        <v>0</v>
      </c>
      <c r="M85" s="24">
        <f>ROUND(G85*L85,P4)</f>
        <v>0</v>
      </c>
      <c r="N85" s="25" t="s">
        <v>2659</v>
      </c>
      <c r="O85" s="32">
        <f>M85*AA85</f>
        <v>0</v>
      </c>
      <c r="P85" s="1">
        <v>3</v>
      </c>
      <c r="AA85" s="1">
        <f>IF(P85=1,$O$3,IF(P85=2,$O$4,$O$5))</f>
        <v>0</v>
      </c>
    </row>
    <row r="86" ht="38.25">
      <c r="A86" s="1" t="s">
        <v>306</v>
      </c>
      <c r="E86" s="27" t="s">
        <v>5606</v>
      </c>
    </row>
    <row r="87">
      <c r="A87" s="1" t="s">
        <v>308</v>
      </c>
      <c r="E87" s="33" t="s">
        <v>5607</v>
      </c>
    </row>
    <row r="88" ht="51">
      <c r="A88" s="1" t="s">
        <v>309</v>
      </c>
      <c r="E88" s="27" t="s">
        <v>3761</v>
      </c>
    </row>
    <row r="89">
      <c r="A89" s="1" t="s">
        <v>300</v>
      </c>
      <c r="B89" s="1">
        <v>20</v>
      </c>
      <c r="C89" s="26" t="s">
        <v>5608</v>
      </c>
      <c r="D89" t="s">
        <v>298</v>
      </c>
      <c r="E89" s="27" t="s">
        <v>5609</v>
      </c>
      <c r="F89" s="28" t="s">
        <v>327</v>
      </c>
      <c r="G89" s="29">
        <v>21.085999999999999</v>
      </c>
      <c r="H89" s="28">
        <v>0</v>
      </c>
      <c r="I89" s="30">
        <f>ROUND(G89*H89,P4)</f>
        <v>0</v>
      </c>
      <c r="L89" s="31">
        <v>0</v>
      </c>
      <c r="M89" s="24">
        <f>ROUND(G89*L89,P4)</f>
        <v>0</v>
      </c>
      <c r="N89" s="25" t="s">
        <v>2659</v>
      </c>
      <c r="O89" s="32">
        <f>M89*AA89</f>
        <v>0</v>
      </c>
      <c r="P89" s="1">
        <v>3</v>
      </c>
      <c r="AA89" s="1">
        <f>IF(P89=1,$O$3,IF(P89=2,$O$4,$O$5))</f>
        <v>0</v>
      </c>
    </row>
    <row r="90" ht="38.25">
      <c r="A90" s="1" t="s">
        <v>306</v>
      </c>
      <c r="E90" s="27" t="s">
        <v>5610</v>
      </c>
    </row>
    <row r="91">
      <c r="A91" s="1" t="s">
        <v>308</v>
      </c>
      <c r="E91" s="33" t="s">
        <v>5611</v>
      </c>
    </row>
    <row r="92" ht="102">
      <c r="A92" s="1" t="s">
        <v>309</v>
      </c>
      <c r="E92" s="27" t="s">
        <v>4096</v>
      </c>
    </row>
    <row r="93">
      <c r="A93" s="1" t="s">
        <v>300</v>
      </c>
      <c r="B93" s="1">
        <v>21</v>
      </c>
      <c r="C93" s="26" t="s">
        <v>3766</v>
      </c>
      <c r="D93" t="s">
        <v>298</v>
      </c>
      <c r="E93" s="27" t="s">
        <v>3767</v>
      </c>
      <c r="F93" s="28" t="s">
        <v>350</v>
      </c>
      <c r="G93" s="29">
        <v>81.825000000000003</v>
      </c>
      <c r="H93" s="28">
        <v>0</v>
      </c>
      <c r="I93" s="30">
        <f>ROUND(G93*H93,P4)</f>
        <v>0</v>
      </c>
      <c r="L93" s="31">
        <v>0</v>
      </c>
      <c r="M93" s="24">
        <f>ROUND(G93*L93,P4)</f>
        <v>0</v>
      </c>
      <c r="N93" s="25" t="s">
        <v>2659</v>
      </c>
      <c r="O93" s="32">
        <f>M93*AA93</f>
        <v>0</v>
      </c>
      <c r="P93" s="1">
        <v>3</v>
      </c>
      <c r="AA93" s="1">
        <f>IF(P93=1,$O$3,IF(P93=2,$O$4,$O$5))</f>
        <v>0</v>
      </c>
    </row>
    <row r="94" ht="38.25">
      <c r="A94" s="1" t="s">
        <v>306</v>
      </c>
      <c r="E94" s="27" t="s">
        <v>5612</v>
      </c>
    </row>
    <row r="95">
      <c r="A95" s="1" t="s">
        <v>308</v>
      </c>
      <c r="E95" s="33" t="s">
        <v>5613</v>
      </c>
    </row>
    <row r="96" ht="38.25">
      <c r="A96" s="1" t="s">
        <v>309</v>
      </c>
      <c r="E96" s="27" t="s">
        <v>3769</v>
      </c>
    </row>
    <row r="97">
      <c r="A97" s="1" t="s">
        <v>300</v>
      </c>
      <c r="B97" s="1">
        <v>22</v>
      </c>
      <c r="C97" s="26" t="s">
        <v>4098</v>
      </c>
      <c r="D97" t="s">
        <v>298</v>
      </c>
      <c r="E97" s="27" t="s">
        <v>4099</v>
      </c>
      <c r="F97" s="28" t="s">
        <v>350</v>
      </c>
      <c r="G97" s="29">
        <v>368.5</v>
      </c>
      <c r="H97" s="28">
        <v>0</v>
      </c>
      <c r="I97" s="30">
        <f>ROUND(G97*H97,P4)</f>
        <v>0</v>
      </c>
      <c r="L97" s="31">
        <v>0</v>
      </c>
      <c r="M97" s="24">
        <f>ROUND(G97*L97,P4)</f>
        <v>0</v>
      </c>
      <c r="N97" s="25" t="s">
        <v>2659</v>
      </c>
      <c r="O97" s="32">
        <f>M97*AA97</f>
        <v>0</v>
      </c>
      <c r="P97" s="1">
        <v>3</v>
      </c>
      <c r="AA97" s="1">
        <f>IF(P97=1,$O$3,IF(P97=2,$O$4,$O$5))</f>
        <v>0</v>
      </c>
    </row>
    <row r="98" ht="38.25">
      <c r="A98" s="1" t="s">
        <v>306</v>
      </c>
      <c r="E98" s="27" t="s">
        <v>5614</v>
      </c>
    </row>
    <row r="99">
      <c r="A99" s="1" t="s">
        <v>308</v>
      </c>
      <c r="E99" s="33" t="s">
        <v>5538</v>
      </c>
    </row>
    <row r="100" ht="51">
      <c r="A100" s="1" t="s">
        <v>309</v>
      </c>
      <c r="E100" s="27" t="s">
        <v>4101</v>
      </c>
    </row>
    <row r="101">
      <c r="A101" s="1" t="s">
        <v>300</v>
      </c>
      <c r="B101" s="1">
        <v>23</v>
      </c>
      <c r="C101" s="26" t="s">
        <v>5302</v>
      </c>
      <c r="D101" t="s">
        <v>298</v>
      </c>
      <c r="E101" s="27" t="s">
        <v>5303</v>
      </c>
      <c r="F101" s="28" t="s">
        <v>350</v>
      </c>
      <c r="G101" s="29">
        <v>421.72000000000003</v>
      </c>
      <c r="H101" s="28">
        <v>0</v>
      </c>
      <c r="I101" s="30">
        <f>ROUND(G101*H101,P4)</f>
        <v>0</v>
      </c>
      <c r="L101" s="31">
        <v>0</v>
      </c>
      <c r="M101" s="24">
        <f>ROUND(G101*L101,P4)</f>
        <v>0</v>
      </c>
      <c r="N101" s="25" t="s">
        <v>2659</v>
      </c>
      <c r="O101" s="32">
        <f>M101*AA101</f>
        <v>0</v>
      </c>
      <c r="P101" s="1">
        <v>3</v>
      </c>
      <c r="AA101" s="1">
        <f>IF(P101=1,$O$3,IF(P101=2,$O$4,$O$5))</f>
        <v>0</v>
      </c>
    </row>
    <row r="102" ht="38.25">
      <c r="A102" s="1" t="s">
        <v>306</v>
      </c>
      <c r="E102" s="27" t="s">
        <v>5615</v>
      </c>
    </row>
    <row r="103">
      <c r="A103" s="1" t="s">
        <v>308</v>
      </c>
      <c r="E103" s="33" t="s">
        <v>5616</v>
      </c>
    </row>
    <row r="104" ht="51">
      <c r="A104" s="1" t="s">
        <v>309</v>
      </c>
      <c r="E104" s="27" t="s">
        <v>4101</v>
      </c>
    </row>
    <row r="105">
      <c r="A105" s="1" t="s">
        <v>300</v>
      </c>
      <c r="B105" s="1">
        <v>24</v>
      </c>
      <c r="C105" s="26" t="s">
        <v>5546</v>
      </c>
      <c r="D105" t="s">
        <v>298</v>
      </c>
      <c r="E105" s="27" t="s">
        <v>5547</v>
      </c>
      <c r="F105" s="28" t="s">
        <v>327</v>
      </c>
      <c r="G105" s="29">
        <v>405.5</v>
      </c>
      <c r="H105" s="28">
        <v>0</v>
      </c>
      <c r="I105" s="30">
        <f>ROUND(G105*H105,P4)</f>
        <v>0</v>
      </c>
      <c r="L105" s="31">
        <v>0</v>
      </c>
      <c r="M105" s="24">
        <f>ROUND(G105*L105,P4)</f>
        <v>0</v>
      </c>
      <c r="N105" s="25" t="s">
        <v>2659</v>
      </c>
      <c r="O105" s="32">
        <f>M105*AA105</f>
        <v>0</v>
      </c>
      <c r="P105" s="1">
        <v>3</v>
      </c>
      <c r="AA105" s="1">
        <f>IF(P105=1,$O$3,IF(P105=2,$O$4,$O$5))</f>
        <v>0</v>
      </c>
    </row>
    <row r="106" ht="51">
      <c r="A106" s="1" t="s">
        <v>306</v>
      </c>
      <c r="E106" s="27" t="s">
        <v>5617</v>
      </c>
    </row>
    <row r="107">
      <c r="A107" s="1" t="s">
        <v>308</v>
      </c>
      <c r="E107" s="33" t="s">
        <v>5618</v>
      </c>
    </row>
    <row r="108" ht="140.25">
      <c r="A108" s="1" t="s">
        <v>309</v>
      </c>
      <c r="E108" s="27" t="s">
        <v>4108</v>
      </c>
    </row>
    <row r="109">
      <c r="A109" s="1" t="s">
        <v>297</v>
      </c>
      <c r="C109" s="22" t="s">
        <v>639</v>
      </c>
      <c r="E109" s="23" t="s">
        <v>640</v>
      </c>
      <c r="L109" s="24">
        <f>SUMIFS(L110:L113,A110:A113,"P")</f>
        <v>0</v>
      </c>
      <c r="M109" s="24">
        <f>SUMIFS(M110:M113,A110:A113,"P")</f>
        <v>0</v>
      </c>
      <c r="N109" s="25"/>
    </row>
    <row r="110">
      <c r="A110" s="1" t="s">
        <v>300</v>
      </c>
      <c r="B110" s="1">
        <v>25</v>
      </c>
      <c r="C110" s="26" t="s">
        <v>4012</v>
      </c>
      <c r="D110" t="s">
        <v>298</v>
      </c>
      <c r="E110" s="27" t="s">
        <v>4013</v>
      </c>
      <c r="F110" s="28" t="s">
        <v>327</v>
      </c>
      <c r="G110" s="29">
        <v>15.223000000000001</v>
      </c>
      <c r="H110" s="28">
        <v>0</v>
      </c>
      <c r="I110" s="30">
        <f>ROUND(G110*H110,P4)</f>
        <v>0</v>
      </c>
      <c r="L110" s="31">
        <v>0</v>
      </c>
      <c r="M110" s="24">
        <f>ROUND(G110*L110,P4)</f>
        <v>0</v>
      </c>
      <c r="N110" s="25" t="s">
        <v>2659</v>
      </c>
      <c r="O110" s="32">
        <f>M110*AA110</f>
        <v>0</v>
      </c>
      <c r="P110" s="1">
        <v>3</v>
      </c>
      <c r="AA110" s="1">
        <f>IF(P110=1,$O$3,IF(P110=2,$O$4,$O$5))</f>
        <v>0</v>
      </c>
    </row>
    <row r="111" ht="25.5">
      <c r="A111" s="1" t="s">
        <v>306</v>
      </c>
      <c r="E111" s="27" t="s">
        <v>5619</v>
      </c>
    </row>
    <row r="112">
      <c r="A112" s="1" t="s">
        <v>308</v>
      </c>
      <c r="E112" s="33" t="s">
        <v>5620</v>
      </c>
    </row>
    <row r="113" ht="357">
      <c r="A113" s="1" t="s">
        <v>309</v>
      </c>
      <c r="E113" s="27" t="s">
        <v>3394</v>
      </c>
    </row>
    <row r="114">
      <c r="A114" s="1" t="s">
        <v>297</v>
      </c>
      <c r="C114" s="22" t="s">
        <v>643</v>
      </c>
      <c r="E114" s="23" t="s">
        <v>3134</v>
      </c>
      <c r="L114" s="24">
        <f>SUMIFS(L115:L126,A115:A126,"P")</f>
        <v>0</v>
      </c>
      <c r="M114" s="24">
        <f>SUMIFS(M115:M126,A115:A126,"P")</f>
        <v>0</v>
      </c>
      <c r="N114" s="25"/>
    </row>
    <row r="115" ht="25.5">
      <c r="A115" s="1" t="s">
        <v>300</v>
      </c>
      <c r="B115" s="1">
        <v>26</v>
      </c>
      <c r="C115" s="26" t="s">
        <v>5478</v>
      </c>
      <c r="D115" t="s">
        <v>298</v>
      </c>
      <c r="E115" s="27" t="s">
        <v>5479</v>
      </c>
      <c r="F115" s="28" t="s">
        <v>333</v>
      </c>
      <c r="G115" s="29">
        <v>256</v>
      </c>
      <c r="H115" s="28">
        <v>0</v>
      </c>
      <c r="I115" s="30">
        <f>ROUND(G115*H115,P4)</f>
        <v>0</v>
      </c>
      <c r="L115" s="31">
        <v>0</v>
      </c>
      <c r="M115" s="24">
        <f>ROUND(G115*L115,P4)</f>
        <v>0</v>
      </c>
      <c r="N115" s="25" t="s">
        <v>2659</v>
      </c>
      <c r="O115" s="32">
        <f>M115*AA115</f>
        <v>0</v>
      </c>
      <c r="P115" s="1">
        <v>3</v>
      </c>
      <c r="AA115" s="1">
        <f>IF(P115=1,$O$3,IF(P115=2,$O$4,$O$5))</f>
        <v>0</v>
      </c>
    </row>
    <row r="116" ht="51">
      <c r="A116" s="1" t="s">
        <v>306</v>
      </c>
      <c r="E116" s="27" t="s">
        <v>5621</v>
      </c>
    </row>
    <row r="117">
      <c r="A117" s="1" t="s">
        <v>308</v>
      </c>
      <c r="E117" s="33" t="s">
        <v>5622</v>
      </c>
    </row>
    <row r="118" ht="127.5">
      <c r="A118" s="1" t="s">
        <v>309</v>
      </c>
      <c r="E118" s="27" t="s">
        <v>5482</v>
      </c>
    </row>
    <row r="119">
      <c r="A119" s="1" t="s">
        <v>300</v>
      </c>
      <c r="B119" s="1">
        <v>27</v>
      </c>
      <c r="C119" s="26" t="s">
        <v>5623</v>
      </c>
      <c r="D119" t="s">
        <v>323</v>
      </c>
      <c r="E119" s="27" t="s">
        <v>5624</v>
      </c>
      <c r="F119" s="28" t="s">
        <v>333</v>
      </c>
      <c r="G119" s="29">
        <v>5</v>
      </c>
      <c r="H119" s="28">
        <v>0</v>
      </c>
      <c r="I119" s="30">
        <f>ROUND(G119*H119,P4)</f>
        <v>0</v>
      </c>
      <c r="L119" s="31">
        <v>0</v>
      </c>
      <c r="M119" s="24">
        <f>ROUND(G119*L119,P4)</f>
        <v>0</v>
      </c>
      <c r="N119" s="25" t="s">
        <v>2659</v>
      </c>
      <c r="O119" s="32">
        <f>M119*AA119</f>
        <v>0</v>
      </c>
      <c r="P119" s="1">
        <v>3</v>
      </c>
      <c r="AA119" s="1">
        <f>IF(P119=1,$O$3,IF(P119=2,$O$4,$O$5))</f>
        <v>0</v>
      </c>
    </row>
    <row r="120" ht="38.25">
      <c r="A120" s="1" t="s">
        <v>306</v>
      </c>
      <c r="E120" s="27" t="s">
        <v>5625</v>
      </c>
    </row>
    <row r="121">
      <c r="A121" s="1" t="s">
        <v>308</v>
      </c>
      <c r="E121" s="33" t="s">
        <v>5333</v>
      </c>
    </row>
    <row r="122" ht="63.75">
      <c r="A122" s="1" t="s">
        <v>309</v>
      </c>
      <c r="E122" s="27" t="s">
        <v>5334</v>
      </c>
    </row>
    <row r="123">
      <c r="A123" s="1" t="s">
        <v>300</v>
      </c>
      <c r="B123" s="1">
        <v>28</v>
      </c>
      <c r="C123" s="26" t="s">
        <v>5623</v>
      </c>
      <c r="D123" t="s">
        <v>336</v>
      </c>
      <c r="E123" s="27" t="s">
        <v>5624</v>
      </c>
      <c r="F123" s="28" t="s">
        <v>333</v>
      </c>
      <c r="G123" s="29">
        <v>14.27</v>
      </c>
      <c r="H123" s="28">
        <v>0</v>
      </c>
      <c r="I123" s="30">
        <f>ROUND(G123*H123,P4)</f>
        <v>0</v>
      </c>
      <c r="L123" s="31">
        <v>0</v>
      </c>
      <c r="M123" s="24">
        <f>ROUND(G123*L123,P4)</f>
        <v>0</v>
      </c>
      <c r="N123" s="25" t="s">
        <v>2659</v>
      </c>
      <c r="O123" s="32">
        <f>M123*AA123</f>
        <v>0</v>
      </c>
      <c r="P123" s="1">
        <v>3</v>
      </c>
      <c r="AA123" s="1">
        <f>IF(P123=1,$O$3,IF(P123=2,$O$4,$O$5))</f>
        <v>0</v>
      </c>
    </row>
    <row r="124">
      <c r="A124" s="1" t="s">
        <v>306</v>
      </c>
      <c r="E124" s="27" t="s">
        <v>5626</v>
      </c>
    </row>
    <row r="125">
      <c r="A125" s="1" t="s">
        <v>308</v>
      </c>
      <c r="E125" s="33" t="s">
        <v>5627</v>
      </c>
    </row>
    <row r="126" ht="63.75">
      <c r="A126" s="1" t="s">
        <v>309</v>
      </c>
      <c r="E126" s="27" t="s">
        <v>5334</v>
      </c>
    </row>
    <row r="127">
      <c r="A127" s="1" t="s">
        <v>297</v>
      </c>
      <c r="C127" s="22" t="s">
        <v>1059</v>
      </c>
      <c r="E127" s="23" t="s">
        <v>1060</v>
      </c>
      <c r="L127" s="24">
        <f>SUMIFS(L128:L131,A128:A131,"P")</f>
        <v>0</v>
      </c>
      <c r="M127" s="24">
        <f>SUMIFS(M128:M131,A128:A131,"P")</f>
        <v>0</v>
      </c>
      <c r="N127" s="25"/>
    </row>
    <row r="128" ht="25.5">
      <c r="A128" s="1" t="s">
        <v>300</v>
      </c>
      <c r="B128" s="1">
        <v>29</v>
      </c>
      <c r="C128" s="26" t="s">
        <v>301</v>
      </c>
      <c r="D128" t="s">
        <v>302</v>
      </c>
      <c r="E128" s="27" t="s">
        <v>303</v>
      </c>
      <c r="F128" s="28" t="s">
        <v>304</v>
      </c>
      <c r="G128" s="29">
        <v>47.25</v>
      </c>
      <c r="H128" s="28">
        <v>0</v>
      </c>
      <c r="I128" s="30">
        <f>ROUND(G128*H128,P4)</f>
        <v>0</v>
      </c>
      <c r="L128" s="31">
        <v>0</v>
      </c>
      <c r="M128" s="24">
        <f>ROUND(G128*L128,P4)</f>
        <v>0</v>
      </c>
      <c r="N128" s="25" t="s">
        <v>305</v>
      </c>
      <c r="O128" s="32">
        <f>M128*AA128</f>
        <v>0</v>
      </c>
      <c r="P128" s="1">
        <v>3</v>
      </c>
      <c r="AA128" s="1">
        <f>IF(P128=1,$O$3,IF(P128=2,$O$4,$O$5))</f>
        <v>0</v>
      </c>
    </row>
    <row r="129">
      <c r="A129" s="1" t="s">
        <v>306</v>
      </c>
      <c r="E129" s="27" t="s">
        <v>307</v>
      </c>
    </row>
    <row r="130" ht="25.5">
      <c r="A130" s="1" t="s">
        <v>308</v>
      </c>
      <c r="E130" s="33" t="s">
        <v>5628</v>
      </c>
    </row>
    <row r="131" ht="153">
      <c r="A131" s="1" t="s">
        <v>309</v>
      </c>
      <c r="E131" s="27" t="s">
        <v>310</v>
      </c>
    </row>
  </sheetData>
  <sheetProtection sheet="1" objects="1" scenarios="1" spinCount="100000" saltValue="9rWTsl7zYq7I22GeyrHDkdqzLmtGgHapJ+dMUFRPAacagaRIM8g0J8obtD8FX26Nd0VkqGYLQqabHHP3lTbTKQ==" hashValue="w5HUyTlcvns2c+2SvCgAZ2zSsG7kQyFzbLhGPcyCK81FXqanK0mXl3BvcnAcFBCRly8/S6hlu4Hfp8SjQ8xw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COUNTIFS(L8:L1693,"=0",A8:A1693,"P")+COUNTIFS(L8:L1693,"",A8:A1693,"P")+SUM(Q8:Q1693)</f>
        <v>0</v>
      </c>
    </row>
    <row r="8" ht="25.5">
      <c r="A8" s="1" t="s">
        <v>295</v>
      </c>
      <c r="C8" s="22" t="s">
        <v>5629</v>
      </c>
      <c r="E8" s="23" t="s">
        <v>184</v>
      </c>
      <c r="L8" s="24">
        <f>L9+L54+L83+L172+L201+L210+L291+L304+L337+L678+L727+L996+L1021+L1062+L1103+L1144+L1193+L1218+L1275+L1312+L1357+L1386+L1443+L1464+L1473+L1582+L1607+L1612+L1629+L1674+L1679+L1684</f>
        <v>0</v>
      </c>
      <c r="M8" s="24">
        <f>M9+M54+M83+M172+M201+M210+M291+M304+M337+M678+M727+M996+M1021+M1062+M1103+M1144+M1193+M1218+M1275+M1312+M1357+M1386+M1443+M1464+M1473+M1582+M1607+M1612+M1629+M1674+M1679+M1684</f>
        <v>0</v>
      </c>
      <c r="N8" s="25"/>
    </row>
    <row r="9">
      <c r="A9" s="1" t="s">
        <v>297</v>
      </c>
      <c r="C9" s="22" t="s">
        <v>323</v>
      </c>
      <c r="E9" s="23" t="s">
        <v>324</v>
      </c>
      <c r="L9" s="24">
        <f>SUMIFS(L10:L53,A10:A53,"P")</f>
        <v>0</v>
      </c>
      <c r="M9" s="24">
        <f>SUMIFS(M10:M53,A10:A53,"P")</f>
        <v>0</v>
      </c>
      <c r="N9" s="25"/>
    </row>
    <row r="10">
      <c r="A10" s="1" t="s">
        <v>300</v>
      </c>
      <c r="B10" s="1">
        <v>1</v>
      </c>
      <c r="C10" s="26" t="s">
        <v>5630</v>
      </c>
      <c r="D10" t="s">
        <v>298</v>
      </c>
      <c r="E10" s="27" t="s">
        <v>5631</v>
      </c>
      <c r="F10" s="28" t="s">
        <v>350</v>
      </c>
      <c r="G10" s="29">
        <v>237.31999999999999</v>
      </c>
      <c r="H10" s="28">
        <v>0</v>
      </c>
      <c r="I10" s="30">
        <f>ROUND(G10*H10,P4)</f>
        <v>0</v>
      </c>
      <c r="L10" s="31">
        <v>0</v>
      </c>
      <c r="M10" s="24">
        <f>ROUND(G10*L10,P4)</f>
        <v>0</v>
      </c>
      <c r="N10" s="25" t="s">
        <v>5632</v>
      </c>
      <c r="O10" s="32">
        <f>M10*AA10</f>
        <v>0</v>
      </c>
      <c r="P10" s="1">
        <v>3</v>
      </c>
      <c r="AA10" s="1">
        <f>IF(P10=1,$O$3,IF(P10=2,$O$4,$O$5))</f>
        <v>0</v>
      </c>
    </row>
    <row r="11">
      <c r="A11" s="1" t="s">
        <v>306</v>
      </c>
      <c r="E11" s="27" t="s">
        <v>1366</v>
      </c>
    </row>
    <row r="12">
      <c r="A12" s="1" t="s">
        <v>308</v>
      </c>
      <c r="E12" s="33" t="s">
        <v>5633</v>
      </c>
    </row>
    <row r="13">
      <c r="A13" s="1" t="s">
        <v>309</v>
      </c>
      <c r="E13" s="27" t="s">
        <v>717</v>
      </c>
    </row>
    <row r="14">
      <c r="A14" s="1" t="s">
        <v>300</v>
      </c>
      <c r="B14" s="1">
        <v>2</v>
      </c>
      <c r="C14" s="26" t="s">
        <v>5634</v>
      </c>
      <c r="D14" t="s">
        <v>298</v>
      </c>
      <c r="E14" s="27" t="s">
        <v>5635</v>
      </c>
      <c r="F14" s="28" t="s">
        <v>333</v>
      </c>
      <c r="G14" s="29">
        <v>16</v>
      </c>
      <c r="H14" s="28">
        <v>0</v>
      </c>
      <c r="I14" s="30">
        <f>ROUND(G14*H14,P4)</f>
        <v>0</v>
      </c>
      <c r="L14" s="31">
        <v>0</v>
      </c>
      <c r="M14" s="24">
        <f>ROUND(G14*L14,P4)</f>
        <v>0</v>
      </c>
      <c r="N14" s="25" t="s">
        <v>5632</v>
      </c>
      <c r="O14" s="32">
        <f>M14*AA14</f>
        <v>0</v>
      </c>
      <c r="P14" s="1">
        <v>3</v>
      </c>
      <c r="AA14" s="1">
        <f>IF(P14=1,$O$3,IF(P14=2,$O$4,$O$5))</f>
        <v>0</v>
      </c>
    </row>
    <row r="15">
      <c r="A15" s="1" t="s">
        <v>306</v>
      </c>
      <c r="E15" s="27" t="s">
        <v>329</v>
      </c>
    </row>
    <row r="16">
      <c r="A16" s="1" t="s">
        <v>308</v>
      </c>
      <c r="E16" s="33" t="s">
        <v>5636</v>
      </c>
    </row>
    <row r="17">
      <c r="A17" s="1" t="s">
        <v>309</v>
      </c>
      <c r="E17" s="27" t="s">
        <v>717</v>
      </c>
    </row>
    <row r="18" ht="25.5">
      <c r="A18" s="1" t="s">
        <v>300</v>
      </c>
      <c r="B18" s="1">
        <v>3</v>
      </c>
      <c r="C18" s="26" t="s">
        <v>5637</v>
      </c>
      <c r="D18" t="s">
        <v>298</v>
      </c>
      <c r="E18" s="27" t="s">
        <v>5638</v>
      </c>
      <c r="F18" s="28" t="s">
        <v>327</v>
      </c>
      <c r="G18" s="29">
        <v>165.28700000000001</v>
      </c>
      <c r="H18" s="28">
        <v>0</v>
      </c>
      <c r="I18" s="30">
        <f>ROUND(G18*H18,P4)</f>
        <v>0</v>
      </c>
      <c r="L18" s="31">
        <v>0</v>
      </c>
      <c r="M18" s="24">
        <f>ROUND(G18*L18,P4)</f>
        <v>0</v>
      </c>
      <c r="N18" s="25" t="s">
        <v>5632</v>
      </c>
      <c r="O18" s="32">
        <f>M18*AA18</f>
        <v>0</v>
      </c>
      <c r="P18" s="1">
        <v>3</v>
      </c>
      <c r="AA18" s="1">
        <f>IF(P18=1,$O$3,IF(P18=2,$O$4,$O$5))</f>
        <v>0</v>
      </c>
    </row>
    <row r="19">
      <c r="A19" s="1" t="s">
        <v>306</v>
      </c>
      <c r="E19" s="27" t="s">
        <v>329</v>
      </c>
    </row>
    <row r="20" ht="140.25">
      <c r="A20" s="1" t="s">
        <v>308</v>
      </c>
      <c r="E20" s="33" t="s">
        <v>5639</v>
      </c>
    </row>
    <row r="21">
      <c r="A21" s="1" t="s">
        <v>309</v>
      </c>
      <c r="E21" s="27" t="s">
        <v>717</v>
      </c>
    </row>
    <row r="22" ht="25.5">
      <c r="A22" s="1" t="s">
        <v>300</v>
      </c>
      <c r="B22" s="1">
        <v>4</v>
      </c>
      <c r="C22" s="26" t="s">
        <v>5640</v>
      </c>
      <c r="D22" t="s">
        <v>298</v>
      </c>
      <c r="E22" s="27" t="s">
        <v>5641</v>
      </c>
      <c r="F22" s="28" t="s">
        <v>327</v>
      </c>
      <c r="G22" s="29">
        <v>165.28800000000001</v>
      </c>
      <c r="H22" s="28">
        <v>0</v>
      </c>
      <c r="I22" s="30">
        <f>ROUND(G22*H22,P4)</f>
        <v>0</v>
      </c>
      <c r="L22" s="31">
        <v>0</v>
      </c>
      <c r="M22" s="24">
        <f>ROUND(G22*L22,P4)</f>
        <v>0</v>
      </c>
      <c r="N22" s="25" t="s">
        <v>5632</v>
      </c>
      <c r="O22" s="32">
        <f>M22*AA22</f>
        <v>0</v>
      </c>
      <c r="P22" s="1">
        <v>3</v>
      </c>
      <c r="AA22" s="1">
        <f>IF(P22=1,$O$3,IF(P22=2,$O$4,$O$5))</f>
        <v>0</v>
      </c>
    </row>
    <row r="23">
      <c r="A23" s="1" t="s">
        <v>306</v>
      </c>
      <c r="E23" s="27" t="s">
        <v>329</v>
      </c>
    </row>
    <row r="24" ht="25.5">
      <c r="A24" s="1" t="s">
        <v>308</v>
      </c>
      <c r="E24" s="33" t="s">
        <v>5642</v>
      </c>
    </row>
    <row r="25">
      <c r="A25" s="1" t="s">
        <v>309</v>
      </c>
      <c r="E25" s="27" t="s">
        <v>717</v>
      </c>
    </row>
    <row r="26" ht="25.5">
      <c r="A26" s="1" t="s">
        <v>300</v>
      </c>
      <c r="B26" s="1">
        <v>5</v>
      </c>
      <c r="C26" s="26" t="s">
        <v>5643</v>
      </c>
      <c r="D26" t="s">
        <v>298</v>
      </c>
      <c r="E26" s="27" t="s">
        <v>5644</v>
      </c>
      <c r="F26" s="28" t="s">
        <v>327</v>
      </c>
      <c r="G26" s="29">
        <v>4.3200000000000003</v>
      </c>
      <c r="H26" s="28">
        <v>0</v>
      </c>
      <c r="I26" s="30">
        <f>ROUND(G26*H26,P4)</f>
        <v>0</v>
      </c>
      <c r="L26" s="31">
        <v>0</v>
      </c>
      <c r="M26" s="24">
        <f>ROUND(G26*L26,P4)</f>
        <v>0</v>
      </c>
      <c r="N26" s="25" t="s">
        <v>5632</v>
      </c>
      <c r="O26" s="32">
        <f>M26*AA26</f>
        <v>0</v>
      </c>
      <c r="P26" s="1">
        <v>3</v>
      </c>
      <c r="AA26" s="1">
        <f>IF(P26=1,$O$3,IF(P26=2,$O$4,$O$5))</f>
        <v>0</v>
      </c>
    </row>
    <row r="27">
      <c r="A27" s="1" t="s">
        <v>306</v>
      </c>
      <c r="E27" s="27" t="s">
        <v>329</v>
      </c>
    </row>
    <row r="28" ht="51">
      <c r="A28" s="1" t="s">
        <v>308</v>
      </c>
      <c r="E28" s="33" t="s">
        <v>5645</v>
      </c>
    </row>
    <row r="29">
      <c r="A29" s="1" t="s">
        <v>309</v>
      </c>
      <c r="E29" s="27" t="s">
        <v>717</v>
      </c>
    </row>
    <row r="30" ht="25.5">
      <c r="A30" s="1" t="s">
        <v>300</v>
      </c>
      <c r="B30" s="1">
        <v>6</v>
      </c>
      <c r="C30" s="26" t="s">
        <v>5646</v>
      </c>
      <c r="D30" t="s">
        <v>298</v>
      </c>
      <c r="E30" s="27" t="s">
        <v>5647</v>
      </c>
      <c r="F30" s="28" t="s">
        <v>327</v>
      </c>
      <c r="G30" s="29">
        <v>4.3200000000000003</v>
      </c>
      <c r="H30" s="28">
        <v>0</v>
      </c>
      <c r="I30" s="30">
        <f>ROUND(G30*H30,P4)</f>
        <v>0</v>
      </c>
      <c r="L30" s="31">
        <v>0</v>
      </c>
      <c r="M30" s="24">
        <f>ROUND(G30*L30,P4)</f>
        <v>0</v>
      </c>
      <c r="N30" s="25" t="s">
        <v>5632</v>
      </c>
      <c r="O30" s="32">
        <f>M30*AA30</f>
        <v>0</v>
      </c>
      <c r="P30" s="1">
        <v>3</v>
      </c>
      <c r="AA30" s="1">
        <f>IF(P30=1,$O$3,IF(P30=2,$O$4,$O$5))</f>
        <v>0</v>
      </c>
    </row>
    <row r="31">
      <c r="A31" s="1" t="s">
        <v>306</v>
      </c>
      <c r="E31" s="27" t="s">
        <v>329</v>
      </c>
    </row>
    <row r="32" ht="25.5">
      <c r="A32" s="1" t="s">
        <v>308</v>
      </c>
      <c r="E32" s="33" t="s">
        <v>5648</v>
      </c>
    </row>
    <row r="33">
      <c r="A33" s="1" t="s">
        <v>309</v>
      </c>
      <c r="E33" s="27" t="s">
        <v>717</v>
      </c>
    </row>
    <row r="34" ht="25.5">
      <c r="A34" s="1" t="s">
        <v>300</v>
      </c>
      <c r="B34" s="1">
        <v>7</v>
      </c>
      <c r="C34" s="26" t="s">
        <v>5649</v>
      </c>
      <c r="D34" t="s">
        <v>298</v>
      </c>
      <c r="E34" s="27" t="s">
        <v>5650</v>
      </c>
      <c r="F34" s="28" t="s">
        <v>327</v>
      </c>
      <c r="G34" s="29">
        <v>114.502</v>
      </c>
      <c r="H34" s="28">
        <v>0</v>
      </c>
      <c r="I34" s="30">
        <f>ROUND(G34*H34,P4)</f>
        <v>0</v>
      </c>
      <c r="L34" s="31">
        <v>0</v>
      </c>
      <c r="M34" s="24">
        <f>ROUND(G34*L34,P4)</f>
        <v>0</v>
      </c>
      <c r="N34" s="25" t="s">
        <v>5632</v>
      </c>
      <c r="O34" s="32">
        <f>M34*AA34</f>
        <v>0</v>
      </c>
      <c r="P34" s="1">
        <v>3</v>
      </c>
      <c r="AA34" s="1">
        <f>IF(P34=1,$O$3,IF(P34=2,$O$4,$O$5))</f>
        <v>0</v>
      </c>
    </row>
    <row r="35">
      <c r="A35" s="1" t="s">
        <v>306</v>
      </c>
      <c r="E35" s="27" t="s">
        <v>329</v>
      </c>
    </row>
    <row r="36" ht="38.25">
      <c r="A36" s="1" t="s">
        <v>308</v>
      </c>
      <c r="E36" s="33" t="s">
        <v>5651</v>
      </c>
    </row>
    <row r="37">
      <c r="A37" s="1" t="s">
        <v>309</v>
      </c>
      <c r="E37" s="27" t="s">
        <v>717</v>
      </c>
    </row>
    <row r="38">
      <c r="A38" s="1" t="s">
        <v>300</v>
      </c>
      <c r="B38" s="1">
        <v>8</v>
      </c>
      <c r="C38" s="26" t="s">
        <v>5652</v>
      </c>
      <c r="D38" t="s">
        <v>298</v>
      </c>
      <c r="E38" s="27" t="s">
        <v>5653</v>
      </c>
      <c r="F38" s="28" t="s">
        <v>327</v>
      </c>
      <c r="G38" s="29">
        <v>57.216000000000001</v>
      </c>
      <c r="H38" s="28">
        <v>0</v>
      </c>
      <c r="I38" s="30">
        <f>ROUND(G38*H38,P4)</f>
        <v>0</v>
      </c>
      <c r="L38" s="31">
        <v>0</v>
      </c>
      <c r="M38" s="24">
        <f>ROUND(G38*L38,P4)</f>
        <v>0</v>
      </c>
      <c r="N38" s="25" t="s">
        <v>5632</v>
      </c>
      <c r="O38" s="32">
        <f>M38*AA38</f>
        <v>0</v>
      </c>
      <c r="P38" s="1">
        <v>3</v>
      </c>
      <c r="AA38" s="1">
        <f>IF(P38=1,$O$3,IF(P38=2,$O$4,$O$5))</f>
        <v>0</v>
      </c>
    </row>
    <row r="39">
      <c r="A39" s="1" t="s">
        <v>306</v>
      </c>
      <c r="E39" s="27" t="s">
        <v>329</v>
      </c>
    </row>
    <row r="40" ht="38.25">
      <c r="A40" s="1" t="s">
        <v>308</v>
      </c>
      <c r="E40" s="33" t="s">
        <v>5654</v>
      </c>
    </row>
    <row r="41">
      <c r="A41" s="1" t="s">
        <v>309</v>
      </c>
      <c r="E41" s="27" t="s">
        <v>329</v>
      </c>
    </row>
    <row r="42">
      <c r="A42" s="1" t="s">
        <v>300</v>
      </c>
      <c r="B42" s="1">
        <v>9</v>
      </c>
      <c r="C42" s="26" t="s">
        <v>5655</v>
      </c>
      <c r="D42" t="s">
        <v>298</v>
      </c>
      <c r="E42" s="27" t="s">
        <v>5656</v>
      </c>
      <c r="F42" s="28" t="s">
        <v>327</v>
      </c>
      <c r="G42" s="29">
        <v>81.787000000000006</v>
      </c>
      <c r="H42" s="28">
        <v>0</v>
      </c>
      <c r="I42" s="30">
        <f>ROUND(G42*H42,P4)</f>
        <v>0</v>
      </c>
      <c r="L42" s="31">
        <v>0</v>
      </c>
      <c r="M42" s="24">
        <f>ROUND(G42*L42,P4)</f>
        <v>0</v>
      </c>
      <c r="N42" s="25" t="s">
        <v>5632</v>
      </c>
      <c r="O42" s="32">
        <f>M42*AA42</f>
        <v>0</v>
      </c>
      <c r="P42" s="1">
        <v>3</v>
      </c>
      <c r="AA42" s="1">
        <f>IF(P42=1,$O$3,IF(P42=2,$O$4,$O$5))</f>
        <v>0</v>
      </c>
    </row>
    <row r="43">
      <c r="A43" s="1" t="s">
        <v>306</v>
      </c>
      <c r="E43" s="27" t="s">
        <v>329</v>
      </c>
    </row>
    <row r="44" ht="51">
      <c r="A44" s="1" t="s">
        <v>308</v>
      </c>
      <c r="E44" s="33" t="s">
        <v>5657</v>
      </c>
    </row>
    <row r="45">
      <c r="A45" s="1" t="s">
        <v>309</v>
      </c>
      <c r="E45" s="27" t="s">
        <v>717</v>
      </c>
    </row>
    <row r="46" ht="25.5">
      <c r="A46" s="1" t="s">
        <v>300</v>
      </c>
      <c r="B46" s="1">
        <v>11</v>
      </c>
      <c r="C46" s="26" t="s">
        <v>5658</v>
      </c>
      <c r="D46" t="s">
        <v>298</v>
      </c>
      <c r="E46" s="27" t="s">
        <v>5659</v>
      </c>
      <c r="F46" s="28" t="s">
        <v>350</v>
      </c>
      <c r="G46" s="29">
        <v>237.31999999999999</v>
      </c>
      <c r="H46" s="28">
        <v>0</v>
      </c>
      <c r="I46" s="30">
        <f>ROUND(G46*H46,P4)</f>
        <v>0</v>
      </c>
      <c r="L46" s="31">
        <v>0</v>
      </c>
      <c r="M46" s="24">
        <f>ROUND(G46*L46,P4)</f>
        <v>0</v>
      </c>
      <c r="N46" s="25" t="s">
        <v>5632</v>
      </c>
      <c r="O46" s="32">
        <f>M46*AA46</f>
        <v>0</v>
      </c>
      <c r="P46" s="1">
        <v>3</v>
      </c>
      <c r="AA46" s="1">
        <f>IF(P46=1,$O$3,IF(P46=2,$O$4,$O$5))</f>
        <v>0</v>
      </c>
    </row>
    <row r="47">
      <c r="A47" s="1" t="s">
        <v>306</v>
      </c>
      <c r="E47" s="27" t="s">
        <v>329</v>
      </c>
    </row>
    <row r="48">
      <c r="A48" s="1" t="s">
        <v>308</v>
      </c>
      <c r="E48" s="33" t="s">
        <v>5633</v>
      </c>
    </row>
    <row r="49">
      <c r="A49" s="1" t="s">
        <v>309</v>
      </c>
      <c r="E49" s="27" t="s">
        <v>717</v>
      </c>
    </row>
    <row r="50">
      <c r="A50" s="1" t="s">
        <v>300</v>
      </c>
      <c r="B50" s="1">
        <v>10</v>
      </c>
      <c r="C50" s="26" t="s">
        <v>5660</v>
      </c>
      <c r="D50" t="s">
        <v>298</v>
      </c>
      <c r="E50" s="27" t="s">
        <v>5661</v>
      </c>
      <c r="F50" s="28" t="s">
        <v>327</v>
      </c>
      <c r="G50" s="29">
        <v>40.975000000000001</v>
      </c>
      <c r="H50" s="28">
        <v>0</v>
      </c>
      <c r="I50" s="30">
        <f>ROUND(G50*H50,P4)</f>
        <v>0</v>
      </c>
      <c r="L50" s="31">
        <v>0</v>
      </c>
      <c r="M50" s="24">
        <f>ROUND(G50*L50,P4)</f>
        <v>0</v>
      </c>
      <c r="N50" s="25" t="s">
        <v>5632</v>
      </c>
      <c r="O50" s="32">
        <f>M50*AA50</f>
        <v>0</v>
      </c>
      <c r="P50" s="1">
        <v>3</v>
      </c>
      <c r="AA50" s="1">
        <f>IF(P50=1,$O$3,IF(P50=2,$O$4,$O$5))</f>
        <v>0</v>
      </c>
    </row>
    <row r="51">
      <c r="A51" s="1" t="s">
        <v>306</v>
      </c>
      <c r="E51" s="27" t="s">
        <v>329</v>
      </c>
    </row>
    <row r="52" ht="25.5">
      <c r="A52" s="1" t="s">
        <v>308</v>
      </c>
      <c r="E52" s="33" t="s">
        <v>5662</v>
      </c>
    </row>
    <row r="53">
      <c r="A53" s="1" t="s">
        <v>309</v>
      </c>
      <c r="E53" s="27" t="s">
        <v>717</v>
      </c>
    </row>
    <row r="54">
      <c r="A54" s="1" t="s">
        <v>297</v>
      </c>
      <c r="C54" s="22" t="s">
        <v>336</v>
      </c>
      <c r="E54" s="23" t="s">
        <v>5663</v>
      </c>
      <c r="L54" s="24">
        <f>SUMIFS(L55:L82,A55:A82,"P")</f>
        <v>0</v>
      </c>
      <c r="M54" s="24">
        <f>SUMIFS(M55:M82,A55:A82,"P")</f>
        <v>0</v>
      </c>
      <c r="N54" s="25"/>
    </row>
    <row r="55" ht="25.5">
      <c r="A55" s="1" t="s">
        <v>300</v>
      </c>
      <c r="B55" s="1">
        <v>12</v>
      </c>
      <c r="C55" s="26" t="s">
        <v>5664</v>
      </c>
      <c r="D55" t="s">
        <v>298</v>
      </c>
      <c r="E55" s="27" t="s">
        <v>5665</v>
      </c>
      <c r="F55" s="28" t="s">
        <v>333</v>
      </c>
      <c r="G55" s="29">
        <v>16</v>
      </c>
      <c r="H55" s="28">
        <v>0</v>
      </c>
      <c r="I55" s="30">
        <f>ROUND(G55*H55,P4)</f>
        <v>0</v>
      </c>
      <c r="L55" s="31">
        <v>0</v>
      </c>
      <c r="M55" s="24">
        <f>ROUND(G55*L55,P4)</f>
        <v>0</v>
      </c>
      <c r="N55" s="25" t="s">
        <v>5632</v>
      </c>
      <c r="O55" s="32">
        <f>M55*AA55</f>
        <v>0</v>
      </c>
      <c r="P55" s="1">
        <v>3</v>
      </c>
      <c r="AA55" s="1">
        <f>IF(P55=1,$O$3,IF(P55=2,$O$4,$O$5))</f>
        <v>0</v>
      </c>
    </row>
    <row r="56">
      <c r="A56" s="1" t="s">
        <v>306</v>
      </c>
      <c r="E56" s="27" t="s">
        <v>329</v>
      </c>
    </row>
    <row r="57">
      <c r="A57" s="1" t="s">
        <v>308</v>
      </c>
      <c r="E57" s="33" t="s">
        <v>5666</v>
      </c>
    </row>
    <row r="58">
      <c r="A58" s="1" t="s">
        <v>309</v>
      </c>
      <c r="E58" s="27" t="s">
        <v>717</v>
      </c>
    </row>
    <row r="59">
      <c r="A59" s="1" t="s">
        <v>300</v>
      </c>
      <c r="B59" s="1">
        <v>13</v>
      </c>
      <c r="C59" s="26" t="s">
        <v>5667</v>
      </c>
      <c r="D59" t="s">
        <v>298</v>
      </c>
      <c r="E59" s="27" t="s">
        <v>5668</v>
      </c>
      <c r="F59" s="28" t="s">
        <v>327</v>
      </c>
      <c r="G59" s="29">
        <v>53.043999999999997</v>
      </c>
      <c r="H59" s="28">
        <v>0</v>
      </c>
      <c r="I59" s="30">
        <f>ROUND(G59*H59,P4)</f>
        <v>0</v>
      </c>
      <c r="L59" s="31">
        <v>0</v>
      </c>
      <c r="M59" s="24">
        <f>ROUND(G59*L59,P4)</f>
        <v>0</v>
      </c>
      <c r="N59" s="25" t="s">
        <v>5632</v>
      </c>
      <c r="O59" s="32">
        <f>M59*AA59</f>
        <v>0</v>
      </c>
      <c r="P59" s="1">
        <v>3</v>
      </c>
      <c r="AA59" s="1">
        <f>IF(P59=1,$O$3,IF(P59=2,$O$4,$O$5))</f>
        <v>0</v>
      </c>
    </row>
    <row r="60">
      <c r="A60" s="1" t="s">
        <v>306</v>
      </c>
      <c r="E60" s="27" t="s">
        <v>329</v>
      </c>
    </row>
    <row r="61" ht="63.75">
      <c r="A61" s="1" t="s">
        <v>308</v>
      </c>
      <c r="E61" s="33" t="s">
        <v>5669</v>
      </c>
    </row>
    <row r="62">
      <c r="A62" s="1" t="s">
        <v>309</v>
      </c>
      <c r="E62" s="27" t="s">
        <v>717</v>
      </c>
    </row>
    <row r="63">
      <c r="A63" s="1" t="s">
        <v>300</v>
      </c>
      <c r="B63" s="1">
        <v>14</v>
      </c>
      <c r="C63" s="26" t="s">
        <v>5670</v>
      </c>
      <c r="D63" t="s">
        <v>298</v>
      </c>
      <c r="E63" s="27" t="s">
        <v>5671</v>
      </c>
      <c r="F63" s="28" t="s">
        <v>350</v>
      </c>
      <c r="G63" s="29">
        <v>22.420000000000002</v>
      </c>
      <c r="H63" s="28">
        <v>0</v>
      </c>
      <c r="I63" s="30">
        <f>ROUND(G63*H63,P4)</f>
        <v>0</v>
      </c>
      <c r="L63" s="31">
        <v>0</v>
      </c>
      <c r="M63" s="24">
        <f>ROUND(G63*L63,P4)</f>
        <v>0</v>
      </c>
      <c r="N63" s="25" t="s">
        <v>5632</v>
      </c>
      <c r="O63" s="32">
        <f>M63*AA63</f>
        <v>0</v>
      </c>
      <c r="P63" s="1">
        <v>3</v>
      </c>
      <c r="AA63" s="1">
        <f>IF(P63=1,$O$3,IF(P63=2,$O$4,$O$5))</f>
        <v>0</v>
      </c>
    </row>
    <row r="64">
      <c r="A64" s="1" t="s">
        <v>306</v>
      </c>
      <c r="E64" s="27" t="s">
        <v>329</v>
      </c>
    </row>
    <row r="65" ht="63.75">
      <c r="A65" s="1" t="s">
        <v>308</v>
      </c>
      <c r="E65" s="33" t="s">
        <v>5672</v>
      </c>
    </row>
    <row r="66">
      <c r="A66" s="1" t="s">
        <v>309</v>
      </c>
      <c r="E66" s="27" t="s">
        <v>717</v>
      </c>
    </row>
    <row r="67">
      <c r="A67" s="1" t="s">
        <v>300</v>
      </c>
      <c r="B67" s="1">
        <v>15</v>
      </c>
      <c r="C67" s="26" t="s">
        <v>5673</v>
      </c>
      <c r="D67" t="s">
        <v>298</v>
      </c>
      <c r="E67" s="27" t="s">
        <v>5674</v>
      </c>
      <c r="F67" s="28" t="s">
        <v>350</v>
      </c>
      <c r="G67" s="29">
        <v>22.399999999999999</v>
      </c>
      <c r="H67" s="28">
        <v>0</v>
      </c>
      <c r="I67" s="30">
        <f>ROUND(G67*H67,P4)</f>
        <v>0</v>
      </c>
      <c r="L67" s="31">
        <v>0</v>
      </c>
      <c r="M67" s="24">
        <f>ROUND(G67*L67,P4)</f>
        <v>0</v>
      </c>
      <c r="N67" s="25" t="s">
        <v>5632</v>
      </c>
      <c r="O67" s="32">
        <f>M67*AA67</f>
        <v>0</v>
      </c>
      <c r="P67" s="1">
        <v>3</v>
      </c>
      <c r="AA67" s="1">
        <f>IF(P67=1,$O$3,IF(P67=2,$O$4,$O$5))</f>
        <v>0</v>
      </c>
    </row>
    <row r="68">
      <c r="A68" s="1" t="s">
        <v>306</v>
      </c>
      <c r="E68" s="27" t="s">
        <v>329</v>
      </c>
    </row>
    <row r="69">
      <c r="A69" s="1" t="s">
        <v>308</v>
      </c>
    </row>
    <row r="70">
      <c r="A70" s="1" t="s">
        <v>309</v>
      </c>
      <c r="E70" s="27" t="s">
        <v>717</v>
      </c>
    </row>
    <row r="71">
      <c r="A71" s="1" t="s">
        <v>300</v>
      </c>
      <c r="B71" s="1">
        <v>16</v>
      </c>
      <c r="C71" s="26" t="s">
        <v>5675</v>
      </c>
      <c r="D71" t="s">
        <v>298</v>
      </c>
      <c r="E71" s="27" t="s">
        <v>5676</v>
      </c>
      <c r="F71" s="28" t="s">
        <v>304</v>
      </c>
      <c r="G71" s="29">
        <v>3.7690000000000001</v>
      </c>
      <c r="H71" s="28">
        <v>0</v>
      </c>
      <c r="I71" s="30">
        <f>ROUND(G71*H71,P4)</f>
        <v>0</v>
      </c>
      <c r="L71" s="31">
        <v>0</v>
      </c>
      <c r="M71" s="24">
        <f>ROUND(G71*L71,P4)</f>
        <v>0</v>
      </c>
      <c r="N71" s="25" t="s">
        <v>5632</v>
      </c>
      <c r="O71" s="32">
        <f>M71*AA71</f>
        <v>0</v>
      </c>
      <c r="P71" s="1">
        <v>3</v>
      </c>
      <c r="AA71" s="1">
        <f>IF(P71=1,$O$3,IF(P71=2,$O$4,$O$5))</f>
        <v>0</v>
      </c>
    </row>
    <row r="72">
      <c r="A72" s="1" t="s">
        <v>306</v>
      </c>
      <c r="E72" s="27" t="s">
        <v>329</v>
      </c>
    </row>
    <row r="73" ht="63.75">
      <c r="A73" s="1" t="s">
        <v>308</v>
      </c>
      <c r="E73" s="33" t="s">
        <v>5677</v>
      </c>
    </row>
    <row r="74">
      <c r="A74" s="1" t="s">
        <v>309</v>
      </c>
      <c r="E74" s="27" t="s">
        <v>717</v>
      </c>
    </row>
    <row r="75" ht="25.5">
      <c r="A75" s="1" t="s">
        <v>300</v>
      </c>
      <c r="B75" s="1">
        <v>17</v>
      </c>
      <c r="C75" s="26" t="s">
        <v>5678</v>
      </c>
      <c r="D75" t="s">
        <v>298</v>
      </c>
      <c r="E75" s="27" t="s">
        <v>5679</v>
      </c>
      <c r="F75" s="28" t="s">
        <v>327</v>
      </c>
      <c r="G75" s="29">
        <v>8.6760000000000002</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c r="E77" s="33" t="s">
        <v>5680</v>
      </c>
    </row>
    <row r="78">
      <c r="A78" s="1" t="s">
        <v>309</v>
      </c>
      <c r="E78" s="27" t="s">
        <v>329</v>
      </c>
    </row>
    <row r="79" ht="25.5">
      <c r="A79" s="1" t="s">
        <v>300</v>
      </c>
      <c r="B79" s="1">
        <v>18</v>
      </c>
      <c r="C79" s="26" t="s">
        <v>5681</v>
      </c>
      <c r="D79" t="s">
        <v>298</v>
      </c>
      <c r="E79" s="27" t="s">
        <v>5682</v>
      </c>
      <c r="F79" s="28" t="s">
        <v>327</v>
      </c>
      <c r="G79" s="29">
        <v>35.597000000000001</v>
      </c>
      <c r="H79" s="28">
        <v>0</v>
      </c>
      <c r="I79" s="30">
        <f>ROUND(G79*H79,P4)</f>
        <v>0</v>
      </c>
      <c r="L79" s="31">
        <v>0</v>
      </c>
      <c r="M79" s="24">
        <f>ROUND(G79*L79,P4)</f>
        <v>0</v>
      </c>
      <c r="N79" s="25" t="s">
        <v>780</v>
      </c>
      <c r="O79" s="32">
        <f>M79*AA79</f>
        <v>0</v>
      </c>
      <c r="P79" s="1">
        <v>3</v>
      </c>
      <c r="AA79" s="1">
        <f>IF(P79=1,$O$3,IF(P79=2,$O$4,$O$5))</f>
        <v>0</v>
      </c>
    </row>
    <row r="80">
      <c r="A80" s="1" t="s">
        <v>306</v>
      </c>
      <c r="E80" s="27" t="s">
        <v>329</v>
      </c>
    </row>
    <row r="81" ht="38.25">
      <c r="A81" s="1" t="s">
        <v>308</v>
      </c>
      <c r="E81" s="33" t="s">
        <v>5683</v>
      </c>
    </row>
    <row r="82">
      <c r="A82" s="1" t="s">
        <v>309</v>
      </c>
      <c r="E82" s="27" t="s">
        <v>329</v>
      </c>
    </row>
    <row r="83">
      <c r="A83" s="1" t="s">
        <v>297</v>
      </c>
      <c r="C83" s="22" t="s">
        <v>923</v>
      </c>
      <c r="E83" s="23" t="s">
        <v>5684</v>
      </c>
      <c r="L83" s="24">
        <f>SUMIFS(L84:L171,A84:A171,"P")</f>
        <v>0</v>
      </c>
      <c r="M83" s="24">
        <f>SUMIFS(M84:M171,A84:A171,"P")</f>
        <v>0</v>
      </c>
      <c r="N83" s="25"/>
    </row>
    <row r="84">
      <c r="A84" s="1" t="s">
        <v>300</v>
      </c>
      <c r="B84" s="1">
        <v>19</v>
      </c>
      <c r="C84" s="26" t="s">
        <v>5685</v>
      </c>
      <c r="D84" t="s">
        <v>298</v>
      </c>
      <c r="E84" s="27" t="s">
        <v>5686</v>
      </c>
      <c r="F84" s="28" t="s">
        <v>359</v>
      </c>
      <c r="G84" s="29">
        <v>2</v>
      </c>
      <c r="H84" s="28">
        <v>0</v>
      </c>
      <c r="I84" s="30">
        <f>ROUND(G84*H84,P4)</f>
        <v>0</v>
      </c>
      <c r="L84" s="31">
        <v>0</v>
      </c>
      <c r="M84" s="24">
        <f>ROUND(G84*L84,P4)</f>
        <v>0</v>
      </c>
      <c r="N84" s="25" t="s">
        <v>5632</v>
      </c>
      <c r="O84" s="32">
        <f>M84*AA84</f>
        <v>0</v>
      </c>
      <c r="P84" s="1">
        <v>3</v>
      </c>
      <c r="AA84" s="1">
        <f>IF(P84=1,$O$3,IF(P84=2,$O$4,$O$5))</f>
        <v>0</v>
      </c>
    </row>
    <row r="85">
      <c r="A85" s="1" t="s">
        <v>306</v>
      </c>
      <c r="E85" s="27" t="s">
        <v>329</v>
      </c>
    </row>
    <row r="86">
      <c r="A86" s="1" t="s">
        <v>308</v>
      </c>
    </row>
    <row r="87">
      <c r="A87" s="1" t="s">
        <v>309</v>
      </c>
      <c r="E87" s="27" t="s">
        <v>717</v>
      </c>
    </row>
    <row r="88">
      <c r="A88" s="1" t="s">
        <v>300</v>
      </c>
      <c r="B88" s="1">
        <v>20</v>
      </c>
      <c r="C88" s="26" t="s">
        <v>5687</v>
      </c>
      <c r="D88" t="s">
        <v>298</v>
      </c>
      <c r="E88" s="27" t="s">
        <v>5688</v>
      </c>
      <c r="F88" s="28" t="s">
        <v>350</v>
      </c>
      <c r="G88" s="29">
        <v>15.385999999999999</v>
      </c>
      <c r="H88" s="28">
        <v>0</v>
      </c>
      <c r="I88" s="30">
        <f>ROUND(G88*H88,P4)</f>
        <v>0</v>
      </c>
      <c r="L88" s="31">
        <v>0</v>
      </c>
      <c r="M88" s="24">
        <f>ROUND(G88*L88,P4)</f>
        <v>0</v>
      </c>
      <c r="N88" s="25" t="s">
        <v>5632</v>
      </c>
      <c r="O88" s="32">
        <f>M88*AA88</f>
        <v>0</v>
      </c>
      <c r="P88" s="1">
        <v>3</v>
      </c>
      <c r="AA88" s="1">
        <f>IF(P88=1,$O$3,IF(P88=2,$O$4,$O$5))</f>
        <v>0</v>
      </c>
    </row>
    <row r="89">
      <c r="A89" s="1" t="s">
        <v>306</v>
      </c>
      <c r="E89" s="27" t="s">
        <v>329</v>
      </c>
    </row>
    <row r="90">
      <c r="A90" s="1" t="s">
        <v>308</v>
      </c>
      <c r="E90" s="33" t="s">
        <v>5689</v>
      </c>
    </row>
    <row r="91">
      <c r="A91" s="1" t="s">
        <v>309</v>
      </c>
      <c r="E91" s="27" t="s">
        <v>717</v>
      </c>
    </row>
    <row r="92">
      <c r="A92" s="1" t="s">
        <v>300</v>
      </c>
      <c r="B92" s="1">
        <v>21</v>
      </c>
      <c r="C92" s="26" t="s">
        <v>5690</v>
      </c>
      <c r="D92" t="s">
        <v>298</v>
      </c>
      <c r="E92" s="27" t="s">
        <v>5691</v>
      </c>
      <c r="F92" s="28" t="s">
        <v>350</v>
      </c>
      <c r="G92" s="29">
        <v>53.134999999999998</v>
      </c>
      <c r="H92" s="28">
        <v>0</v>
      </c>
      <c r="I92" s="30">
        <f>ROUND(G92*H92,P4)</f>
        <v>0</v>
      </c>
      <c r="L92" s="31">
        <v>0</v>
      </c>
      <c r="M92" s="24">
        <f>ROUND(G92*L92,P4)</f>
        <v>0</v>
      </c>
      <c r="N92" s="25" t="s">
        <v>5632</v>
      </c>
      <c r="O92" s="32">
        <f>M92*AA92</f>
        <v>0</v>
      </c>
      <c r="P92" s="1">
        <v>3</v>
      </c>
      <c r="AA92" s="1">
        <f>IF(P92=1,$O$3,IF(P92=2,$O$4,$O$5))</f>
        <v>0</v>
      </c>
    </row>
    <row r="93">
      <c r="A93" s="1" t="s">
        <v>306</v>
      </c>
      <c r="E93" s="27" t="s">
        <v>329</v>
      </c>
    </row>
    <row r="94" ht="76.5">
      <c r="A94" s="1" t="s">
        <v>308</v>
      </c>
      <c r="E94" s="33" t="s">
        <v>5692</v>
      </c>
    </row>
    <row r="95">
      <c r="A95" s="1" t="s">
        <v>309</v>
      </c>
      <c r="E95" s="27" t="s">
        <v>717</v>
      </c>
    </row>
    <row r="96">
      <c r="A96" s="1" t="s">
        <v>300</v>
      </c>
      <c r="B96" s="1">
        <v>22</v>
      </c>
      <c r="C96" s="26" t="s">
        <v>5693</v>
      </c>
      <c r="D96" t="s">
        <v>298</v>
      </c>
      <c r="E96" s="27" t="s">
        <v>5694</v>
      </c>
      <c r="F96" s="28" t="s">
        <v>359</v>
      </c>
      <c r="G96" s="29">
        <v>2</v>
      </c>
      <c r="H96" s="28">
        <v>0</v>
      </c>
      <c r="I96" s="30">
        <f>ROUND(G96*H96,P4)</f>
        <v>0</v>
      </c>
      <c r="L96" s="31">
        <v>0</v>
      </c>
      <c r="M96" s="24">
        <f>ROUND(G96*L96,P4)</f>
        <v>0</v>
      </c>
      <c r="N96" s="25" t="s">
        <v>5632</v>
      </c>
      <c r="O96" s="32">
        <f>M96*AA96</f>
        <v>0</v>
      </c>
      <c r="P96" s="1">
        <v>3</v>
      </c>
      <c r="AA96" s="1">
        <f>IF(P96=1,$O$3,IF(P96=2,$O$4,$O$5))</f>
        <v>0</v>
      </c>
    </row>
    <row r="97">
      <c r="A97" s="1" t="s">
        <v>306</v>
      </c>
      <c r="E97" s="27" t="s">
        <v>329</v>
      </c>
    </row>
    <row r="98">
      <c r="A98" s="1" t="s">
        <v>308</v>
      </c>
    </row>
    <row r="99">
      <c r="A99" s="1" t="s">
        <v>309</v>
      </c>
      <c r="E99" s="27" t="s">
        <v>717</v>
      </c>
    </row>
    <row r="100">
      <c r="A100" s="1" t="s">
        <v>300</v>
      </c>
      <c r="B100" s="1">
        <v>24</v>
      </c>
      <c r="C100" s="26" t="s">
        <v>5695</v>
      </c>
      <c r="D100" t="s">
        <v>298</v>
      </c>
      <c r="E100" s="27" t="s">
        <v>5696</v>
      </c>
      <c r="F100" s="28" t="s">
        <v>333</v>
      </c>
      <c r="G100" s="29">
        <v>11.32</v>
      </c>
      <c r="H100" s="28">
        <v>0</v>
      </c>
      <c r="I100" s="30">
        <f>ROUND(G100*H100,P4)</f>
        <v>0</v>
      </c>
      <c r="L100" s="31">
        <v>0</v>
      </c>
      <c r="M100" s="24">
        <f>ROUND(G100*L100,P4)</f>
        <v>0</v>
      </c>
      <c r="N100" s="25" t="s">
        <v>5632</v>
      </c>
      <c r="O100" s="32">
        <f>M100*AA100</f>
        <v>0</v>
      </c>
      <c r="P100" s="1">
        <v>3</v>
      </c>
      <c r="AA100" s="1">
        <f>IF(P100=1,$O$3,IF(P100=2,$O$4,$O$5))</f>
        <v>0</v>
      </c>
    </row>
    <row r="101">
      <c r="A101" s="1" t="s">
        <v>306</v>
      </c>
      <c r="E101" s="27" t="s">
        <v>329</v>
      </c>
    </row>
    <row r="102">
      <c r="A102" s="1" t="s">
        <v>308</v>
      </c>
      <c r="E102" s="33" t="s">
        <v>5697</v>
      </c>
    </row>
    <row r="103">
      <c r="A103" s="1" t="s">
        <v>309</v>
      </c>
      <c r="E103" s="27" t="s">
        <v>717</v>
      </c>
    </row>
    <row r="104">
      <c r="A104" s="1" t="s">
        <v>300</v>
      </c>
      <c r="B104" s="1">
        <v>28</v>
      </c>
      <c r="C104" s="26" t="s">
        <v>5698</v>
      </c>
      <c r="D104" t="s">
        <v>298</v>
      </c>
      <c r="E104" s="27" t="s">
        <v>5699</v>
      </c>
      <c r="F104" s="28" t="s">
        <v>333</v>
      </c>
      <c r="G104" s="29">
        <v>28.640000000000001</v>
      </c>
      <c r="H104" s="28">
        <v>0</v>
      </c>
      <c r="I104" s="30">
        <f>ROUND(G104*H104,P4)</f>
        <v>0</v>
      </c>
      <c r="L104" s="31">
        <v>0</v>
      </c>
      <c r="M104" s="24">
        <f>ROUND(G104*L104,P4)</f>
        <v>0</v>
      </c>
      <c r="N104" s="25" t="s">
        <v>5632</v>
      </c>
      <c r="O104" s="32">
        <f>M104*AA104</f>
        <v>0</v>
      </c>
      <c r="P104" s="1">
        <v>3</v>
      </c>
      <c r="AA104" s="1">
        <f>IF(P104=1,$O$3,IF(P104=2,$O$4,$O$5))</f>
        <v>0</v>
      </c>
    </row>
    <row r="105">
      <c r="A105" s="1" t="s">
        <v>306</v>
      </c>
      <c r="E105" s="27" t="s">
        <v>329</v>
      </c>
    </row>
    <row r="106">
      <c r="A106" s="1" t="s">
        <v>308</v>
      </c>
      <c r="E106" s="33" t="s">
        <v>5700</v>
      </c>
    </row>
    <row r="107">
      <c r="A107" s="1" t="s">
        <v>309</v>
      </c>
      <c r="E107" s="27" t="s">
        <v>717</v>
      </c>
    </row>
    <row r="108">
      <c r="A108" s="1" t="s">
        <v>300</v>
      </c>
      <c r="B108" s="1">
        <v>30</v>
      </c>
      <c r="C108" s="26" t="s">
        <v>5701</v>
      </c>
      <c r="D108" t="s">
        <v>298</v>
      </c>
      <c r="E108" s="27" t="s">
        <v>5702</v>
      </c>
      <c r="F108" s="28" t="s">
        <v>359</v>
      </c>
      <c r="G108" s="29">
        <v>8</v>
      </c>
      <c r="H108" s="28">
        <v>0</v>
      </c>
      <c r="I108" s="30">
        <f>ROUND(G108*H108,P4)</f>
        <v>0</v>
      </c>
      <c r="L108" s="31">
        <v>0</v>
      </c>
      <c r="M108" s="24">
        <f>ROUND(G108*L108,P4)</f>
        <v>0</v>
      </c>
      <c r="N108" s="25" t="s">
        <v>5632</v>
      </c>
      <c r="O108" s="32">
        <f>M108*AA108</f>
        <v>0</v>
      </c>
      <c r="P108" s="1">
        <v>3</v>
      </c>
      <c r="AA108" s="1">
        <f>IF(P108=1,$O$3,IF(P108=2,$O$4,$O$5))</f>
        <v>0</v>
      </c>
    </row>
    <row r="109">
      <c r="A109" s="1" t="s">
        <v>306</v>
      </c>
      <c r="E109" s="27" t="s">
        <v>329</v>
      </c>
    </row>
    <row r="110">
      <c r="A110" s="1" t="s">
        <v>308</v>
      </c>
    </row>
    <row r="111">
      <c r="A111" s="1" t="s">
        <v>309</v>
      </c>
      <c r="E111" s="27" t="s">
        <v>717</v>
      </c>
    </row>
    <row r="112">
      <c r="A112" s="1" t="s">
        <v>300</v>
      </c>
      <c r="B112" s="1">
        <v>31</v>
      </c>
      <c r="C112" s="26" t="s">
        <v>5703</v>
      </c>
      <c r="D112" t="s">
        <v>298</v>
      </c>
      <c r="E112" s="27" t="s">
        <v>5704</v>
      </c>
      <c r="F112" s="28" t="s">
        <v>359</v>
      </c>
      <c r="G112" s="29">
        <v>8</v>
      </c>
      <c r="H112" s="28">
        <v>0</v>
      </c>
      <c r="I112" s="30">
        <f>ROUND(G112*H112,P4)</f>
        <v>0</v>
      </c>
      <c r="L112" s="31">
        <v>0</v>
      </c>
      <c r="M112" s="24">
        <f>ROUND(G112*L112,P4)</f>
        <v>0</v>
      </c>
      <c r="N112" s="25" t="s">
        <v>780</v>
      </c>
      <c r="O112" s="32">
        <f>M112*AA112</f>
        <v>0</v>
      </c>
      <c r="P112" s="1">
        <v>3</v>
      </c>
      <c r="AA112" s="1">
        <f>IF(P112=1,$O$3,IF(P112=2,$O$4,$O$5))</f>
        <v>0</v>
      </c>
    </row>
    <row r="113">
      <c r="A113" s="1" t="s">
        <v>306</v>
      </c>
      <c r="E113" s="27" t="s">
        <v>329</v>
      </c>
    </row>
    <row r="114">
      <c r="A114" s="1" t="s">
        <v>308</v>
      </c>
    </row>
    <row r="115">
      <c r="A115" s="1" t="s">
        <v>309</v>
      </c>
      <c r="E115" s="27" t="s">
        <v>291</v>
      </c>
    </row>
    <row r="116">
      <c r="A116" s="1" t="s">
        <v>300</v>
      </c>
      <c r="B116" s="1">
        <v>29</v>
      </c>
      <c r="C116" s="26" t="s">
        <v>5705</v>
      </c>
      <c r="D116" t="s">
        <v>298</v>
      </c>
      <c r="E116" s="27" t="s">
        <v>5706</v>
      </c>
      <c r="F116" s="28" t="s">
        <v>333</v>
      </c>
      <c r="G116" s="29">
        <v>32.780000000000001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c r="E118" s="33" t="s">
        <v>5707</v>
      </c>
    </row>
    <row r="119">
      <c r="A119" s="1" t="s">
        <v>309</v>
      </c>
      <c r="E119" s="27" t="s">
        <v>717</v>
      </c>
    </row>
    <row r="120" ht="25.5">
      <c r="A120" s="1" t="s">
        <v>300</v>
      </c>
      <c r="B120" s="1">
        <v>32</v>
      </c>
      <c r="C120" s="26" t="s">
        <v>5708</v>
      </c>
      <c r="D120" t="s">
        <v>298</v>
      </c>
      <c r="E120" s="27" t="s">
        <v>5709</v>
      </c>
      <c r="F120" s="28" t="s">
        <v>359</v>
      </c>
      <c r="G120" s="29">
        <v>16</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ht="63.75">
      <c r="A122" s="1" t="s">
        <v>308</v>
      </c>
      <c r="E122" s="33" t="s">
        <v>5710</v>
      </c>
    </row>
    <row r="123" ht="51">
      <c r="A123" s="1" t="s">
        <v>309</v>
      </c>
      <c r="E123" s="27" t="s">
        <v>5711</v>
      </c>
    </row>
    <row r="124">
      <c r="A124" s="1" t="s">
        <v>300</v>
      </c>
      <c r="B124" s="1">
        <v>27</v>
      </c>
      <c r="C124" s="26" t="s">
        <v>5712</v>
      </c>
      <c r="D124" t="s">
        <v>298</v>
      </c>
      <c r="E124" s="27" t="s">
        <v>5713</v>
      </c>
      <c r="F124" s="28" t="s">
        <v>359</v>
      </c>
      <c r="G124" s="29">
        <v>2</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35</v>
      </c>
      <c r="C128" s="26" t="s">
        <v>5714</v>
      </c>
      <c r="D128" t="s">
        <v>298</v>
      </c>
      <c r="E128" s="27" t="s">
        <v>5715</v>
      </c>
      <c r="F128" s="28" t="s">
        <v>359</v>
      </c>
      <c r="G128" s="29">
        <v>1</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ht="127.5">
      <c r="A131" s="1" t="s">
        <v>309</v>
      </c>
      <c r="E131" s="27" t="s">
        <v>5716</v>
      </c>
    </row>
    <row r="132">
      <c r="A132" s="1" t="s">
        <v>300</v>
      </c>
      <c r="B132" s="1">
        <v>36</v>
      </c>
      <c r="C132" s="26" t="s">
        <v>5717</v>
      </c>
      <c r="D132" t="s">
        <v>298</v>
      </c>
      <c r="E132" s="27" t="s">
        <v>5715</v>
      </c>
      <c r="F132" s="28" t="s">
        <v>359</v>
      </c>
      <c r="G132" s="29">
        <v>1</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ht="127.5">
      <c r="A135" s="1" t="s">
        <v>309</v>
      </c>
      <c r="E135" s="27" t="s">
        <v>5718</v>
      </c>
    </row>
    <row r="136">
      <c r="A136" s="1" t="s">
        <v>300</v>
      </c>
      <c r="B136" s="1">
        <v>37</v>
      </c>
      <c r="C136" s="26" t="s">
        <v>5719</v>
      </c>
      <c r="D136" t="s">
        <v>298</v>
      </c>
      <c r="E136" s="27" t="s">
        <v>5715</v>
      </c>
      <c r="F136" s="28" t="s">
        <v>359</v>
      </c>
      <c r="G136" s="29">
        <v>1</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ht="127.5">
      <c r="A139" s="1" t="s">
        <v>309</v>
      </c>
      <c r="E139" s="27" t="s">
        <v>5720</v>
      </c>
    </row>
    <row r="140">
      <c r="A140" s="1" t="s">
        <v>300</v>
      </c>
      <c r="B140" s="1">
        <v>38</v>
      </c>
      <c r="C140" s="26" t="s">
        <v>5721</v>
      </c>
      <c r="D140" t="s">
        <v>298</v>
      </c>
      <c r="E140" s="27" t="s">
        <v>5722</v>
      </c>
      <c r="F140" s="28" t="s">
        <v>359</v>
      </c>
      <c r="G140" s="29">
        <v>1</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ht="102">
      <c r="A143" s="1" t="s">
        <v>309</v>
      </c>
      <c r="E143" s="27" t="s">
        <v>5723</v>
      </c>
    </row>
    <row r="144">
      <c r="A144" s="1" t="s">
        <v>300</v>
      </c>
      <c r="B144" s="1">
        <v>39</v>
      </c>
      <c r="C144" s="26" t="s">
        <v>5724</v>
      </c>
      <c r="D144" t="s">
        <v>298</v>
      </c>
      <c r="E144" s="27" t="s">
        <v>5725</v>
      </c>
      <c r="F144" s="28" t="s">
        <v>359</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ht="102">
      <c r="A147" s="1" t="s">
        <v>309</v>
      </c>
      <c r="E147" s="27" t="s">
        <v>5726</v>
      </c>
    </row>
    <row r="148">
      <c r="A148" s="1" t="s">
        <v>300</v>
      </c>
      <c r="B148" s="1">
        <v>40</v>
      </c>
      <c r="C148" s="26" t="s">
        <v>5727</v>
      </c>
      <c r="D148" t="s">
        <v>298</v>
      </c>
      <c r="E148" s="27" t="s">
        <v>5728</v>
      </c>
      <c r="F148" s="28" t="s">
        <v>359</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ht="102">
      <c r="A151" s="1" t="s">
        <v>309</v>
      </c>
      <c r="E151" s="27" t="s">
        <v>5729</v>
      </c>
    </row>
    <row r="152" ht="25.5">
      <c r="A152" s="1" t="s">
        <v>300</v>
      </c>
      <c r="B152" s="1">
        <v>33</v>
      </c>
      <c r="C152" s="26" t="s">
        <v>5730</v>
      </c>
      <c r="D152" t="s">
        <v>298</v>
      </c>
      <c r="E152" s="27" t="s">
        <v>5731</v>
      </c>
      <c r="F152" s="28" t="s">
        <v>359</v>
      </c>
      <c r="G152" s="29">
        <v>8</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ht="25.5">
      <c r="A155" s="1" t="s">
        <v>309</v>
      </c>
      <c r="E155" s="27" t="s">
        <v>5732</v>
      </c>
    </row>
    <row r="156">
      <c r="A156" s="1" t="s">
        <v>300</v>
      </c>
      <c r="B156" s="1">
        <v>34</v>
      </c>
      <c r="C156" s="26" t="s">
        <v>5733</v>
      </c>
      <c r="D156" t="s">
        <v>298</v>
      </c>
      <c r="E156" s="27" t="s">
        <v>5734</v>
      </c>
      <c r="F156" s="28" t="s">
        <v>359</v>
      </c>
      <c r="G156" s="29">
        <v>8</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5735</v>
      </c>
    </row>
    <row r="160" ht="25.5">
      <c r="A160" s="1" t="s">
        <v>300</v>
      </c>
      <c r="B160" s="1">
        <v>26</v>
      </c>
      <c r="C160" s="26" t="s">
        <v>5736</v>
      </c>
      <c r="D160" t="s">
        <v>298</v>
      </c>
      <c r="E160" s="27" t="s">
        <v>5737</v>
      </c>
      <c r="F160" s="28" t="s">
        <v>359</v>
      </c>
      <c r="G160" s="29">
        <v>24</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c r="E162" s="33" t="s">
        <v>5738</v>
      </c>
    </row>
    <row r="163">
      <c r="A163" s="1" t="s">
        <v>309</v>
      </c>
      <c r="E163" s="27" t="s">
        <v>5739</v>
      </c>
    </row>
    <row r="164">
      <c r="A164" s="1" t="s">
        <v>300</v>
      </c>
      <c r="B164" s="1">
        <v>23</v>
      </c>
      <c r="C164" s="26" t="s">
        <v>5740</v>
      </c>
      <c r="D164" t="s">
        <v>298</v>
      </c>
      <c r="E164" s="27" t="s">
        <v>5741</v>
      </c>
      <c r="F164" s="28" t="s">
        <v>359</v>
      </c>
      <c r="G164" s="29">
        <v>1</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ht="25.5">
      <c r="A167" s="1" t="s">
        <v>309</v>
      </c>
      <c r="E167" s="27" t="s">
        <v>5742</v>
      </c>
    </row>
    <row r="168" ht="25.5">
      <c r="A168" s="1" t="s">
        <v>300</v>
      </c>
      <c r="B168" s="1">
        <v>25</v>
      </c>
      <c r="C168" s="26" t="s">
        <v>5743</v>
      </c>
      <c r="D168" t="s">
        <v>298</v>
      </c>
      <c r="E168" s="27" t="s">
        <v>5744</v>
      </c>
      <c r="F168" s="28" t="s">
        <v>359</v>
      </c>
      <c r="G168" s="29">
        <v>6</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ht="25.5">
      <c r="A171" s="1" t="s">
        <v>309</v>
      </c>
      <c r="E171" s="27" t="s">
        <v>5745</v>
      </c>
    </row>
    <row r="172">
      <c r="A172" s="1" t="s">
        <v>297</v>
      </c>
      <c r="C172" s="22" t="s">
        <v>344</v>
      </c>
      <c r="E172" s="23" t="s">
        <v>345</v>
      </c>
      <c r="L172" s="24">
        <f>SUMIFS(L173:L200,A173:A200,"P")</f>
        <v>0</v>
      </c>
      <c r="M172" s="24">
        <f>SUMIFS(M173:M200,A173:A200,"P")</f>
        <v>0</v>
      </c>
      <c r="N172" s="25"/>
    </row>
    <row r="173">
      <c r="A173" s="1" t="s">
        <v>300</v>
      </c>
      <c r="B173" s="1">
        <v>41</v>
      </c>
      <c r="C173" s="26" t="s">
        <v>5746</v>
      </c>
      <c r="D173" t="s">
        <v>298</v>
      </c>
      <c r="E173" s="27" t="s">
        <v>5747</v>
      </c>
      <c r="F173" s="28" t="s">
        <v>359</v>
      </c>
      <c r="G173" s="29">
        <v>4</v>
      </c>
      <c r="H173" s="28">
        <v>0</v>
      </c>
      <c r="I173" s="30">
        <f>ROUND(G173*H173,P4)</f>
        <v>0</v>
      </c>
      <c r="L173" s="31">
        <v>0</v>
      </c>
      <c r="M173" s="24">
        <f>ROUND(G173*L173,P4)</f>
        <v>0</v>
      </c>
      <c r="N173" s="25" t="s">
        <v>5632</v>
      </c>
      <c r="O173" s="32">
        <f>M173*AA173</f>
        <v>0</v>
      </c>
      <c r="P173" s="1">
        <v>3</v>
      </c>
      <c r="AA173" s="1">
        <f>IF(P173=1,$O$3,IF(P173=2,$O$4,$O$5))</f>
        <v>0</v>
      </c>
    </row>
    <row r="174">
      <c r="A174" s="1" t="s">
        <v>306</v>
      </c>
      <c r="E174" s="27" t="s">
        <v>329</v>
      </c>
    </row>
    <row r="175">
      <c r="A175" s="1" t="s">
        <v>308</v>
      </c>
    </row>
    <row r="176">
      <c r="A176" s="1" t="s">
        <v>309</v>
      </c>
      <c r="E176" s="27" t="s">
        <v>329</v>
      </c>
    </row>
    <row r="177">
      <c r="A177" s="1" t="s">
        <v>300</v>
      </c>
      <c r="B177" s="1">
        <v>45</v>
      </c>
      <c r="C177" s="26" t="s">
        <v>5748</v>
      </c>
      <c r="D177" t="s">
        <v>298</v>
      </c>
      <c r="E177" s="27" t="s">
        <v>5749</v>
      </c>
      <c r="F177" s="28" t="s">
        <v>359</v>
      </c>
      <c r="G177" s="29">
        <v>2</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row>
    <row r="180">
      <c r="A180" s="1" t="s">
        <v>309</v>
      </c>
      <c r="E180" s="27" t="s">
        <v>5750</v>
      </c>
    </row>
    <row r="181">
      <c r="A181" s="1" t="s">
        <v>300</v>
      </c>
      <c r="B181" s="1">
        <v>42</v>
      </c>
      <c r="C181" s="26" t="s">
        <v>5751</v>
      </c>
      <c r="D181" t="s">
        <v>298</v>
      </c>
      <c r="E181" s="27" t="s">
        <v>5752</v>
      </c>
      <c r="F181" s="28" t="s">
        <v>359</v>
      </c>
      <c r="G181" s="29">
        <v>2</v>
      </c>
      <c r="H181" s="28">
        <v>0</v>
      </c>
      <c r="I181" s="30">
        <f>ROUND(G181*H181,P4)</f>
        <v>0</v>
      </c>
      <c r="L181" s="31">
        <v>0</v>
      </c>
      <c r="M181" s="24">
        <f>ROUND(G181*L181,P4)</f>
        <v>0</v>
      </c>
      <c r="N181" s="25" t="s">
        <v>780</v>
      </c>
      <c r="O181" s="32">
        <f>M181*AA181</f>
        <v>0</v>
      </c>
      <c r="P181" s="1">
        <v>3</v>
      </c>
      <c r="AA181" s="1">
        <f>IF(P181=1,$O$3,IF(P181=2,$O$4,$O$5))</f>
        <v>0</v>
      </c>
    </row>
    <row r="182">
      <c r="A182" s="1" t="s">
        <v>306</v>
      </c>
      <c r="E182" s="27" t="s">
        <v>329</v>
      </c>
    </row>
    <row r="183">
      <c r="A183" s="1" t="s">
        <v>308</v>
      </c>
    </row>
    <row r="184">
      <c r="A184" s="1" t="s">
        <v>309</v>
      </c>
      <c r="E184" s="27" t="s">
        <v>5750</v>
      </c>
    </row>
    <row r="185" ht="25.5">
      <c r="A185" s="1" t="s">
        <v>300</v>
      </c>
      <c r="B185" s="1">
        <v>43</v>
      </c>
      <c r="C185" s="26" t="s">
        <v>5753</v>
      </c>
      <c r="D185" t="s">
        <v>298</v>
      </c>
      <c r="E185" s="27" t="s">
        <v>5754</v>
      </c>
      <c r="F185" s="28" t="s">
        <v>359</v>
      </c>
      <c r="G185" s="29">
        <v>1</v>
      </c>
      <c r="H185" s="28">
        <v>0</v>
      </c>
      <c r="I185" s="30">
        <f>ROUND(G185*H185,P4)</f>
        <v>0</v>
      </c>
      <c r="L185" s="31">
        <v>0</v>
      </c>
      <c r="M185" s="24">
        <f>ROUND(G185*L185,P4)</f>
        <v>0</v>
      </c>
      <c r="N185" s="25" t="s">
        <v>780</v>
      </c>
      <c r="O185" s="32">
        <f>M185*AA185</f>
        <v>0</v>
      </c>
      <c r="P185" s="1">
        <v>3</v>
      </c>
      <c r="AA185" s="1">
        <f>IF(P185=1,$O$3,IF(P185=2,$O$4,$O$5))</f>
        <v>0</v>
      </c>
    </row>
    <row r="186">
      <c r="A186" s="1" t="s">
        <v>306</v>
      </c>
      <c r="E186" s="27" t="s">
        <v>329</v>
      </c>
    </row>
    <row r="187">
      <c r="A187" s="1" t="s">
        <v>308</v>
      </c>
    </row>
    <row r="188">
      <c r="A188" s="1" t="s">
        <v>309</v>
      </c>
      <c r="E188" s="27" t="s">
        <v>5750</v>
      </c>
    </row>
    <row r="189">
      <c r="A189" s="1" t="s">
        <v>300</v>
      </c>
      <c r="B189" s="1">
        <v>44</v>
      </c>
      <c r="C189" s="26" t="s">
        <v>5755</v>
      </c>
      <c r="D189" t="s">
        <v>298</v>
      </c>
      <c r="E189" s="27" t="s">
        <v>5756</v>
      </c>
      <c r="F189" s="28" t="s">
        <v>359</v>
      </c>
      <c r="G189" s="29">
        <v>1</v>
      </c>
      <c r="H189" s="28">
        <v>0</v>
      </c>
      <c r="I189" s="30">
        <f>ROUND(G189*H189,P4)</f>
        <v>0</v>
      </c>
      <c r="L189" s="31">
        <v>0</v>
      </c>
      <c r="M189" s="24">
        <f>ROUND(G189*L189,P4)</f>
        <v>0</v>
      </c>
      <c r="N189" s="25" t="s">
        <v>780</v>
      </c>
      <c r="O189" s="32">
        <f>M189*AA189</f>
        <v>0</v>
      </c>
      <c r="P189" s="1">
        <v>3</v>
      </c>
      <c r="AA189" s="1">
        <f>IF(P189=1,$O$3,IF(P189=2,$O$4,$O$5))</f>
        <v>0</v>
      </c>
    </row>
    <row r="190">
      <c r="A190" s="1" t="s">
        <v>306</v>
      </c>
      <c r="E190" s="27" t="s">
        <v>329</v>
      </c>
    </row>
    <row r="191">
      <c r="A191" s="1" t="s">
        <v>308</v>
      </c>
    </row>
    <row r="192">
      <c r="A192" s="1" t="s">
        <v>309</v>
      </c>
      <c r="E192" s="27" t="s">
        <v>5750</v>
      </c>
    </row>
    <row r="193">
      <c r="A193" s="1" t="s">
        <v>300</v>
      </c>
      <c r="B193" s="1">
        <v>46</v>
      </c>
      <c r="C193" s="26" t="s">
        <v>5757</v>
      </c>
      <c r="D193" t="s">
        <v>298</v>
      </c>
      <c r="E193" s="27" t="s">
        <v>5758</v>
      </c>
      <c r="F193" s="28" t="s">
        <v>359</v>
      </c>
      <c r="G193" s="29">
        <v>1</v>
      </c>
      <c r="H193" s="28">
        <v>0</v>
      </c>
      <c r="I193" s="30">
        <f>ROUND(G193*H193,P4)</f>
        <v>0</v>
      </c>
      <c r="L193" s="31">
        <v>0</v>
      </c>
      <c r="M193" s="24">
        <f>ROUND(G193*L193,P4)</f>
        <v>0</v>
      </c>
      <c r="N193" s="25" t="s">
        <v>780</v>
      </c>
      <c r="O193" s="32">
        <f>M193*AA193</f>
        <v>0</v>
      </c>
      <c r="P193" s="1">
        <v>3</v>
      </c>
      <c r="AA193" s="1">
        <f>IF(P193=1,$O$3,IF(P193=2,$O$4,$O$5))</f>
        <v>0</v>
      </c>
    </row>
    <row r="194">
      <c r="A194" s="1" t="s">
        <v>306</v>
      </c>
      <c r="E194" s="27" t="s">
        <v>329</v>
      </c>
    </row>
    <row r="195">
      <c r="A195" s="1" t="s">
        <v>308</v>
      </c>
    </row>
    <row r="196">
      <c r="A196" s="1" t="s">
        <v>309</v>
      </c>
      <c r="E196" s="27" t="s">
        <v>5750</v>
      </c>
    </row>
    <row r="197">
      <c r="A197" s="1" t="s">
        <v>300</v>
      </c>
      <c r="B197" s="1">
        <v>47</v>
      </c>
      <c r="C197" s="26" t="s">
        <v>5759</v>
      </c>
      <c r="D197" t="s">
        <v>298</v>
      </c>
      <c r="E197" s="27" t="s">
        <v>5760</v>
      </c>
      <c r="F197" s="28" t="s">
        <v>359</v>
      </c>
      <c r="G197" s="29">
        <v>1</v>
      </c>
      <c r="H197" s="28">
        <v>0</v>
      </c>
      <c r="I197" s="30">
        <f>ROUND(G197*H197,P4)</f>
        <v>0</v>
      </c>
      <c r="L197" s="31">
        <v>0</v>
      </c>
      <c r="M197" s="24">
        <f>ROUND(G197*L197,P4)</f>
        <v>0</v>
      </c>
      <c r="N197" s="25" t="s">
        <v>780</v>
      </c>
      <c r="O197" s="32">
        <f>M197*AA197</f>
        <v>0</v>
      </c>
      <c r="P197" s="1">
        <v>3</v>
      </c>
      <c r="AA197" s="1">
        <f>IF(P197=1,$O$3,IF(P197=2,$O$4,$O$5))</f>
        <v>0</v>
      </c>
    </row>
    <row r="198">
      <c r="A198" s="1" t="s">
        <v>306</v>
      </c>
      <c r="E198" s="27" t="s">
        <v>329</v>
      </c>
    </row>
    <row r="199">
      <c r="A199" s="1" t="s">
        <v>308</v>
      </c>
    </row>
    <row r="200">
      <c r="A200" s="1" t="s">
        <v>309</v>
      </c>
      <c r="E200" s="27" t="s">
        <v>5750</v>
      </c>
    </row>
    <row r="201">
      <c r="A201" s="1" t="s">
        <v>297</v>
      </c>
      <c r="C201" s="22" t="s">
        <v>654</v>
      </c>
      <c r="E201" s="23" t="s">
        <v>5761</v>
      </c>
      <c r="L201" s="24">
        <f>SUMIFS(L202:L209,A202:A209,"P")</f>
        <v>0</v>
      </c>
      <c r="M201" s="24">
        <f>SUMIFS(M202:M209,A202:A209,"P")</f>
        <v>0</v>
      </c>
      <c r="N201" s="25"/>
    </row>
    <row r="202">
      <c r="A202" s="1" t="s">
        <v>300</v>
      </c>
      <c r="B202" s="1">
        <v>48</v>
      </c>
      <c r="C202" s="26" t="s">
        <v>5762</v>
      </c>
      <c r="D202" t="s">
        <v>298</v>
      </c>
      <c r="E202" s="27" t="s">
        <v>5763</v>
      </c>
      <c r="F202" s="28" t="s">
        <v>350</v>
      </c>
      <c r="G202" s="29">
        <v>3.5699999999999998</v>
      </c>
      <c r="H202" s="28">
        <v>0</v>
      </c>
      <c r="I202" s="30">
        <f>ROUND(G202*H202,P4)</f>
        <v>0</v>
      </c>
      <c r="L202" s="31">
        <v>0</v>
      </c>
      <c r="M202" s="24">
        <f>ROUND(G202*L202,P4)</f>
        <v>0</v>
      </c>
      <c r="N202" s="25" t="s">
        <v>5632</v>
      </c>
      <c r="O202" s="32">
        <f>M202*AA202</f>
        <v>0</v>
      </c>
      <c r="P202" s="1">
        <v>3</v>
      </c>
      <c r="AA202" s="1">
        <f>IF(P202=1,$O$3,IF(P202=2,$O$4,$O$5))</f>
        <v>0</v>
      </c>
    </row>
    <row r="203">
      <c r="A203" s="1" t="s">
        <v>306</v>
      </c>
      <c r="E203" s="27" t="s">
        <v>329</v>
      </c>
    </row>
    <row r="204" ht="25.5">
      <c r="A204" s="1" t="s">
        <v>308</v>
      </c>
      <c r="E204" s="33" t="s">
        <v>5764</v>
      </c>
    </row>
    <row r="205">
      <c r="A205" s="1" t="s">
        <v>309</v>
      </c>
      <c r="E205" s="27" t="s">
        <v>717</v>
      </c>
    </row>
    <row r="206">
      <c r="A206" s="1" t="s">
        <v>300</v>
      </c>
      <c r="B206" s="1">
        <v>49</v>
      </c>
      <c r="C206" s="26" t="s">
        <v>5765</v>
      </c>
      <c r="D206" t="s">
        <v>298</v>
      </c>
      <c r="E206" s="27" t="s">
        <v>5766</v>
      </c>
      <c r="F206" s="28" t="s">
        <v>359</v>
      </c>
      <c r="G206" s="29">
        <v>1</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row>
    <row r="209">
      <c r="A209" s="1" t="s">
        <v>309</v>
      </c>
      <c r="E209" s="27" t="s">
        <v>717</v>
      </c>
    </row>
    <row r="210">
      <c r="A210" s="1" t="s">
        <v>297</v>
      </c>
      <c r="C210" s="22" t="s">
        <v>351</v>
      </c>
      <c r="E210" s="23" t="s">
        <v>5767</v>
      </c>
      <c r="L210" s="24">
        <f>SUMIFS(L211:L290,A211:A290,"P")</f>
        <v>0</v>
      </c>
      <c r="M210" s="24">
        <f>SUMIFS(M211:M290,A211:A290,"P")</f>
        <v>0</v>
      </c>
      <c r="N210" s="25"/>
    </row>
    <row r="211">
      <c r="A211" s="1" t="s">
        <v>300</v>
      </c>
      <c r="B211" s="1">
        <v>58</v>
      </c>
      <c r="C211" s="26" t="s">
        <v>5768</v>
      </c>
      <c r="D211" t="s">
        <v>298</v>
      </c>
      <c r="E211" s="27" t="s">
        <v>5769</v>
      </c>
      <c r="F211" s="28" t="s">
        <v>350</v>
      </c>
      <c r="G211" s="29">
        <v>18.666</v>
      </c>
      <c r="H211" s="28">
        <v>0</v>
      </c>
      <c r="I211" s="30">
        <f>ROUND(G211*H211,P4)</f>
        <v>0</v>
      </c>
      <c r="L211" s="31">
        <v>0</v>
      </c>
      <c r="M211" s="24">
        <f>ROUND(G211*L211,P4)</f>
        <v>0</v>
      </c>
      <c r="N211" s="25" t="s">
        <v>5632</v>
      </c>
      <c r="O211" s="32">
        <f>M211*AA211</f>
        <v>0</v>
      </c>
      <c r="P211" s="1">
        <v>3</v>
      </c>
      <c r="AA211" s="1">
        <f>IF(P211=1,$O$3,IF(P211=2,$O$4,$O$5))</f>
        <v>0</v>
      </c>
    </row>
    <row r="212">
      <c r="A212" s="1" t="s">
        <v>306</v>
      </c>
      <c r="E212" s="27" t="s">
        <v>329</v>
      </c>
    </row>
    <row r="213">
      <c r="A213" s="1" t="s">
        <v>308</v>
      </c>
      <c r="E213" s="33" t="s">
        <v>5770</v>
      </c>
    </row>
    <row r="214">
      <c r="A214" s="1" t="s">
        <v>309</v>
      </c>
      <c r="E214" s="27" t="s">
        <v>717</v>
      </c>
    </row>
    <row r="215">
      <c r="A215" s="1" t="s">
        <v>300</v>
      </c>
      <c r="B215" s="1">
        <v>50</v>
      </c>
      <c r="C215" s="26" t="s">
        <v>5771</v>
      </c>
      <c r="D215" t="s">
        <v>298</v>
      </c>
      <c r="E215" s="27" t="s">
        <v>5772</v>
      </c>
      <c r="F215" s="28" t="s">
        <v>350</v>
      </c>
      <c r="G215" s="29">
        <v>30.771999999999998</v>
      </c>
      <c r="H215" s="28">
        <v>0</v>
      </c>
      <c r="I215" s="30">
        <f>ROUND(G215*H215,P4)</f>
        <v>0</v>
      </c>
      <c r="L215" s="31">
        <v>0</v>
      </c>
      <c r="M215" s="24">
        <f>ROUND(G215*L215,P4)</f>
        <v>0</v>
      </c>
      <c r="N215" s="25" t="s">
        <v>5632</v>
      </c>
      <c r="O215" s="32">
        <f>M215*AA215</f>
        <v>0</v>
      </c>
      <c r="P215" s="1">
        <v>3</v>
      </c>
      <c r="AA215" s="1">
        <f>IF(P215=1,$O$3,IF(P215=2,$O$4,$O$5))</f>
        <v>0</v>
      </c>
    </row>
    <row r="216">
      <c r="A216" s="1" t="s">
        <v>306</v>
      </c>
      <c r="E216" s="27" t="s">
        <v>329</v>
      </c>
    </row>
    <row r="217">
      <c r="A217" s="1" t="s">
        <v>308</v>
      </c>
    </row>
    <row r="218">
      <c r="A218" s="1" t="s">
        <v>309</v>
      </c>
      <c r="E218" s="27" t="s">
        <v>717</v>
      </c>
    </row>
    <row r="219">
      <c r="A219" s="1" t="s">
        <v>300</v>
      </c>
      <c r="B219" s="1">
        <v>51</v>
      </c>
      <c r="C219" s="26" t="s">
        <v>5773</v>
      </c>
      <c r="D219" t="s">
        <v>298</v>
      </c>
      <c r="E219" s="27" t="s">
        <v>5774</v>
      </c>
      <c r="F219" s="28" t="s">
        <v>350</v>
      </c>
      <c r="G219" s="29">
        <v>30.771999999999998</v>
      </c>
      <c r="H219" s="28">
        <v>0</v>
      </c>
      <c r="I219" s="30">
        <f>ROUND(G219*H219,P4)</f>
        <v>0</v>
      </c>
      <c r="L219" s="31">
        <v>0</v>
      </c>
      <c r="M219" s="24">
        <f>ROUND(G219*L219,P4)</f>
        <v>0</v>
      </c>
      <c r="N219" s="25" t="s">
        <v>5632</v>
      </c>
      <c r="O219" s="32">
        <f>M219*AA219</f>
        <v>0</v>
      </c>
      <c r="P219" s="1">
        <v>3</v>
      </c>
      <c r="AA219" s="1">
        <f>IF(P219=1,$O$3,IF(P219=2,$O$4,$O$5))</f>
        <v>0</v>
      </c>
    </row>
    <row r="220">
      <c r="A220" s="1" t="s">
        <v>306</v>
      </c>
      <c r="E220" s="27" t="s">
        <v>329</v>
      </c>
    </row>
    <row r="221" ht="25.5">
      <c r="A221" s="1" t="s">
        <v>308</v>
      </c>
      <c r="E221" s="33" t="s">
        <v>5775</v>
      </c>
    </row>
    <row r="222">
      <c r="A222" s="1" t="s">
        <v>309</v>
      </c>
      <c r="E222" s="27" t="s">
        <v>717</v>
      </c>
    </row>
    <row r="223">
      <c r="A223" s="1" t="s">
        <v>300</v>
      </c>
      <c r="B223" s="1">
        <v>52</v>
      </c>
      <c r="C223" s="26" t="s">
        <v>5776</v>
      </c>
      <c r="D223" t="s">
        <v>298</v>
      </c>
      <c r="E223" s="27" t="s">
        <v>5777</v>
      </c>
      <c r="F223" s="28" t="s">
        <v>350</v>
      </c>
      <c r="G223" s="29">
        <v>22.548999999999999</v>
      </c>
      <c r="H223" s="28">
        <v>0</v>
      </c>
      <c r="I223" s="30">
        <f>ROUND(G223*H223,P4)</f>
        <v>0</v>
      </c>
      <c r="L223" s="31">
        <v>0</v>
      </c>
      <c r="M223" s="24">
        <f>ROUND(G223*L223,P4)</f>
        <v>0</v>
      </c>
      <c r="N223" s="25" t="s">
        <v>5632</v>
      </c>
      <c r="O223" s="32">
        <f>M223*AA223</f>
        <v>0</v>
      </c>
      <c r="P223" s="1">
        <v>3</v>
      </c>
      <c r="AA223" s="1">
        <f>IF(P223=1,$O$3,IF(P223=2,$O$4,$O$5))</f>
        <v>0</v>
      </c>
    </row>
    <row r="224">
      <c r="A224" s="1" t="s">
        <v>306</v>
      </c>
      <c r="E224" s="27" t="s">
        <v>329</v>
      </c>
    </row>
    <row r="225" ht="38.25">
      <c r="A225" s="1" t="s">
        <v>308</v>
      </c>
      <c r="E225" s="33" t="s">
        <v>5778</v>
      </c>
    </row>
    <row r="226">
      <c r="A226" s="1" t="s">
        <v>309</v>
      </c>
      <c r="E226" s="27" t="s">
        <v>717</v>
      </c>
    </row>
    <row r="227">
      <c r="A227" s="1" t="s">
        <v>300</v>
      </c>
      <c r="B227" s="1">
        <v>53</v>
      </c>
      <c r="C227" s="26" t="s">
        <v>5779</v>
      </c>
      <c r="D227" t="s">
        <v>298</v>
      </c>
      <c r="E227" s="27" t="s">
        <v>5780</v>
      </c>
      <c r="F227" s="28" t="s">
        <v>350</v>
      </c>
      <c r="G227" s="29">
        <v>48.518999999999998</v>
      </c>
      <c r="H227" s="28">
        <v>0</v>
      </c>
      <c r="I227" s="30">
        <f>ROUND(G227*H227,P4)</f>
        <v>0</v>
      </c>
      <c r="L227" s="31">
        <v>0</v>
      </c>
      <c r="M227" s="24">
        <f>ROUND(G227*L227,P4)</f>
        <v>0</v>
      </c>
      <c r="N227" s="25" t="s">
        <v>5632</v>
      </c>
      <c r="O227" s="32">
        <f>M227*AA227</f>
        <v>0</v>
      </c>
      <c r="P227" s="1">
        <v>3</v>
      </c>
      <c r="AA227" s="1">
        <f>IF(P227=1,$O$3,IF(P227=2,$O$4,$O$5))</f>
        <v>0</v>
      </c>
    </row>
    <row r="228">
      <c r="A228" s="1" t="s">
        <v>306</v>
      </c>
      <c r="E228" s="27" t="s">
        <v>329</v>
      </c>
    </row>
    <row r="229" ht="63.75">
      <c r="A229" s="1" t="s">
        <v>308</v>
      </c>
      <c r="E229" s="33" t="s">
        <v>5781</v>
      </c>
    </row>
    <row r="230">
      <c r="A230" s="1" t="s">
        <v>309</v>
      </c>
      <c r="E230" s="27" t="s">
        <v>717</v>
      </c>
    </row>
    <row r="231">
      <c r="A231" s="1" t="s">
        <v>300</v>
      </c>
      <c r="B231" s="1">
        <v>54</v>
      </c>
      <c r="C231" s="26" t="s">
        <v>5782</v>
      </c>
      <c r="D231" t="s">
        <v>298</v>
      </c>
      <c r="E231" s="27" t="s">
        <v>5783</v>
      </c>
      <c r="F231" s="28" t="s">
        <v>350</v>
      </c>
      <c r="G231" s="29">
        <v>48.518999999999998</v>
      </c>
      <c r="H231" s="28">
        <v>0</v>
      </c>
      <c r="I231" s="30">
        <f>ROUND(G231*H231,P4)</f>
        <v>0</v>
      </c>
      <c r="L231" s="31">
        <v>0</v>
      </c>
      <c r="M231" s="24">
        <f>ROUND(G231*L231,P4)</f>
        <v>0</v>
      </c>
      <c r="N231" s="25" t="s">
        <v>5632</v>
      </c>
      <c r="O231" s="32">
        <f>M231*AA231</f>
        <v>0</v>
      </c>
      <c r="P231" s="1">
        <v>3</v>
      </c>
      <c r="AA231" s="1">
        <f>IF(P231=1,$O$3,IF(P231=2,$O$4,$O$5))</f>
        <v>0</v>
      </c>
    </row>
    <row r="232">
      <c r="A232" s="1" t="s">
        <v>306</v>
      </c>
      <c r="E232" s="27" t="s">
        <v>329</v>
      </c>
    </row>
    <row r="233" ht="25.5">
      <c r="A233" s="1" t="s">
        <v>308</v>
      </c>
      <c r="E233" s="33" t="s">
        <v>5784</v>
      </c>
    </row>
    <row r="234">
      <c r="A234" s="1" t="s">
        <v>309</v>
      </c>
      <c r="E234" s="27" t="s">
        <v>717</v>
      </c>
    </row>
    <row r="235">
      <c r="A235" s="1" t="s">
        <v>300</v>
      </c>
      <c r="B235" s="1">
        <v>55</v>
      </c>
      <c r="C235" s="26" t="s">
        <v>5785</v>
      </c>
      <c r="D235" t="s">
        <v>298</v>
      </c>
      <c r="E235" s="27" t="s">
        <v>5786</v>
      </c>
      <c r="F235" s="28" t="s">
        <v>333</v>
      </c>
      <c r="G235" s="29">
        <v>61.5</v>
      </c>
      <c r="H235" s="28">
        <v>0</v>
      </c>
      <c r="I235" s="30">
        <f>ROUND(G235*H235,P4)</f>
        <v>0</v>
      </c>
      <c r="L235" s="31">
        <v>0</v>
      </c>
      <c r="M235" s="24">
        <f>ROUND(G235*L235,P4)</f>
        <v>0</v>
      </c>
      <c r="N235" s="25" t="s">
        <v>5632</v>
      </c>
      <c r="O235" s="32">
        <f>M235*AA235</f>
        <v>0</v>
      </c>
      <c r="P235" s="1">
        <v>3</v>
      </c>
      <c r="AA235" s="1">
        <f>IF(P235=1,$O$3,IF(P235=2,$O$4,$O$5))</f>
        <v>0</v>
      </c>
    </row>
    <row r="236">
      <c r="A236" s="1" t="s">
        <v>306</v>
      </c>
      <c r="E236" s="27" t="s">
        <v>329</v>
      </c>
    </row>
    <row r="237" ht="89.25">
      <c r="A237" s="1" t="s">
        <v>308</v>
      </c>
      <c r="E237" s="33" t="s">
        <v>5787</v>
      </c>
    </row>
    <row r="238">
      <c r="A238" s="1" t="s">
        <v>309</v>
      </c>
      <c r="E238" s="27" t="s">
        <v>717</v>
      </c>
    </row>
    <row r="239" ht="25.5">
      <c r="A239" s="1" t="s">
        <v>300</v>
      </c>
      <c r="B239" s="1">
        <v>57</v>
      </c>
      <c r="C239" s="26" t="s">
        <v>5788</v>
      </c>
      <c r="D239" t="s">
        <v>298</v>
      </c>
      <c r="E239" s="27" t="s">
        <v>5789</v>
      </c>
      <c r="F239" s="28" t="s">
        <v>350</v>
      </c>
      <c r="G239" s="29">
        <v>18.300000000000001</v>
      </c>
      <c r="H239" s="28">
        <v>0</v>
      </c>
      <c r="I239" s="30">
        <f>ROUND(G239*H239,P4)</f>
        <v>0</v>
      </c>
      <c r="L239" s="31">
        <v>0</v>
      </c>
      <c r="M239" s="24">
        <f>ROUND(G239*L239,P4)</f>
        <v>0</v>
      </c>
      <c r="N239" s="25" t="s">
        <v>5632</v>
      </c>
      <c r="O239" s="32">
        <f>M239*AA239</f>
        <v>0</v>
      </c>
      <c r="P239" s="1">
        <v>3</v>
      </c>
      <c r="AA239" s="1">
        <f>IF(P239=1,$O$3,IF(P239=2,$O$4,$O$5))</f>
        <v>0</v>
      </c>
    </row>
    <row r="240">
      <c r="A240" s="1" t="s">
        <v>306</v>
      </c>
      <c r="E240" s="27" t="s">
        <v>329</v>
      </c>
    </row>
    <row r="241" ht="38.25">
      <c r="A241" s="1" t="s">
        <v>308</v>
      </c>
      <c r="E241" s="33" t="s">
        <v>5790</v>
      </c>
    </row>
    <row r="242">
      <c r="A242" s="1" t="s">
        <v>309</v>
      </c>
      <c r="E242" s="27" t="s">
        <v>717</v>
      </c>
    </row>
    <row r="243" ht="25.5">
      <c r="A243" s="1" t="s">
        <v>300</v>
      </c>
      <c r="B243" s="1">
        <v>59</v>
      </c>
      <c r="C243" s="26" t="s">
        <v>5791</v>
      </c>
      <c r="D243" t="s">
        <v>298</v>
      </c>
      <c r="E243" s="27" t="s">
        <v>5792</v>
      </c>
      <c r="F243" s="28" t="s">
        <v>350</v>
      </c>
      <c r="G243" s="29">
        <v>174.93199999999999</v>
      </c>
      <c r="H243" s="28">
        <v>0</v>
      </c>
      <c r="I243" s="30">
        <f>ROUND(G243*H243,P4)</f>
        <v>0</v>
      </c>
      <c r="L243" s="31">
        <v>0</v>
      </c>
      <c r="M243" s="24">
        <f>ROUND(G243*L243,P4)</f>
        <v>0</v>
      </c>
      <c r="N243" s="25" t="s">
        <v>5632</v>
      </c>
      <c r="O243" s="32">
        <f>M243*AA243</f>
        <v>0</v>
      </c>
      <c r="P243" s="1">
        <v>3</v>
      </c>
      <c r="AA243" s="1">
        <f>IF(P243=1,$O$3,IF(P243=2,$O$4,$O$5))</f>
        <v>0</v>
      </c>
    </row>
    <row r="244">
      <c r="A244" s="1" t="s">
        <v>306</v>
      </c>
      <c r="E244" s="27" t="s">
        <v>329</v>
      </c>
    </row>
    <row r="245" ht="127.5">
      <c r="A245" s="1" t="s">
        <v>308</v>
      </c>
      <c r="E245" s="33" t="s">
        <v>5793</v>
      </c>
    </row>
    <row r="246">
      <c r="A246" s="1" t="s">
        <v>309</v>
      </c>
      <c r="E246" s="27" t="s">
        <v>717</v>
      </c>
    </row>
    <row r="247" ht="25.5">
      <c r="A247" s="1" t="s">
        <v>300</v>
      </c>
      <c r="B247" s="1">
        <v>61</v>
      </c>
      <c r="C247" s="26" t="s">
        <v>5794</v>
      </c>
      <c r="D247" t="s">
        <v>298</v>
      </c>
      <c r="E247" s="27" t="s">
        <v>5795</v>
      </c>
      <c r="F247" s="28" t="s">
        <v>350</v>
      </c>
      <c r="G247" s="29">
        <v>56.280999999999999</v>
      </c>
      <c r="H247" s="28">
        <v>0</v>
      </c>
      <c r="I247" s="30">
        <f>ROUND(G247*H247,P4)</f>
        <v>0</v>
      </c>
      <c r="L247" s="31">
        <v>0</v>
      </c>
      <c r="M247" s="24">
        <f>ROUND(G247*L247,P4)</f>
        <v>0</v>
      </c>
      <c r="N247" s="25" t="s">
        <v>5632</v>
      </c>
      <c r="O247" s="32">
        <f>M247*AA247</f>
        <v>0</v>
      </c>
      <c r="P247" s="1">
        <v>3</v>
      </c>
      <c r="AA247" s="1">
        <f>IF(P247=1,$O$3,IF(P247=2,$O$4,$O$5))</f>
        <v>0</v>
      </c>
    </row>
    <row r="248">
      <c r="A248" s="1" t="s">
        <v>306</v>
      </c>
      <c r="E248" s="27" t="s">
        <v>329</v>
      </c>
    </row>
    <row r="249" ht="51">
      <c r="A249" s="1" t="s">
        <v>308</v>
      </c>
      <c r="E249" s="33" t="s">
        <v>5796</v>
      </c>
    </row>
    <row r="250">
      <c r="A250" s="1" t="s">
        <v>309</v>
      </c>
      <c r="E250" s="27" t="s">
        <v>717</v>
      </c>
    </row>
    <row r="251">
      <c r="A251" s="1" t="s">
        <v>300</v>
      </c>
      <c r="B251" s="1">
        <v>63</v>
      </c>
      <c r="C251" s="26" t="s">
        <v>5797</v>
      </c>
      <c r="D251" t="s">
        <v>298</v>
      </c>
      <c r="E251" s="27" t="s">
        <v>5798</v>
      </c>
      <c r="F251" s="28" t="s">
        <v>333</v>
      </c>
      <c r="G251" s="29">
        <v>67.319999999999993</v>
      </c>
      <c r="H251" s="28">
        <v>0</v>
      </c>
      <c r="I251" s="30">
        <f>ROUND(G251*H251,P4)</f>
        <v>0</v>
      </c>
      <c r="L251" s="31">
        <v>0</v>
      </c>
      <c r="M251" s="24">
        <f>ROUND(G251*L251,P4)</f>
        <v>0</v>
      </c>
      <c r="N251" s="25" t="s">
        <v>5632</v>
      </c>
      <c r="O251" s="32">
        <f>M251*AA251</f>
        <v>0</v>
      </c>
      <c r="P251" s="1">
        <v>3</v>
      </c>
      <c r="AA251" s="1">
        <f>IF(P251=1,$O$3,IF(P251=2,$O$4,$O$5))</f>
        <v>0</v>
      </c>
    </row>
    <row r="252">
      <c r="A252" s="1" t="s">
        <v>306</v>
      </c>
      <c r="E252" s="27" t="s">
        <v>329</v>
      </c>
    </row>
    <row r="253">
      <c r="A253" s="1" t="s">
        <v>308</v>
      </c>
      <c r="E253" s="33" t="s">
        <v>5799</v>
      </c>
    </row>
    <row r="254">
      <c r="A254" s="1" t="s">
        <v>309</v>
      </c>
      <c r="E254" s="27" t="s">
        <v>717</v>
      </c>
    </row>
    <row r="255">
      <c r="A255" s="1" t="s">
        <v>300</v>
      </c>
      <c r="B255" s="1">
        <v>65</v>
      </c>
      <c r="C255" s="26" t="s">
        <v>5800</v>
      </c>
      <c r="D255" t="s">
        <v>298</v>
      </c>
      <c r="E255" s="27" t="s">
        <v>5801</v>
      </c>
      <c r="F255" s="28" t="s">
        <v>333</v>
      </c>
      <c r="G255" s="29">
        <v>78.75</v>
      </c>
      <c r="H255" s="28">
        <v>0</v>
      </c>
      <c r="I255" s="30">
        <f>ROUND(G255*H255,P4)</f>
        <v>0</v>
      </c>
      <c r="L255" s="31">
        <v>0</v>
      </c>
      <c r="M255" s="24">
        <f>ROUND(G255*L255,P4)</f>
        <v>0</v>
      </c>
      <c r="N255" s="25" t="s">
        <v>5632</v>
      </c>
      <c r="O255" s="32">
        <f>M255*AA255</f>
        <v>0</v>
      </c>
      <c r="P255" s="1">
        <v>3</v>
      </c>
      <c r="AA255" s="1">
        <f>IF(P255=1,$O$3,IF(P255=2,$O$4,$O$5))</f>
        <v>0</v>
      </c>
    </row>
    <row r="256">
      <c r="A256" s="1" t="s">
        <v>306</v>
      </c>
      <c r="E256" s="27" t="s">
        <v>329</v>
      </c>
    </row>
    <row r="257" ht="102">
      <c r="A257" s="1" t="s">
        <v>308</v>
      </c>
      <c r="E257" s="33" t="s">
        <v>5802</v>
      </c>
    </row>
    <row r="258">
      <c r="A258" s="1" t="s">
        <v>309</v>
      </c>
      <c r="E258" s="27" t="s">
        <v>717</v>
      </c>
    </row>
    <row r="259">
      <c r="A259" s="1" t="s">
        <v>300</v>
      </c>
      <c r="B259" s="1">
        <v>67</v>
      </c>
      <c r="C259" s="26" t="s">
        <v>5803</v>
      </c>
      <c r="D259" t="s">
        <v>298</v>
      </c>
      <c r="E259" s="27" t="s">
        <v>5804</v>
      </c>
      <c r="F259" s="28" t="s">
        <v>350</v>
      </c>
      <c r="G259" s="29">
        <v>18.699999999999999</v>
      </c>
      <c r="H259" s="28">
        <v>0</v>
      </c>
      <c r="I259" s="30">
        <f>ROUND(G259*H259,P4)</f>
        <v>0</v>
      </c>
      <c r="L259" s="31">
        <v>0</v>
      </c>
      <c r="M259" s="24">
        <f>ROUND(G259*L259,P4)</f>
        <v>0</v>
      </c>
      <c r="N259" s="25" t="s">
        <v>5632</v>
      </c>
      <c r="O259" s="32">
        <f>M259*AA259</f>
        <v>0</v>
      </c>
      <c r="P259" s="1">
        <v>3</v>
      </c>
      <c r="AA259" s="1">
        <f>IF(P259=1,$O$3,IF(P259=2,$O$4,$O$5))</f>
        <v>0</v>
      </c>
    </row>
    <row r="260">
      <c r="A260" s="1" t="s">
        <v>306</v>
      </c>
      <c r="E260" s="27" t="s">
        <v>329</v>
      </c>
    </row>
    <row r="261" ht="38.25">
      <c r="A261" s="1" t="s">
        <v>308</v>
      </c>
      <c r="E261" s="33" t="s">
        <v>5805</v>
      </c>
    </row>
    <row r="262">
      <c r="A262" s="1" t="s">
        <v>309</v>
      </c>
      <c r="E262" s="27" t="s">
        <v>717</v>
      </c>
    </row>
    <row r="263">
      <c r="A263" s="1" t="s">
        <v>300</v>
      </c>
      <c r="B263" s="1">
        <v>68</v>
      </c>
      <c r="C263" s="26" t="s">
        <v>5806</v>
      </c>
      <c r="D263" t="s">
        <v>298</v>
      </c>
      <c r="E263" s="27" t="s">
        <v>5807</v>
      </c>
      <c r="F263" s="28" t="s">
        <v>350</v>
      </c>
      <c r="G263" s="29">
        <v>239.31200000000001</v>
      </c>
      <c r="H263" s="28">
        <v>0</v>
      </c>
      <c r="I263" s="30">
        <f>ROUND(G263*H263,P4)</f>
        <v>0</v>
      </c>
      <c r="L263" s="31">
        <v>0</v>
      </c>
      <c r="M263" s="24">
        <f>ROUND(G263*L263,P4)</f>
        <v>0</v>
      </c>
      <c r="N263" s="25" t="s">
        <v>5632</v>
      </c>
      <c r="O263" s="32">
        <f>M263*AA263</f>
        <v>0</v>
      </c>
      <c r="P263" s="1">
        <v>3</v>
      </c>
      <c r="AA263" s="1">
        <f>IF(P263=1,$O$3,IF(P263=2,$O$4,$O$5))</f>
        <v>0</v>
      </c>
    </row>
    <row r="264">
      <c r="A264" s="1" t="s">
        <v>306</v>
      </c>
      <c r="E264" s="27" t="s">
        <v>329</v>
      </c>
    </row>
    <row r="265" ht="153">
      <c r="A265" s="1" t="s">
        <v>308</v>
      </c>
      <c r="E265" s="33" t="s">
        <v>5808</v>
      </c>
    </row>
    <row r="266">
      <c r="A266" s="1" t="s">
        <v>309</v>
      </c>
      <c r="E266" s="27" t="s">
        <v>717</v>
      </c>
    </row>
    <row r="267">
      <c r="A267" s="1" t="s">
        <v>300</v>
      </c>
      <c r="B267" s="1">
        <v>69</v>
      </c>
      <c r="C267" s="26" t="s">
        <v>5809</v>
      </c>
      <c r="D267" t="s">
        <v>298</v>
      </c>
      <c r="E267" s="27" t="s">
        <v>5810</v>
      </c>
      <c r="F267" s="28" t="s">
        <v>350</v>
      </c>
      <c r="G267" s="29">
        <v>12.015000000000001</v>
      </c>
      <c r="H267" s="28">
        <v>0</v>
      </c>
      <c r="I267" s="30">
        <f>ROUND(G267*H267,P4)</f>
        <v>0</v>
      </c>
      <c r="L267" s="31">
        <v>0</v>
      </c>
      <c r="M267" s="24">
        <f>ROUND(G267*L267,P4)</f>
        <v>0</v>
      </c>
      <c r="N267" s="25" t="s">
        <v>5632</v>
      </c>
      <c r="O267" s="32">
        <f>M267*AA267</f>
        <v>0</v>
      </c>
      <c r="P267" s="1">
        <v>3</v>
      </c>
      <c r="AA267" s="1">
        <f>IF(P267=1,$O$3,IF(P267=2,$O$4,$O$5))</f>
        <v>0</v>
      </c>
    </row>
    <row r="268">
      <c r="A268" s="1" t="s">
        <v>306</v>
      </c>
      <c r="E268" s="27" t="s">
        <v>329</v>
      </c>
    </row>
    <row r="269">
      <c r="A269" s="1" t="s">
        <v>308</v>
      </c>
      <c r="E269" s="33" t="s">
        <v>5811</v>
      </c>
    </row>
    <row r="270">
      <c r="A270" s="1" t="s">
        <v>309</v>
      </c>
      <c r="E270" s="27" t="s">
        <v>717</v>
      </c>
    </row>
    <row r="271">
      <c r="A271" s="1" t="s">
        <v>300</v>
      </c>
      <c r="B271" s="1">
        <v>60</v>
      </c>
      <c r="C271" s="26" t="s">
        <v>5812</v>
      </c>
      <c r="D271" t="s">
        <v>298</v>
      </c>
      <c r="E271" s="27" t="s">
        <v>5813</v>
      </c>
      <c r="F271" s="28" t="s">
        <v>350</v>
      </c>
      <c r="G271" s="29">
        <v>183.679</v>
      </c>
      <c r="H271" s="28">
        <v>0</v>
      </c>
      <c r="I271" s="30">
        <f>ROUND(G271*H271,P4)</f>
        <v>0</v>
      </c>
      <c r="L271" s="31">
        <v>0</v>
      </c>
      <c r="M271" s="24">
        <f>ROUND(G271*L271,P4)</f>
        <v>0</v>
      </c>
      <c r="N271" s="25" t="s">
        <v>780</v>
      </c>
      <c r="O271" s="32">
        <f>M271*AA271</f>
        <v>0</v>
      </c>
      <c r="P271" s="1">
        <v>3</v>
      </c>
      <c r="AA271" s="1">
        <f>IF(P271=1,$O$3,IF(P271=2,$O$4,$O$5))</f>
        <v>0</v>
      </c>
    </row>
    <row r="272">
      <c r="A272" s="1" t="s">
        <v>306</v>
      </c>
      <c r="E272" s="27" t="s">
        <v>329</v>
      </c>
    </row>
    <row r="273">
      <c r="A273" s="1" t="s">
        <v>308</v>
      </c>
      <c r="E273" s="33" t="s">
        <v>5814</v>
      </c>
    </row>
    <row r="274">
      <c r="A274" s="1" t="s">
        <v>309</v>
      </c>
      <c r="E274" s="27" t="s">
        <v>717</v>
      </c>
    </row>
    <row r="275">
      <c r="A275" s="1" t="s">
        <v>300</v>
      </c>
      <c r="B275" s="1">
        <v>56</v>
      </c>
      <c r="C275" s="26" t="s">
        <v>5815</v>
      </c>
      <c r="D275" t="s">
        <v>298</v>
      </c>
      <c r="E275" s="27" t="s">
        <v>5816</v>
      </c>
      <c r="F275" s="28" t="s">
        <v>333</v>
      </c>
      <c r="G275" s="29">
        <v>64.575000000000003</v>
      </c>
      <c r="H275" s="28">
        <v>0</v>
      </c>
      <c r="I275" s="30">
        <f>ROUND(G275*H275,P4)</f>
        <v>0</v>
      </c>
      <c r="L275" s="31">
        <v>0</v>
      </c>
      <c r="M275" s="24">
        <f>ROUND(G275*L275,P4)</f>
        <v>0</v>
      </c>
      <c r="N275" s="25" t="s">
        <v>780</v>
      </c>
      <c r="O275" s="32">
        <f>M275*AA275</f>
        <v>0</v>
      </c>
      <c r="P275" s="1">
        <v>3</v>
      </c>
      <c r="AA275" s="1">
        <f>IF(P275=1,$O$3,IF(P275=2,$O$4,$O$5))</f>
        <v>0</v>
      </c>
    </row>
    <row r="276">
      <c r="A276" s="1" t="s">
        <v>306</v>
      </c>
      <c r="E276" s="27" t="s">
        <v>329</v>
      </c>
    </row>
    <row r="277">
      <c r="A277" s="1" t="s">
        <v>308</v>
      </c>
      <c r="E277" s="33" t="s">
        <v>5817</v>
      </c>
    </row>
    <row r="278">
      <c r="A278" s="1" t="s">
        <v>309</v>
      </c>
      <c r="E278" s="27" t="s">
        <v>717</v>
      </c>
    </row>
    <row r="279">
      <c r="A279" s="1" t="s">
        <v>300</v>
      </c>
      <c r="B279" s="1">
        <v>64</v>
      </c>
      <c r="C279" s="26" t="s">
        <v>5818</v>
      </c>
      <c r="D279" t="s">
        <v>298</v>
      </c>
      <c r="E279" s="27" t="s">
        <v>5819</v>
      </c>
      <c r="F279" s="28" t="s">
        <v>333</v>
      </c>
      <c r="G279" s="29">
        <v>70.686000000000007</v>
      </c>
      <c r="H279" s="28">
        <v>0</v>
      </c>
      <c r="I279" s="30">
        <f>ROUND(G279*H279,P4)</f>
        <v>0</v>
      </c>
      <c r="L279" s="31">
        <v>0</v>
      </c>
      <c r="M279" s="24">
        <f>ROUND(G279*L279,P4)</f>
        <v>0</v>
      </c>
      <c r="N279" s="25" t="s">
        <v>780</v>
      </c>
      <c r="O279" s="32">
        <f>M279*AA279</f>
        <v>0</v>
      </c>
      <c r="P279" s="1">
        <v>3</v>
      </c>
      <c r="AA279" s="1">
        <f>IF(P279=1,$O$3,IF(P279=2,$O$4,$O$5))</f>
        <v>0</v>
      </c>
    </row>
    <row r="280">
      <c r="A280" s="1" t="s">
        <v>306</v>
      </c>
      <c r="E280" s="27" t="s">
        <v>329</v>
      </c>
    </row>
    <row r="281">
      <c r="A281" s="1" t="s">
        <v>308</v>
      </c>
      <c r="E281" s="33" t="s">
        <v>5820</v>
      </c>
    </row>
    <row r="282">
      <c r="A282" s="1" t="s">
        <v>309</v>
      </c>
      <c r="E282" s="27" t="s">
        <v>717</v>
      </c>
    </row>
    <row r="283">
      <c r="A283" s="1" t="s">
        <v>300</v>
      </c>
      <c r="B283" s="1">
        <v>66</v>
      </c>
      <c r="C283" s="26" t="s">
        <v>5821</v>
      </c>
      <c r="D283" t="s">
        <v>298</v>
      </c>
      <c r="E283" s="27" t="s">
        <v>5822</v>
      </c>
      <c r="F283" s="28" t="s">
        <v>333</v>
      </c>
      <c r="G283" s="29">
        <v>82.688000000000002</v>
      </c>
      <c r="H283" s="28">
        <v>0</v>
      </c>
      <c r="I283" s="30">
        <f>ROUND(G283*H283,P4)</f>
        <v>0</v>
      </c>
      <c r="L283" s="31">
        <v>0</v>
      </c>
      <c r="M283" s="24">
        <f>ROUND(G283*L283,P4)</f>
        <v>0</v>
      </c>
      <c r="N283" s="25" t="s">
        <v>780</v>
      </c>
      <c r="O283" s="32">
        <f>M283*AA283</f>
        <v>0</v>
      </c>
      <c r="P283" s="1">
        <v>3</v>
      </c>
      <c r="AA283" s="1">
        <f>IF(P283=1,$O$3,IF(P283=2,$O$4,$O$5))</f>
        <v>0</v>
      </c>
    </row>
    <row r="284">
      <c r="A284" s="1" t="s">
        <v>306</v>
      </c>
      <c r="E284" s="27" t="s">
        <v>329</v>
      </c>
    </row>
    <row r="285">
      <c r="A285" s="1" t="s">
        <v>308</v>
      </c>
      <c r="E285" s="33" t="s">
        <v>5823</v>
      </c>
    </row>
    <row r="286">
      <c r="A286" s="1" t="s">
        <v>309</v>
      </c>
      <c r="E286" s="27" t="s">
        <v>717</v>
      </c>
    </row>
    <row r="287">
      <c r="A287" s="1" t="s">
        <v>300</v>
      </c>
      <c r="B287" s="1">
        <v>62</v>
      </c>
      <c r="C287" s="26" t="s">
        <v>5824</v>
      </c>
      <c r="D287" t="s">
        <v>298</v>
      </c>
      <c r="E287" s="27" t="s">
        <v>5825</v>
      </c>
      <c r="F287" s="28" t="s">
        <v>350</v>
      </c>
      <c r="G287" s="29">
        <v>59.094999999999999</v>
      </c>
      <c r="H287" s="28">
        <v>0</v>
      </c>
      <c r="I287" s="30">
        <f>ROUND(G287*H287,P4)</f>
        <v>0</v>
      </c>
      <c r="L287" s="31">
        <v>0</v>
      </c>
      <c r="M287" s="24">
        <f>ROUND(G287*L287,P4)</f>
        <v>0</v>
      </c>
      <c r="N287" s="25" t="s">
        <v>780</v>
      </c>
      <c r="O287" s="32">
        <f>M287*AA287</f>
        <v>0</v>
      </c>
      <c r="P287" s="1">
        <v>3</v>
      </c>
      <c r="AA287" s="1">
        <f>IF(P287=1,$O$3,IF(P287=2,$O$4,$O$5))</f>
        <v>0</v>
      </c>
    </row>
    <row r="288">
      <c r="A288" s="1" t="s">
        <v>306</v>
      </c>
      <c r="E288" s="27" t="s">
        <v>329</v>
      </c>
    </row>
    <row r="289">
      <c r="A289" s="1" t="s">
        <v>308</v>
      </c>
      <c r="E289" s="33" t="s">
        <v>5826</v>
      </c>
    </row>
    <row r="290">
      <c r="A290" s="1" t="s">
        <v>309</v>
      </c>
      <c r="E290" s="27" t="s">
        <v>717</v>
      </c>
    </row>
    <row r="291">
      <c r="A291" s="1" t="s">
        <v>297</v>
      </c>
      <c r="C291" s="22" t="s">
        <v>5827</v>
      </c>
      <c r="E291" s="23" t="s">
        <v>5828</v>
      </c>
      <c r="L291" s="24">
        <f>SUMIFS(L292:L303,A292:A303,"P")</f>
        <v>0</v>
      </c>
      <c r="M291" s="24">
        <f>SUMIFS(M292:M303,A292:A303,"P")</f>
        <v>0</v>
      </c>
      <c r="N291" s="25"/>
    </row>
    <row r="292">
      <c r="A292" s="1" t="s">
        <v>300</v>
      </c>
      <c r="B292" s="1">
        <v>89</v>
      </c>
      <c r="C292" s="26" t="s">
        <v>5829</v>
      </c>
      <c r="D292" t="s">
        <v>298</v>
      </c>
      <c r="E292" s="27" t="s">
        <v>5830</v>
      </c>
      <c r="F292" s="28" t="s">
        <v>304</v>
      </c>
      <c r="G292" s="29">
        <v>0.93200000000000005</v>
      </c>
      <c r="H292" s="28">
        <v>0</v>
      </c>
      <c r="I292" s="30">
        <f>ROUND(G292*H292,P4)</f>
        <v>0</v>
      </c>
      <c r="L292" s="31">
        <v>0</v>
      </c>
      <c r="M292" s="24">
        <f>ROUND(G292*L292,P4)</f>
        <v>0</v>
      </c>
      <c r="N292" s="25" t="s">
        <v>5632</v>
      </c>
      <c r="O292" s="32">
        <f>M292*AA292</f>
        <v>0</v>
      </c>
      <c r="P292" s="1">
        <v>3</v>
      </c>
      <c r="AA292" s="1">
        <f>IF(P292=1,$O$3,IF(P292=2,$O$4,$O$5))</f>
        <v>0</v>
      </c>
    </row>
    <row r="293">
      <c r="A293" s="1" t="s">
        <v>306</v>
      </c>
      <c r="E293" s="27" t="s">
        <v>329</v>
      </c>
    </row>
    <row r="294">
      <c r="A294" s="1" t="s">
        <v>308</v>
      </c>
    </row>
    <row r="295">
      <c r="A295" s="1" t="s">
        <v>309</v>
      </c>
      <c r="E295" s="27" t="s">
        <v>717</v>
      </c>
    </row>
    <row r="296">
      <c r="A296" s="1" t="s">
        <v>300</v>
      </c>
      <c r="B296" s="1">
        <v>87</v>
      </c>
      <c r="C296" s="26" t="s">
        <v>5831</v>
      </c>
      <c r="D296" t="s">
        <v>298</v>
      </c>
      <c r="E296" s="27" t="s">
        <v>5832</v>
      </c>
      <c r="F296" s="28" t="s">
        <v>350</v>
      </c>
      <c r="G296" s="29">
        <v>173.52000000000001</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c r="E298" s="33" t="s">
        <v>5833</v>
      </c>
    </row>
    <row r="299">
      <c r="A299" s="1" t="s">
        <v>309</v>
      </c>
      <c r="E299" s="27" t="s">
        <v>329</v>
      </c>
    </row>
    <row r="300">
      <c r="A300" s="1" t="s">
        <v>300</v>
      </c>
      <c r="B300" s="1">
        <v>88</v>
      </c>
      <c r="C300" s="26" t="s">
        <v>5834</v>
      </c>
      <c r="D300" t="s">
        <v>298</v>
      </c>
      <c r="E300" s="27" t="s">
        <v>5835</v>
      </c>
      <c r="F300" s="28" t="s">
        <v>350</v>
      </c>
      <c r="G300" s="29">
        <v>59.579999999999998</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c r="E302" s="33" t="s">
        <v>5836</v>
      </c>
    </row>
    <row r="303">
      <c r="A303" s="1" t="s">
        <v>309</v>
      </c>
      <c r="E303" s="27" t="s">
        <v>329</v>
      </c>
    </row>
    <row r="304">
      <c r="A304" s="1" t="s">
        <v>297</v>
      </c>
      <c r="C304" s="22" t="s">
        <v>5837</v>
      </c>
      <c r="E304" s="23" t="s">
        <v>5838</v>
      </c>
      <c r="L304" s="24">
        <f>SUMIFS(L305:L336,A305:A336,"P")</f>
        <v>0</v>
      </c>
      <c r="M304" s="24">
        <f>SUMIFS(M305:M336,A305:A336,"P")</f>
        <v>0</v>
      </c>
      <c r="N304" s="25"/>
    </row>
    <row r="305">
      <c r="A305" s="1" t="s">
        <v>300</v>
      </c>
      <c r="B305" s="1">
        <v>95</v>
      </c>
      <c r="C305" s="26" t="s">
        <v>5768</v>
      </c>
      <c r="D305" t="s">
        <v>323</v>
      </c>
      <c r="E305" s="27" t="s">
        <v>5769</v>
      </c>
      <c r="F305" s="28" t="s">
        <v>350</v>
      </c>
      <c r="G305" s="29">
        <v>55.094000000000001</v>
      </c>
      <c r="H305" s="28">
        <v>0</v>
      </c>
      <c r="I305" s="30">
        <f>ROUND(G305*H305,P4)</f>
        <v>0</v>
      </c>
      <c r="L305" s="31">
        <v>0</v>
      </c>
      <c r="M305" s="24">
        <f>ROUND(G305*L305,P4)</f>
        <v>0</v>
      </c>
      <c r="N305" s="25" t="s">
        <v>5632</v>
      </c>
      <c r="O305" s="32">
        <f>M305*AA305</f>
        <v>0</v>
      </c>
      <c r="P305" s="1">
        <v>3</v>
      </c>
      <c r="AA305" s="1">
        <f>IF(P305=1,$O$3,IF(P305=2,$O$4,$O$5))</f>
        <v>0</v>
      </c>
    </row>
    <row r="306">
      <c r="A306" s="1" t="s">
        <v>306</v>
      </c>
      <c r="E306" s="27" t="s">
        <v>329</v>
      </c>
    </row>
    <row r="307">
      <c r="A307" s="1" t="s">
        <v>308</v>
      </c>
      <c r="E307" s="33" t="s">
        <v>5839</v>
      </c>
    </row>
    <row r="308">
      <c r="A308" s="1" t="s">
        <v>309</v>
      </c>
      <c r="E308" s="27" t="s">
        <v>717</v>
      </c>
    </row>
    <row r="309">
      <c r="A309" s="1" t="s">
        <v>300</v>
      </c>
      <c r="B309" s="1">
        <v>96</v>
      </c>
      <c r="C309" s="26" t="s">
        <v>5840</v>
      </c>
      <c r="D309" t="s">
        <v>298</v>
      </c>
      <c r="E309" s="27" t="s">
        <v>5841</v>
      </c>
      <c r="F309" s="28" t="s">
        <v>350</v>
      </c>
      <c r="G309" s="29">
        <v>0.27500000000000002</v>
      </c>
      <c r="H309" s="28">
        <v>0</v>
      </c>
      <c r="I309" s="30">
        <f>ROUND(G309*H309,P4)</f>
        <v>0</v>
      </c>
      <c r="L309" s="31">
        <v>0</v>
      </c>
      <c r="M309" s="24">
        <f>ROUND(G309*L309,P4)</f>
        <v>0</v>
      </c>
      <c r="N309" s="25" t="s">
        <v>5632</v>
      </c>
      <c r="O309" s="32">
        <f>M309*AA309</f>
        <v>0</v>
      </c>
      <c r="P309" s="1">
        <v>3</v>
      </c>
      <c r="AA309" s="1">
        <f>IF(P309=1,$O$3,IF(P309=2,$O$4,$O$5))</f>
        <v>0</v>
      </c>
    </row>
    <row r="310">
      <c r="A310" s="1" t="s">
        <v>306</v>
      </c>
      <c r="E310" s="27" t="s">
        <v>329</v>
      </c>
    </row>
    <row r="311">
      <c r="A311" s="1" t="s">
        <v>308</v>
      </c>
      <c r="E311" s="33" t="s">
        <v>5842</v>
      </c>
    </row>
    <row r="312">
      <c r="A312" s="1" t="s">
        <v>309</v>
      </c>
      <c r="E312" s="27" t="s">
        <v>717</v>
      </c>
    </row>
    <row r="313">
      <c r="A313" s="1" t="s">
        <v>300</v>
      </c>
      <c r="B313" s="1">
        <v>93</v>
      </c>
      <c r="C313" s="26" t="s">
        <v>5843</v>
      </c>
      <c r="D313" t="s">
        <v>298</v>
      </c>
      <c r="E313" s="27" t="s">
        <v>5844</v>
      </c>
      <c r="F313" s="28" t="s">
        <v>350</v>
      </c>
      <c r="G313" s="29">
        <v>164.95099999999999</v>
      </c>
      <c r="H313" s="28">
        <v>0</v>
      </c>
      <c r="I313" s="30">
        <f>ROUND(G313*H313,P4)</f>
        <v>0</v>
      </c>
      <c r="L313" s="31">
        <v>0</v>
      </c>
      <c r="M313" s="24">
        <f>ROUND(G313*L313,P4)</f>
        <v>0</v>
      </c>
      <c r="N313" s="25" t="s">
        <v>5632</v>
      </c>
      <c r="O313" s="32">
        <f>M313*AA313</f>
        <v>0</v>
      </c>
      <c r="P313" s="1">
        <v>3</v>
      </c>
      <c r="AA313" s="1">
        <f>IF(P313=1,$O$3,IF(P313=2,$O$4,$O$5))</f>
        <v>0</v>
      </c>
    </row>
    <row r="314">
      <c r="A314" s="1" t="s">
        <v>306</v>
      </c>
      <c r="E314" s="27" t="s">
        <v>329</v>
      </c>
    </row>
    <row r="315">
      <c r="A315" s="1" t="s">
        <v>308</v>
      </c>
      <c r="E315" s="33" t="s">
        <v>5845</v>
      </c>
    </row>
    <row r="316">
      <c r="A316" s="1" t="s">
        <v>309</v>
      </c>
      <c r="E316" s="27" t="s">
        <v>717</v>
      </c>
    </row>
    <row r="317">
      <c r="A317" s="1" t="s">
        <v>300</v>
      </c>
      <c r="B317" s="1">
        <v>90</v>
      </c>
      <c r="C317" s="26" t="s">
        <v>5846</v>
      </c>
      <c r="D317" t="s">
        <v>298</v>
      </c>
      <c r="E317" s="27" t="s">
        <v>5847</v>
      </c>
      <c r="F317" s="28" t="s">
        <v>350</v>
      </c>
      <c r="G317" s="29">
        <v>146.68000000000001</v>
      </c>
      <c r="H317" s="28">
        <v>0</v>
      </c>
      <c r="I317" s="30">
        <f>ROUND(G317*H317,P4)</f>
        <v>0</v>
      </c>
      <c r="L317" s="31">
        <v>0</v>
      </c>
      <c r="M317" s="24">
        <f>ROUND(G317*L317,P4)</f>
        <v>0</v>
      </c>
      <c r="N317" s="25" t="s">
        <v>5632</v>
      </c>
      <c r="O317" s="32">
        <f>M317*AA317</f>
        <v>0</v>
      </c>
      <c r="P317" s="1">
        <v>3</v>
      </c>
      <c r="AA317" s="1">
        <f>IF(P317=1,$O$3,IF(P317=2,$O$4,$O$5))</f>
        <v>0</v>
      </c>
    </row>
    <row r="318">
      <c r="A318" s="1" t="s">
        <v>306</v>
      </c>
      <c r="E318" s="27" t="s">
        <v>329</v>
      </c>
    </row>
    <row r="319" ht="114.75">
      <c r="A319" s="1" t="s">
        <v>308</v>
      </c>
      <c r="E319" s="33" t="s">
        <v>5848</v>
      </c>
    </row>
    <row r="320">
      <c r="A320" s="1" t="s">
        <v>309</v>
      </c>
      <c r="E320" s="27" t="s">
        <v>717</v>
      </c>
    </row>
    <row r="321" ht="25.5">
      <c r="A321" s="1" t="s">
        <v>300</v>
      </c>
      <c r="B321" s="1">
        <v>92</v>
      </c>
      <c r="C321" s="26" t="s">
        <v>5849</v>
      </c>
      <c r="D321" t="s">
        <v>298</v>
      </c>
      <c r="E321" s="27" t="s">
        <v>5850</v>
      </c>
      <c r="F321" s="28" t="s">
        <v>350</v>
      </c>
      <c r="G321" s="29">
        <v>157.096</v>
      </c>
      <c r="H321" s="28">
        <v>0</v>
      </c>
      <c r="I321" s="30">
        <f>ROUND(G321*H321,P4)</f>
        <v>0</v>
      </c>
      <c r="L321" s="31">
        <v>0</v>
      </c>
      <c r="M321" s="24">
        <f>ROUND(G321*L321,P4)</f>
        <v>0</v>
      </c>
      <c r="N321" s="25" t="s">
        <v>5632</v>
      </c>
      <c r="O321" s="32">
        <f>M321*AA321</f>
        <v>0</v>
      </c>
      <c r="P321" s="1">
        <v>3</v>
      </c>
      <c r="AA321" s="1">
        <f>IF(P321=1,$O$3,IF(P321=2,$O$4,$O$5))</f>
        <v>0</v>
      </c>
    </row>
    <row r="322">
      <c r="A322" s="1" t="s">
        <v>306</v>
      </c>
      <c r="E322" s="27" t="s">
        <v>329</v>
      </c>
    </row>
    <row r="323" ht="38.25">
      <c r="A323" s="1" t="s">
        <v>308</v>
      </c>
      <c r="E323" s="33" t="s">
        <v>5851</v>
      </c>
    </row>
    <row r="324">
      <c r="A324" s="1" t="s">
        <v>309</v>
      </c>
      <c r="E324" s="27" t="s">
        <v>717</v>
      </c>
    </row>
    <row r="325">
      <c r="A325" s="1" t="s">
        <v>300</v>
      </c>
      <c r="B325" s="1">
        <v>94</v>
      </c>
      <c r="C325" s="26" t="s">
        <v>5852</v>
      </c>
      <c r="D325" t="s">
        <v>298</v>
      </c>
      <c r="E325" s="27" t="s">
        <v>5853</v>
      </c>
      <c r="F325" s="28" t="s">
        <v>350</v>
      </c>
      <c r="G325" s="29">
        <v>54.283999999999999</v>
      </c>
      <c r="H325" s="28">
        <v>0</v>
      </c>
      <c r="I325" s="30">
        <f>ROUND(G325*H325,P4)</f>
        <v>0</v>
      </c>
      <c r="L325" s="31">
        <v>0</v>
      </c>
      <c r="M325" s="24">
        <f>ROUND(G325*L325,P4)</f>
        <v>0</v>
      </c>
      <c r="N325" s="25" t="s">
        <v>5632</v>
      </c>
      <c r="O325" s="32">
        <f>M325*AA325</f>
        <v>0</v>
      </c>
      <c r="P325" s="1">
        <v>3</v>
      </c>
      <c r="AA325" s="1">
        <f>IF(P325=1,$O$3,IF(P325=2,$O$4,$O$5))</f>
        <v>0</v>
      </c>
    </row>
    <row r="326">
      <c r="A326" s="1" t="s">
        <v>306</v>
      </c>
      <c r="E326" s="27" t="s">
        <v>329</v>
      </c>
    </row>
    <row r="327" ht="25.5">
      <c r="A327" s="1" t="s">
        <v>308</v>
      </c>
      <c r="E327" s="33" t="s">
        <v>5854</v>
      </c>
    </row>
    <row r="328">
      <c r="A328" s="1" t="s">
        <v>309</v>
      </c>
      <c r="E328" s="27" t="s">
        <v>717</v>
      </c>
    </row>
    <row r="329">
      <c r="A329" s="1" t="s">
        <v>300</v>
      </c>
      <c r="B329" s="1">
        <v>97</v>
      </c>
      <c r="C329" s="26" t="s">
        <v>5855</v>
      </c>
      <c r="D329" t="s">
        <v>298</v>
      </c>
      <c r="E329" s="27" t="s">
        <v>5856</v>
      </c>
      <c r="F329" s="28" t="s">
        <v>304</v>
      </c>
      <c r="G329" s="29">
        <v>2.6339999999999999</v>
      </c>
      <c r="H329" s="28">
        <v>0</v>
      </c>
      <c r="I329" s="30">
        <f>ROUND(G329*H329,P4)</f>
        <v>0</v>
      </c>
      <c r="L329" s="31">
        <v>0</v>
      </c>
      <c r="M329" s="24">
        <f>ROUND(G329*L329,P4)</f>
        <v>0</v>
      </c>
      <c r="N329" s="25" t="s">
        <v>5632</v>
      </c>
      <c r="O329" s="32">
        <f>M329*AA329</f>
        <v>0</v>
      </c>
      <c r="P329" s="1">
        <v>3</v>
      </c>
      <c r="AA329" s="1">
        <f>IF(P329=1,$O$3,IF(P329=2,$O$4,$O$5))</f>
        <v>0</v>
      </c>
    </row>
    <row r="330">
      <c r="A330" s="1" t="s">
        <v>306</v>
      </c>
      <c r="E330" s="27" t="s">
        <v>329</v>
      </c>
    </row>
    <row r="331">
      <c r="A331" s="1" t="s">
        <v>308</v>
      </c>
    </row>
    <row r="332">
      <c r="A332" s="1" t="s">
        <v>309</v>
      </c>
      <c r="E332" s="27" t="s">
        <v>717</v>
      </c>
    </row>
    <row r="333">
      <c r="A333" s="1" t="s">
        <v>300</v>
      </c>
      <c r="B333" s="1">
        <v>91</v>
      </c>
      <c r="C333" s="26" t="s">
        <v>5857</v>
      </c>
      <c r="D333" t="s">
        <v>298</v>
      </c>
      <c r="E333" s="27" t="s">
        <v>5858</v>
      </c>
      <c r="F333" s="28" t="s">
        <v>350</v>
      </c>
      <c r="G333" s="29">
        <v>154.01400000000001</v>
      </c>
      <c r="H333" s="28">
        <v>0</v>
      </c>
      <c r="I333" s="30">
        <f>ROUND(G333*H333,P4)</f>
        <v>0</v>
      </c>
      <c r="L333" s="31">
        <v>0</v>
      </c>
      <c r="M333" s="24">
        <f>ROUND(G333*L333,P4)</f>
        <v>0</v>
      </c>
      <c r="N333" s="25" t="s">
        <v>780</v>
      </c>
      <c r="O333" s="32">
        <f>M333*AA333</f>
        <v>0</v>
      </c>
      <c r="P333" s="1">
        <v>3</v>
      </c>
      <c r="AA333" s="1">
        <f>IF(P333=1,$O$3,IF(P333=2,$O$4,$O$5))</f>
        <v>0</v>
      </c>
    </row>
    <row r="334">
      <c r="A334" s="1" t="s">
        <v>306</v>
      </c>
      <c r="E334" s="27" t="s">
        <v>329</v>
      </c>
    </row>
    <row r="335">
      <c r="A335" s="1" t="s">
        <v>308</v>
      </c>
      <c r="E335" s="33" t="s">
        <v>5859</v>
      </c>
    </row>
    <row r="336">
      <c r="A336" s="1" t="s">
        <v>309</v>
      </c>
      <c r="E336" s="27" t="s">
        <v>329</v>
      </c>
    </row>
    <row r="337">
      <c r="A337" s="1" t="s">
        <v>297</v>
      </c>
      <c r="C337" s="22" t="s">
        <v>5860</v>
      </c>
      <c r="E337" s="23" t="s">
        <v>5861</v>
      </c>
      <c r="L337" s="24">
        <f>SUMIFS(L338:L677,A338:A677,"P")</f>
        <v>0</v>
      </c>
      <c r="M337" s="24">
        <f>SUMIFS(M338:M677,A338:A677,"P")</f>
        <v>0</v>
      </c>
      <c r="N337" s="25"/>
    </row>
    <row r="338" ht="25.5">
      <c r="A338" s="1" t="s">
        <v>300</v>
      </c>
      <c r="B338" s="1">
        <v>184</v>
      </c>
      <c r="C338" s="26" t="s">
        <v>5862</v>
      </c>
      <c r="D338" t="s">
        <v>298</v>
      </c>
      <c r="E338" s="27" t="s">
        <v>5863</v>
      </c>
      <c r="F338" s="28" t="s">
        <v>327</v>
      </c>
      <c r="G338" s="29">
        <v>6</v>
      </c>
      <c r="H338" s="28">
        <v>0</v>
      </c>
      <c r="I338" s="30">
        <f>ROUND(G338*H338,P4)</f>
        <v>0</v>
      </c>
      <c r="L338" s="31">
        <v>0</v>
      </c>
      <c r="M338" s="24">
        <f>ROUND(G338*L338,P4)</f>
        <v>0</v>
      </c>
      <c r="N338" s="25" t="s">
        <v>5632</v>
      </c>
      <c r="O338" s="32">
        <f>M338*AA338</f>
        <v>0</v>
      </c>
      <c r="P338" s="1">
        <v>3</v>
      </c>
      <c r="AA338" s="1">
        <f>IF(P338=1,$O$3,IF(P338=2,$O$4,$O$5))</f>
        <v>0</v>
      </c>
    </row>
    <row r="339">
      <c r="A339" s="1" t="s">
        <v>306</v>
      </c>
      <c r="E339" s="27" t="s">
        <v>329</v>
      </c>
    </row>
    <row r="340">
      <c r="A340" s="1" t="s">
        <v>308</v>
      </c>
    </row>
    <row r="341">
      <c r="A341" s="1" t="s">
        <v>309</v>
      </c>
      <c r="E341" s="27" t="s">
        <v>717</v>
      </c>
    </row>
    <row r="342" ht="25.5">
      <c r="A342" s="1" t="s">
        <v>300</v>
      </c>
      <c r="B342" s="1">
        <v>185</v>
      </c>
      <c r="C342" s="26" t="s">
        <v>5864</v>
      </c>
      <c r="D342" t="s">
        <v>298</v>
      </c>
      <c r="E342" s="27" t="s">
        <v>5865</v>
      </c>
      <c r="F342" s="28" t="s">
        <v>327</v>
      </c>
      <c r="G342" s="29">
        <v>1</v>
      </c>
      <c r="H342" s="28">
        <v>0</v>
      </c>
      <c r="I342" s="30">
        <f>ROUND(G342*H342,P4)</f>
        <v>0</v>
      </c>
      <c r="L342" s="31">
        <v>0</v>
      </c>
      <c r="M342" s="24">
        <f>ROUND(G342*L342,P4)</f>
        <v>0</v>
      </c>
      <c r="N342" s="25" t="s">
        <v>5632</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186</v>
      </c>
      <c r="C346" s="26" t="s">
        <v>5866</v>
      </c>
      <c r="D346" t="s">
        <v>298</v>
      </c>
      <c r="E346" s="27" t="s">
        <v>5867</v>
      </c>
      <c r="F346" s="28" t="s">
        <v>327</v>
      </c>
      <c r="G346" s="29">
        <v>5</v>
      </c>
      <c r="H346" s="28">
        <v>0</v>
      </c>
      <c r="I346" s="30">
        <f>ROUND(G346*H346,P4)</f>
        <v>0</v>
      </c>
      <c r="L346" s="31">
        <v>0</v>
      </c>
      <c r="M346" s="24">
        <f>ROUND(G346*L346,P4)</f>
        <v>0</v>
      </c>
      <c r="N346" s="25" t="s">
        <v>5632</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187</v>
      </c>
      <c r="C350" s="26" t="s">
        <v>5868</v>
      </c>
      <c r="D350" t="s">
        <v>298</v>
      </c>
      <c r="E350" s="27" t="s">
        <v>5869</v>
      </c>
      <c r="F350" s="28" t="s">
        <v>327</v>
      </c>
      <c r="G350" s="29">
        <v>5</v>
      </c>
      <c r="H350" s="28">
        <v>0</v>
      </c>
      <c r="I350" s="30">
        <f>ROUND(G350*H350,P4)</f>
        <v>0</v>
      </c>
      <c r="L350" s="31">
        <v>0</v>
      </c>
      <c r="M350" s="24">
        <f>ROUND(G350*L350,P4)</f>
        <v>0</v>
      </c>
      <c r="N350" s="25" t="s">
        <v>5632</v>
      </c>
      <c r="O350" s="32">
        <f>M350*AA350</f>
        <v>0</v>
      </c>
      <c r="P350" s="1">
        <v>3</v>
      </c>
      <c r="AA350" s="1">
        <f>IF(P350=1,$O$3,IF(P350=2,$O$4,$O$5))</f>
        <v>0</v>
      </c>
    </row>
    <row r="351">
      <c r="A351" s="1" t="s">
        <v>306</v>
      </c>
      <c r="E351" s="27" t="s">
        <v>329</v>
      </c>
    </row>
    <row r="352">
      <c r="A352" s="1" t="s">
        <v>308</v>
      </c>
    </row>
    <row r="353">
      <c r="A353" s="1" t="s">
        <v>309</v>
      </c>
      <c r="E353" s="27" t="s">
        <v>717</v>
      </c>
    </row>
    <row r="354">
      <c r="A354" s="1" t="s">
        <v>300</v>
      </c>
      <c r="B354" s="1">
        <v>189</v>
      </c>
      <c r="C354" s="26" t="s">
        <v>5870</v>
      </c>
      <c r="D354" t="s">
        <v>298</v>
      </c>
      <c r="E354" s="27" t="s">
        <v>5871</v>
      </c>
      <c r="F354" s="28" t="s">
        <v>327</v>
      </c>
      <c r="G354" s="29">
        <v>1</v>
      </c>
      <c r="H354" s="28">
        <v>0</v>
      </c>
      <c r="I354" s="30">
        <f>ROUND(G354*H354,P4)</f>
        <v>0</v>
      </c>
      <c r="L354" s="31">
        <v>0</v>
      </c>
      <c r="M354" s="24">
        <f>ROUND(G354*L354,P4)</f>
        <v>0</v>
      </c>
      <c r="N354" s="25" t="s">
        <v>5632</v>
      </c>
      <c r="O354" s="32">
        <f>M354*AA354</f>
        <v>0</v>
      </c>
      <c r="P354" s="1">
        <v>3</v>
      </c>
      <c r="AA354" s="1">
        <f>IF(P354=1,$O$3,IF(P354=2,$O$4,$O$5))</f>
        <v>0</v>
      </c>
    </row>
    <row r="355">
      <c r="A355" s="1" t="s">
        <v>306</v>
      </c>
      <c r="E355" s="27" t="s">
        <v>329</v>
      </c>
    </row>
    <row r="356">
      <c r="A356" s="1" t="s">
        <v>308</v>
      </c>
    </row>
    <row r="357">
      <c r="A357" s="1" t="s">
        <v>309</v>
      </c>
      <c r="E357" s="27" t="s">
        <v>717</v>
      </c>
    </row>
    <row r="358">
      <c r="A358" s="1" t="s">
        <v>300</v>
      </c>
      <c r="B358" s="1">
        <v>190</v>
      </c>
      <c r="C358" s="26" t="s">
        <v>5872</v>
      </c>
      <c r="D358" t="s">
        <v>298</v>
      </c>
      <c r="E358" s="27" t="s">
        <v>5873</v>
      </c>
      <c r="F358" s="28" t="s">
        <v>333</v>
      </c>
      <c r="G358" s="29">
        <v>11</v>
      </c>
      <c r="H358" s="28">
        <v>0</v>
      </c>
      <c r="I358" s="30">
        <f>ROUND(G358*H358,P4)</f>
        <v>0</v>
      </c>
      <c r="L358" s="31">
        <v>0</v>
      </c>
      <c r="M358" s="24">
        <f>ROUND(G358*L358,P4)</f>
        <v>0</v>
      </c>
      <c r="N358" s="25" t="s">
        <v>5632</v>
      </c>
      <c r="O358" s="32">
        <f>M358*AA358</f>
        <v>0</v>
      </c>
      <c r="P358" s="1">
        <v>3</v>
      </c>
      <c r="AA358" s="1">
        <f>IF(P358=1,$O$3,IF(P358=2,$O$4,$O$5))</f>
        <v>0</v>
      </c>
    </row>
    <row r="359">
      <c r="A359" s="1" t="s">
        <v>306</v>
      </c>
      <c r="E359" s="27" t="s">
        <v>329</v>
      </c>
    </row>
    <row r="360">
      <c r="A360" s="1" t="s">
        <v>308</v>
      </c>
    </row>
    <row r="361">
      <c r="A361" s="1" t="s">
        <v>309</v>
      </c>
      <c r="E361" s="27" t="s">
        <v>717</v>
      </c>
    </row>
    <row r="362">
      <c r="A362" s="1" t="s">
        <v>300</v>
      </c>
      <c r="B362" s="1">
        <v>191</v>
      </c>
      <c r="C362" s="26" t="s">
        <v>5874</v>
      </c>
      <c r="D362" t="s">
        <v>298</v>
      </c>
      <c r="E362" s="27" t="s">
        <v>5875</v>
      </c>
      <c r="F362" s="28" t="s">
        <v>333</v>
      </c>
      <c r="G362" s="29">
        <v>4</v>
      </c>
      <c r="H362" s="28">
        <v>0</v>
      </c>
      <c r="I362" s="30">
        <f>ROUND(G362*H362,P4)</f>
        <v>0</v>
      </c>
      <c r="L362" s="31">
        <v>0</v>
      </c>
      <c r="M362" s="24">
        <f>ROUND(G362*L362,P4)</f>
        <v>0</v>
      </c>
      <c r="N362" s="25" t="s">
        <v>5632</v>
      </c>
      <c r="O362" s="32">
        <f>M362*AA362</f>
        <v>0</v>
      </c>
      <c r="P362" s="1">
        <v>3</v>
      </c>
      <c r="AA362" s="1">
        <f>IF(P362=1,$O$3,IF(P362=2,$O$4,$O$5))</f>
        <v>0</v>
      </c>
    </row>
    <row r="363">
      <c r="A363" s="1" t="s">
        <v>306</v>
      </c>
      <c r="E363" s="27" t="s">
        <v>329</v>
      </c>
    </row>
    <row r="364">
      <c r="A364" s="1" t="s">
        <v>308</v>
      </c>
    </row>
    <row r="365">
      <c r="A365" s="1" t="s">
        <v>309</v>
      </c>
      <c r="E365" s="27" t="s">
        <v>717</v>
      </c>
    </row>
    <row r="366">
      <c r="A366" s="1" t="s">
        <v>300</v>
      </c>
      <c r="B366" s="1">
        <v>192</v>
      </c>
      <c r="C366" s="26" t="s">
        <v>5876</v>
      </c>
      <c r="D366" t="s">
        <v>298</v>
      </c>
      <c r="E366" s="27" t="s">
        <v>5877</v>
      </c>
      <c r="F366" s="28" t="s">
        <v>333</v>
      </c>
      <c r="G366" s="29">
        <v>17</v>
      </c>
      <c r="H366" s="28">
        <v>0</v>
      </c>
      <c r="I366" s="30">
        <f>ROUND(G366*H366,P4)</f>
        <v>0</v>
      </c>
      <c r="L366" s="31">
        <v>0</v>
      </c>
      <c r="M366" s="24">
        <f>ROUND(G366*L366,P4)</f>
        <v>0</v>
      </c>
      <c r="N366" s="25" t="s">
        <v>5632</v>
      </c>
      <c r="O366" s="32">
        <f>M366*AA366</f>
        <v>0</v>
      </c>
      <c r="P366" s="1">
        <v>3</v>
      </c>
      <c r="AA366" s="1">
        <f>IF(P366=1,$O$3,IF(P366=2,$O$4,$O$5))</f>
        <v>0</v>
      </c>
    </row>
    <row r="367">
      <c r="A367" s="1" t="s">
        <v>306</v>
      </c>
      <c r="E367" s="27" t="s">
        <v>329</v>
      </c>
    </row>
    <row r="368">
      <c r="A368" s="1" t="s">
        <v>308</v>
      </c>
    </row>
    <row r="369">
      <c r="A369" s="1" t="s">
        <v>309</v>
      </c>
      <c r="E369" s="27" t="s">
        <v>717</v>
      </c>
    </row>
    <row r="370">
      <c r="A370" s="1" t="s">
        <v>300</v>
      </c>
      <c r="B370" s="1">
        <v>193</v>
      </c>
      <c r="C370" s="26" t="s">
        <v>5878</v>
      </c>
      <c r="D370" t="s">
        <v>298</v>
      </c>
      <c r="E370" s="27" t="s">
        <v>5879</v>
      </c>
      <c r="F370" s="28" t="s">
        <v>333</v>
      </c>
      <c r="G370" s="29">
        <v>12</v>
      </c>
      <c r="H370" s="28">
        <v>0</v>
      </c>
      <c r="I370" s="30">
        <f>ROUND(G370*H370,P4)</f>
        <v>0</v>
      </c>
      <c r="L370" s="31">
        <v>0</v>
      </c>
      <c r="M370" s="24">
        <f>ROUND(G370*L370,P4)</f>
        <v>0</v>
      </c>
      <c r="N370" s="25" t="s">
        <v>5632</v>
      </c>
      <c r="O370" s="32">
        <f>M370*AA370</f>
        <v>0</v>
      </c>
      <c r="P370" s="1">
        <v>3</v>
      </c>
      <c r="AA370" s="1">
        <f>IF(P370=1,$O$3,IF(P370=2,$O$4,$O$5))</f>
        <v>0</v>
      </c>
    </row>
    <row r="371">
      <c r="A371" s="1" t="s">
        <v>306</v>
      </c>
      <c r="E371" s="27" t="s">
        <v>329</v>
      </c>
    </row>
    <row r="372">
      <c r="A372" s="1" t="s">
        <v>308</v>
      </c>
    </row>
    <row r="373">
      <c r="A373" s="1" t="s">
        <v>309</v>
      </c>
      <c r="E373" s="27" t="s">
        <v>717</v>
      </c>
    </row>
    <row r="374">
      <c r="A374" s="1" t="s">
        <v>300</v>
      </c>
      <c r="B374" s="1">
        <v>195</v>
      </c>
      <c r="C374" s="26" t="s">
        <v>5880</v>
      </c>
      <c r="D374" t="s">
        <v>298</v>
      </c>
      <c r="E374" s="27" t="s">
        <v>5881</v>
      </c>
      <c r="F374" s="28" t="s">
        <v>333</v>
      </c>
      <c r="G374" s="29">
        <v>10</v>
      </c>
      <c r="H374" s="28">
        <v>0</v>
      </c>
      <c r="I374" s="30">
        <f>ROUND(G374*H374,P4)</f>
        <v>0</v>
      </c>
      <c r="L374" s="31">
        <v>0</v>
      </c>
      <c r="M374" s="24">
        <f>ROUND(G374*L374,P4)</f>
        <v>0</v>
      </c>
      <c r="N374" s="25" t="s">
        <v>5632</v>
      </c>
      <c r="O374" s="32">
        <f>M374*AA374</f>
        <v>0</v>
      </c>
      <c r="P374" s="1">
        <v>3</v>
      </c>
      <c r="AA374" s="1">
        <f>IF(P374=1,$O$3,IF(P374=2,$O$4,$O$5))</f>
        <v>0</v>
      </c>
    </row>
    <row r="375">
      <c r="A375" s="1" t="s">
        <v>306</v>
      </c>
      <c r="E375" s="27" t="s">
        <v>329</v>
      </c>
    </row>
    <row r="376">
      <c r="A376" s="1" t="s">
        <v>308</v>
      </c>
    </row>
    <row r="377">
      <c r="A377" s="1" t="s">
        <v>309</v>
      </c>
      <c r="E377" s="27" t="s">
        <v>717</v>
      </c>
    </row>
    <row r="378">
      <c r="A378" s="1" t="s">
        <v>300</v>
      </c>
      <c r="B378" s="1">
        <v>196</v>
      </c>
      <c r="C378" s="26" t="s">
        <v>5882</v>
      </c>
      <c r="D378" t="s">
        <v>298</v>
      </c>
      <c r="E378" s="27" t="s">
        <v>5883</v>
      </c>
      <c r="F378" s="28" t="s">
        <v>333</v>
      </c>
      <c r="G378" s="29">
        <v>14</v>
      </c>
      <c r="H378" s="28">
        <v>0</v>
      </c>
      <c r="I378" s="30">
        <f>ROUND(G378*H378,P4)</f>
        <v>0</v>
      </c>
      <c r="L378" s="31">
        <v>0</v>
      </c>
      <c r="M378" s="24">
        <f>ROUND(G378*L378,P4)</f>
        <v>0</v>
      </c>
      <c r="N378" s="25" t="s">
        <v>5632</v>
      </c>
      <c r="O378" s="32">
        <f>M378*AA378</f>
        <v>0</v>
      </c>
      <c r="P378" s="1">
        <v>3</v>
      </c>
      <c r="AA378" s="1">
        <f>IF(P378=1,$O$3,IF(P378=2,$O$4,$O$5))</f>
        <v>0</v>
      </c>
    </row>
    <row r="379">
      <c r="A379" s="1" t="s">
        <v>306</v>
      </c>
      <c r="E379" s="27" t="s">
        <v>329</v>
      </c>
    </row>
    <row r="380">
      <c r="A380" s="1" t="s">
        <v>308</v>
      </c>
    </row>
    <row r="381">
      <c r="A381" s="1" t="s">
        <v>309</v>
      </c>
      <c r="E381" s="27" t="s">
        <v>717</v>
      </c>
    </row>
    <row r="382">
      <c r="A382" s="1" t="s">
        <v>300</v>
      </c>
      <c r="B382" s="1">
        <v>197</v>
      </c>
      <c r="C382" s="26" t="s">
        <v>5884</v>
      </c>
      <c r="D382" t="s">
        <v>298</v>
      </c>
      <c r="E382" s="27" t="s">
        <v>5885</v>
      </c>
      <c r="F382" s="28" t="s">
        <v>333</v>
      </c>
      <c r="G382" s="29">
        <v>7</v>
      </c>
      <c r="H382" s="28">
        <v>0</v>
      </c>
      <c r="I382" s="30">
        <f>ROUND(G382*H382,P4)</f>
        <v>0</v>
      </c>
      <c r="L382" s="31">
        <v>0</v>
      </c>
      <c r="M382" s="24">
        <f>ROUND(G382*L382,P4)</f>
        <v>0</v>
      </c>
      <c r="N382" s="25" t="s">
        <v>5632</v>
      </c>
      <c r="O382" s="32">
        <f>M382*AA382</f>
        <v>0</v>
      </c>
      <c r="P382" s="1">
        <v>3</v>
      </c>
      <c r="AA382" s="1">
        <f>IF(P382=1,$O$3,IF(P382=2,$O$4,$O$5))</f>
        <v>0</v>
      </c>
    </row>
    <row r="383">
      <c r="A383" s="1" t="s">
        <v>306</v>
      </c>
      <c r="E383" s="27" t="s">
        <v>329</v>
      </c>
    </row>
    <row r="384">
      <c r="A384" s="1" t="s">
        <v>308</v>
      </c>
    </row>
    <row r="385">
      <c r="A385" s="1" t="s">
        <v>309</v>
      </c>
      <c r="E385" s="27" t="s">
        <v>717</v>
      </c>
    </row>
    <row r="386">
      <c r="A386" s="1" t="s">
        <v>300</v>
      </c>
      <c r="B386" s="1">
        <v>198</v>
      </c>
      <c r="C386" s="26" t="s">
        <v>5886</v>
      </c>
      <c r="D386" t="s">
        <v>298</v>
      </c>
      <c r="E386" s="27" t="s">
        <v>5887</v>
      </c>
      <c r="F386" s="28" t="s">
        <v>359</v>
      </c>
      <c r="G386" s="29">
        <v>2</v>
      </c>
      <c r="H386" s="28">
        <v>0</v>
      </c>
      <c r="I386" s="30">
        <f>ROUND(G386*H386,P4)</f>
        <v>0</v>
      </c>
      <c r="L386" s="31">
        <v>0</v>
      </c>
      <c r="M386" s="24">
        <f>ROUND(G386*L386,P4)</f>
        <v>0</v>
      </c>
      <c r="N386" s="25" t="s">
        <v>5632</v>
      </c>
      <c r="O386" s="32">
        <f>M386*AA386</f>
        <v>0</v>
      </c>
      <c r="P386" s="1">
        <v>3</v>
      </c>
      <c r="AA386" s="1">
        <f>IF(P386=1,$O$3,IF(P386=2,$O$4,$O$5))</f>
        <v>0</v>
      </c>
    </row>
    <row r="387">
      <c r="A387" s="1" t="s">
        <v>306</v>
      </c>
      <c r="E387" s="27" t="s">
        <v>329</v>
      </c>
    </row>
    <row r="388">
      <c r="A388" s="1" t="s">
        <v>308</v>
      </c>
    </row>
    <row r="389">
      <c r="A389" s="1" t="s">
        <v>309</v>
      </c>
      <c r="E389" s="27" t="s">
        <v>717</v>
      </c>
    </row>
    <row r="390">
      <c r="A390" s="1" t="s">
        <v>300</v>
      </c>
      <c r="B390" s="1">
        <v>199</v>
      </c>
      <c r="C390" s="26" t="s">
        <v>5888</v>
      </c>
      <c r="D390" t="s">
        <v>298</v>
      </c>
      <c r="E390" s="27" t="s">
        <v>5889</v>
      </c>
      <c r="F390" s="28" t="s">
        <v>359</v>
      </c>
      <c r="G390" s="29">
        <v>6</v>
      </c>
      <c r="H390" s="28">
        <v>0</v>
      </c>
      <c r="I390" s="30">
        <f>ROUND(G390*H390,P4)</f>
        <v>0</v>
      </c>
      <c r="L390" s="31">
        <v>0</v>
      </c>
      <c r="M390" s="24">
        <f>ROUND(G390*L390,P4)</f>
        <v>0</v>
      </c>
      <c r="N390" s="25" t="s">
        <v>5632</v>
      </c>
      <c r="O390" s="32">
        <f>M390*AA390</f>
        <v>0</v>
      </c>
      <c r="P390" s="1">
        <v>3</v>
      </c>
      <c r="AA390" s="1">
        <f>IF(P390=1,$O$3,IF(P390=2,$O$4,$O$5))</f>
        <v>0</v>
      </c>
    </row>
    <row r="391">
      <c r="A391" s="1" t="s">
        <v>306</v>
      </c>
      <c r="E391" s="27" t="s">
        <v>329</v>
      </c>
    </row>
    <row r="392">
      <c r="A392" s="1" t="s">
        <v>308</v>
      </c>
    </row>
    <row r="393">
      <c r="A393" s="1" t="s">
        <v>309</v>
      </c>
      <c r="E393" s="27" t="s">
        <v>717</v>
      </c>
    </row>
    <row r="394">
      <c r="A394" s="1" t="s">
        <v>300</v>
      </c>
      <c r="B394" s="1">
        <v>200</v>
      </c>
      <c r="C394" s="26" t="s">
        <v>5890</v>
      </c>
      <c r="D394" t="s">
        <v>298</v>
      </c>
      <c r="E394" s="27" t="s">
        <v>5891</v>
      </c>
      <c r="F394" s="28" t="s">
        <v>359</v>
      </c>
      <c r="G394" s="29">
        <v>5</v>
      </c>
      <c r="H394" s="28">
        <v>0</v>
      </c>
      <c r="I394" s="30">
        <f>ROUND(G394*H394,P4)</f>
        <v>0</v>
      </c>
      <c r="L394" s="31">
        <v>0</v>
      </c>
      <c r="M394" s="24">
        <f>ROUND(G394*L394,P4)</f>
        <v>0</v>
      </c>
      <c r="N394" s="25" t="s">
        <v>5632</v>
      </c>
      <c r="O394" s="32">
        <f>M394*AA394</f>
        <v>0</v>
      </c>
      <c r="P394" s="1">
        <v>3</v>
      </c>
      <c r="AA394" s="1">
        <f>IF(P394=1,$O$3,IF(P394=2,$O$4,$O$5))</f>
        <v>0</v>
      </c>
    </row>
    <row r="395">
      <c r="A395" s="1" t="s">
        <v>306</v>
      </c>
      <c r="E395" s="27" t="s">
        <v>329</v>
      </c>
    </row>
    <row r="396">
      <c r="A396" s="1" t="s">
        <v>308</v>
      </c>
    </row>
    <row r="397">
      <c r="A397" s="1" t="s">
        <v>309</v>
      </c>
      <c r="E397" s="27" t="s">
        <v>717</v>
      </c>
    </row>
    <row r="398">
      <c r="A398" s="1" t="s">
        <v>300</v>
      </c>
      <c r="B398" s="1">
        <v>201</v>
      </c>
      <c r="C398" s="26" t="s">
        <v>5892</v>
      </c>
      <c r="D398" t="s">
        <v>298</v>
      </c>
      <c r="E398" s="27" t="s">
        <v>5893</v>
      </c>
      <c r="F398" s="28" t="s">
        <v>359</v>
      </c>
      <c r="G398" s="29">
        <v>4</v>
      </c>
      <c r="H398" s="28">
        <v>0</v>
      </c>
      <c r="I398" s="30">
        <f>ROUND(G398*H398,P4)</f>
        <v>0</v>
      </c>
      <c r="L398" s="31">
        <v>0</v>
      </c>
      <c r="M398" s="24">
        <f>ROUND(G398*L398,P4)</f>
        <v>0</v>
      </c>
      <c r="N398" s="25" t="s">
        <v>5632</v>
      </c>
      <c r="O398" s="32">
        <f>M398*AA398</f>
        <v>0</v>
      </c>
      <c r="P398" s="1">
        <v>3</v>
      </c>
      <c r="AA398" s="1">
        <f>IF(P398=1,$O$3,IF(P398=2,$O$4,$O$5))</f>
        <v>0</v>
      </c>
    </row>
    <row r="399">
      <c r="A399" s="1" t="s">
        <v>306</v>
      </c>
      <c r="E399" s="27" t="s">
        <v>329</v>
      </c>
    </row>
    <row r="400">
      <c r="A400" s="1" t="s">
        <v>308</v>
      </c>
    </row>
    <row r="401">
      <c r="A401" s="1" t="s">
        <v>309</v>
      </c>
      <c r="E401" s="27" t="s">
        <v>717</v>
      </c>
    </row>
    <row r="402">
      <c r="A402" s="1" t="s">
        <v>300</v>
      </c>
      <c r="B402" s="1">
        <v>202</v>
      </c>
      <c r="C402" s="26" t="s">
        <v>5894</v>
      </c>
      <c r="D402" t="s">
        <v>298</v>
      </c>
      <c r="E402" s="27" t="s">
        <v>5895</v>
      </c>
      <c r="F402" s="28" t="s">
        <v>359</v>
      </c>
      <c r="G402" s="29">
        <v>3</v>
      </c>
      <c r="H402" s="28">
        <v>0</v>
      </c>
      <c r="I402" s="30">
        <f>ROUND(G402*H402,P4)</f>
        <v>0</v>
      </c>
      <c r="L402" s="31">
        <v>0</v>
      </c>
      <c r="M402" s="24">
        <f>ROUND(G402*L402,P4)</f>
        <v>0</v>
      </c>
      <c r="N402" s="25" t="s">
        <v>5632</v>
      </c>
      <c r="O402" s="32">
        <f>M402*AA402</f>
        <v>0</v>
      </c>
      <c r="P402" s="1">
        <v>3</v>
      </c>
      <c r="AA402" s="1">
        <f>IF(P402=1,$O$3,IF(P402=2,$O$4,$O$5))</f>
        <v>0</v>
      </c>
    </row>
    <row r="403">
      <c r="A403" s="1" t="s">
        <v>306</v>
      </c>
      <c r="E403" s="27" t="s">
        <v>329</v>
      </c>
    </row>
    <row r="404">
      <c r="A404" s="1" t="s">
        <v>308</v>
      </c>
    </row>
    <row r="405">
      <c r="A405" s="1" t="s">
        <v>309</v>
      </c>
      <c r="E405" s="27" t="s">
        <v>717</v>
      </c>
    </row>
    <row r="406">
      <c r="A406" s="1" t="s">
        <v>300</v>
      </c>
      <c r="B406" s="1">
        <v>203</v>
      </c>
      <c r="C406" s="26" t="s">
        <v>5896</v>
      </c>
      <c r="D406" t="s">
        <v>298</v>
      </c>
      <c r="E406" s="27" t="s">
        <v>5897</v>
      </c>
      <c r="F406" s="28" t="s">
        <v>333</v>
      </c>
      <c r="G406" s="29">
        <v>84</v>
      </c>
      <c r="H406" s="28">
        <v>0</v>
      </c>
      <c r="I406" s="30">
        <f>ROUND(G406*H406,P4)</f>
        <v>0</v>
      </c>
      <c r="L406" s="31">
        <v>0</v>
      </c>
      <c r="M406" s="24">
        <f>ROUND(G406*L406,P4)</f>
        <v>0</v>
      </c>
      <c r="N406" s="25" t="s">
        <v>5632</v>
      </c>
      <c r="O406" s="32">
        <f>M406*AA406</f>
        <v>0</v>
      </c>
      <c r="P406" s="1">
        <v>3</v>
      </c>
      <c r="AA406" s="1">
        <f>IF(P406=1,$O$3,IF(P406=2,$O$4,$O$5))</f>
        <v>0</v>
      </c>
    </row>
    <row r="407">
      <c r="A407" s="1" t="s">
        <v>306</v>
      </c>
      <c r="E407" s="27" t="s">
        <v>329</v>
      </c>
    </row>
    <row r="408">
      <c r="A408" s="1" t="s">
        <v>308</v>
      </c>
    </row>
    <row r="409">
      <c r="A409" s="1" t="s">
        <v>309</v>
      </c>
      <c r="E409" s="27" t="s">
        <v>717</v>
      </c>
    </row>
    <row r="410">
      <c r="A410" s="1" t="s">
        <v>300</v>
      </c>
      <c r="B410" s="1">
        <v>204</v>
      </c>
      <c r="C410" s="26" t="s">
        <v>5898</v>
      </c>
      <c r="D410" t="s">
        <v>298</v>
      </c>
      <c r="E410" s="27" t="s">
        <v>5899</v>
      </c>
      <c r="F410" s="28" t="s">
        <v>333</v>
      </c>
      <c r="G410" s="29">
        <v>54</v>
      </c>
      <c r="H410" s="28">
        <v>0</v>
      </c>
      <c r="I410" s="30">
        <f>ROUND(G410*H410,P4)</f>
        <v>0</v>
      </c>
      <c r="L410" s="31">
        <v>0</v>
      </c>
      <c r="M410" s="24">
        <f>ROUND(G410*L410,P4)</f>
        <v>0</v>
      </c>
      <c r="N410" s="25" t="s">
        <v>5632</v>
      </c>
      <c r="O410" s="32">
        <f>M410*AA410</f>
        <v>0</v>
      </c>
      <c r="P410" s="1">
        <v>3</v>
      </c>
      <c r="AA410" s="1">
        <f>IF(P410=1,$O$3,IF(P410=2,$O$4,$O$5))</f>
        <v>0</v>
      </c>
    </row>
    <row r="411">
      <c r="A411" s="1" t="s">
        <v>306</v>
      </c>
      <c r="E411" s="27" t="s">
        <v>329</v>
      </c>
    </row>
    <row r="412">
      <c r="A412" s="1" t="s">
        <v>308</v>
      </c>
    </row>
    <row r="413">
      <c r="A413" s="1" t="s">
        <v>309</v>
      </c>
      <c r="E413" s="27" t="s">
        <v>717</v>
      </c>
    </row>
    <row r="414">
      <c r="A414" s="1" t="s">
        <v>300</v>
      </c>
      <c r="B414" s="1">
        <v>205</v>
      </c>
      <c r="C414" s="26" t="s">
        <v>5900</v>
      </c>
      <c r="D414" t="s">
        <v>298</v>
      </c>
      <c r="E414" s="27" t="s">
        <v>5901</v>
      </c>
      <c r="F414" s="28" t="s">
        <v>333</v>
      </c>
      <c r="G414" s="29">
        <v>26</v>
      </c>
      <c r="H414" s="28">
        <v>0</v>
      </c>
      <c r="I414" s="30">
        <f>ROUND(G414*H414,P4)</f>
        <v>0</v>
      </c>
      <c r="L414" s="31">
        <v>0</v>
      </c>
      <c r="M414" s="24">
        <f>ROUND(G414*L414,P4)</f>
        <v>0</v>
      </c>
      <c r="N414" s="25" t="s">
        <v>5632</v>
      </c>
      <c r="O414" s="32">
        <f>M414*AA414</f>
        <v>0</v>
      </c>
      <c r="P414" s="1">
        <v>3</v>
      </c>
      <c r="AA414" s="1">
        <f>IF(P414=1,$O$3,IF(P414=2,$O$4,$O$5))</f>
        <v>0</v>
      </c>
    </row>
    <row r="415">
      <c r="A415" s="1" t="s">
        <v>306</v>
      </c>
      <c r="E415" s="27" t="s">
        <v>329</v>
      </c>
    </row>
    <row r="416">
      <c r="A416" s="1" t="s">
        <v>308</v>
      </c>
    </row>
    <row r="417">
      <c r="A417" s="1" t="s">
        <v>309</v>
      </c>
      <c r="E417" s="27" t="s">
        <v>717</v>
      </c>
    </row>
    <row r="418">
      <c r="A418" s="1" t="s">
        <v>300</v>
      </c>
      <c r="B418" s="1">
        <v>206</v>
      </c>
      <c r="C418" s="26" t="s">
        <v>5902</v>
      </c>
      <c r="D418" t="s">
        <v>298</v>
      </c>
      <c r="E418" s="27" t="s">
        <v>5903</v>
      </c>
      <c r="F418" s="28" t="s">
        <v>333</v>
      </c>
      <c r="G418" s="29">
        <v>20</v>
      </c>
      <c r="H418" s="28">
        <v>0</v>
      </c>
      <c r="I418" s="30">
        <f>ROUND(G418*H418,P4)</f>
        <v>0</v>
      </c>
      <c r="L418" s="31">
        <v>0</v>
      </c>
      <c r="M418" s="24">
        <f>ROUND(G418*L418,P4)</f>
        <v>0</v>
      </c>
      <c r="N418" s="25" t="s">
        <v>5632</v>
      </c>
      <c r="O418" s="32">
        <f>M418*AA418</f>
        <v>0</v>
      </c>
      <c r="P418" s="1">
        <v>3</v>
      </c>
      <c r="AA418" s="1">
        <f>IF(P418=1,$O$3,IF(P418=2,$O$4,$O$5))</f>
        <v>0</v>
      </c>
    </row>
    <row r="419">
      <c r="A419" s="1" t="s">
        <v>306</v>
      </c>
      <c r="E419" s="27" t="s">
        <v>329</v>
      </c>
    </row>
    <row r="420">
      <c r="A420" s="1" t="s">
        <v>308</v>
      </c>
    </row>
    <row r="421">
      <c r="A421" s="1" t="s">
        <v>309</v>
      </c>
      <c r="E421" s="27" t="s">
        <v>717</v>
      </c>
    </row>
    <row r="422" ht="25.5">
      <c r="A422" s="1" t="s">
        <v>300</v>
      </c>
      <c r="B422" s="1">
        <v>207</v>
      </c>
      <c r="C422" s="26" t="s">
        <v>5904</v>
      </c>
      <c r="D422" t="s">
        <v>298</v>
      </c>
      <c r="E422" s="27" t="s">
        <v>5905</v>
      </c>
      <c r="F422" s="28" t="s">
        <v>333</v>
      </c>
      <c r="G422" s="29">
        <v>30</v>
      </c>
      <c r="H422" s="28">
        <v>0</v>
      </c>
      <c r="I422" s="30">
        <f>ROUND(G422*H422,P4)</f>
        <v>0</v>
      </c>
      <c r="L422" s="31">
        <v>0</v>
      </c>
      <c r="M422" s="24">
        <f>ROUND(G422*L422,P4)</f>
        <v>0</v>
      </c>
      <c r="N422" s="25" t="s">
        <v>5632</v>
      </c>
      <c r="O422" s="32">
        <f>M422*AA422</f>
        <v>0</v>
      </c>
      <c r="P422" s="1">
        <v>3</v>
      </c>
      <c r="AA422" s="1">
        <f>IF(P422=1,$O$3,IF(P422=2,$O$4,$O$5))</f>
        <v>0</v>
      </c>
    </row>
    <row r="423">
      <c r="A423" s="1" t="s">
        <v>306</v>
      </c>
      <c r="E423" s="27" t="s">
        <v>329</v>
      </c>
    </row>
    <row r="424">
      <c r="A424" s="1" t="s">
        <v>308</v>
      </c>
    </row>
    <row r="425">
      <c r="A425" s="1" t="s">
        <v>309</v>
      </c>
      <c r="E425" s="27" t="s">
        <v>717</v>
      </c>
    </row>
    <row r="426" ht="25.5">
      <c r="A426" s="1" t="s">
        <v>300</v>
      </c>
      <c r="B426" s="1">
        <v>208</v>
      </c>
      <c r="C426" s="26" t="s">
        <v>5906</v>
      </c>
      <c r="D426" t="s">
        <v>298</v>
      </c>
      <c r="E426" s="27" t="s">
        <v>5907</v>
      </c>
      <c r="F426" s="28" t="s">
        <v>333</v>
      </c>
      <c r="G426" s="29">
        <v>30</v>
      </c>
      <c r="H426" s="28">
        <v>0</v>
      </c>
      <c r="I426" s="30">
        <f>ROUND(G426*H426,P4)</f>
        <v>0</v>
      </c>
      <c r="L426" s="31">
        <v>0</v>
      </c>
      <c r="M426" s="24">
        <f>ROUND(G426*L426,P4)</f>
        <v>0</v>
      </c>
      <c r="N426" s="25" t="s">
        <v>5632</v>
      </c>
      <c r="O426" s="32">
        <f>M426*AA426</f>
        <v>0</v>
      </c>
      <c r="P426" s="1">
        <v>3</v>
      </c>
      <c r="AA426" s="1">
        <f>IF(P426=1,$O$3,IF(P426=2,$O$4,$O$5))</f>
        <v>0</v>
      </c>
    </row>
    <row r="427">
      <c r="A427" s="1" t="s">
        <v>306</v>
      </c>
      <c r="E427" s="27" t="s">
        <v>329</v>
      </c>
    </row>
    <row r="428">
      <c r="A428" s="1" t="s">
        <v>308</v>
      </c>
    </row>
    <row r="429">
      <c r="A429" s="1" t="s">
        <v>309</v>
      </c>
      <c r="E429" s="27" t="s">
        <v>717</v>
      </c>
    </row>
    <row r="430" ht="25.5">
      <c r="A430" s="1" t="s">
        <v>300</v>
      </c>
      <c r="B430" s="1">
        <v>209</v>
      </c>
      <c r="C430" s="26" t="s">
        <v>5908</v>
      </c>
      <c r="D430" t="s">
        <v>298</v>
      </c>
      <c r="E430" s="27" t="s">
        <v>5909</v>
      </c>
      <c r="F430" s="28" t="s">
        <v>333</v>
      </c>
      <c r="G430" s="29">
        <v>24</v>
      </c>
      <c r="H430" s="28">
        <v>0</v>
      </c>
      <c r="I430" s="30">
        <f>ROUND(G430*H430,P4)</f>
        <v>0</v>
      </c>
      <c r="L430" s="31">
        <v>0</v>
      </c>
      <c r="M430" s="24">
        <f>ROUND(G430*L430,P4)</f>
        <v>0</v>
      </c>
      <c r="N430" s="25" t="s">
        <v>5632</v>
      </c>
      <c r="O430" s="32">
        <f>M430*AA430</f>
        <v>0</v>
      </c>
      <c r="P430" s="1">
        <v>3</v>
      </c>
      <c r="AA430" s="1">
        <f>IF(P430=1,$O$3,IF(P430=2,$O$4,$O$5))</f>
        <v>0</v>
      </c>
    </row>
    <row r="431">
      <c r="A431" s="1" t="s">
        <v>306</v>
      </c>
      <c r="E431" s="27" t="s">
        <v>329</v>
      </c>
    </row>
    <row r="432">
      <c r="A432" s="1" t="s">
        <v>308</v>
      </c>
    </row>
    <row r="433">
      <c r="A433" s="1" t="s">
        <v>309</v>
      </c>
      <c r="E433" s="27" t="s">
        <v>717</v>
      </c>
    </row>
    <row r="434" ht="25.5">
      <c r="A434" s="1" t="s">
        <v>300</v>
      </c>
      <c r="B434" s="1">
        <v>210</v>
      </c>
      <c r="C434" s="26" t="s">
        <v>5910</v>
      </c>
      <c r="D434" t="s">
        <v>298</v>
      </c>
      <c r="E434" s="27" t="s">
        <v>5911</v>
      </c>
      <c r="F434" s="28" t="s">
        <v>333</v>
      </c>
      <c r="G434" s="29">
        <v>26</v>
      </c>
      <c r="H434" s="28">
        <v>0</v>
      </c>
      <c r="I434" s="30">
        <f>ROUND(G434*H434,P4)</f>
        <v>0</v>
      </c>
      <c r="L434" s="31">
        <v>0</v>
      </c>
      <c r="M434" s="24">
        <f>ROUND(G434*L434,P4)</f>
        <v>0</v>
      </c>
      <c r="N434" s="25" t="s">
        <v>5632</v>
      </c>
      <c r="O434" s="32">
        <f>M434*AA434</f>
        <v>0</v>
      </c>
      <c r="P434" s="1">
        <v>3</v>
      </c>
      <c r="AA434" s="1">
        <f>IF(P434=1,$O$3,IF(P434=2,$O$4,$O$5))</f>
        <v>0</v>
      </c>
    </row>
    <row r="435">
      <c r="A435" s="1" t="s">
        <v>306</v>
      </c>
      <c r="E435" s="27" t="s">
        <v>329</v>
      </c>
    </row>
    <row r="436">
      <c r="A436" s="1" t="s">
        <v>308</v>
      </c>
    </row>
    <row r="437">
      <c r="A437" s="1" t="s">
        <v>309</v>
      </c>
      <c r="E437" s="27" t="s">
        <v>717</v>
      </c>
    </row>
    <row r="438">
      <c r="A438" s="1" t="s">
        <v>300</v>
      </c>
      <c r="B438" s="1">
        <v>211</v>
      </c>
      <c r="C438" s="26" t="s">
        <v>5912</v>
      </c>
      <c r="D438" t="s">
        <v>298</v>
      </c>
      <c r="E438" s="27" t="s">
        <v>5913</v>
      </c>
      <c r="F438" s="28" t="s">
        <v>359</v>
      </c>
      <c r="G438" s="29">
        <v>4</v>
      </c>
      <c r="H438" s="28">
        <v>0</v>
      </c>
      <c r="I438" s="30">
        <f>ROUND(G438*H438,P4)</f>
        <v>0</v>
      </c>
      <c r="L438" s="31">
        <v>0</v>
      </c>
      <c r="M438" s="24">
        <f>ROUND(G438*L438,P4)</f>
        <v>0</v>
      </c>
      <c r="N438" s="25" t="s">
        <v>5632</v>
      </c>
      <c r="O438" s="32">
        <f>M438*AA438</f>
        <v>0</v>
      </c>
      <c r="P438" s="1">
        <v>3</v>
      </c>
      <c r="AA438" s="1">
        <f>IF(P438=1,$O$3,IF(P438=2,$O$4,$O$5))</f>
        <v>0</v>
      </c>
    </row>
    <row r="439">
      <c r="A439" s="1" t="s">
        <v>306</v>
      </c>
      <c r="E439" s="27" t="s">
        <v>329</v>
      </c>
    </row>
    <row r="440">
      <c r="A440" s="1" t="s">
        <v>308</v>
      </c>
    </row>
    <row r="441">
      <c r="A441" s="1" t="s">
        <v>309</v>
      </c>
      <c r="E441" s="27" t="s">
        <v>717</v>
      </c>
    </row>
    <row r="442">
      <c r="A442" s="1" t="s">
        <v>300</v>
      </c>
      <c r="B442" s="1">
        <v>212</v>
      </c>
      <c r="C442" s="26" t="s">
        <v>5914</v>
      </c>
      <c r="D442" t="s">
        <v>298</v>
      </c>
      <c r="E442" s="27" t="s">
        <v>5915</v>
      </c>
      <c r="F442" s="28" t="s">
        <v>3053</v>
      </c>
      <c r="G442" s="29">
        <v>9</v>
      </c>
      <c r="H442" s="28">
        <v>0</v>
      </c>
      <c r="I442" s="30">
        <f>ROUND(G442*H442,P4)</f>
        <v>0</v>
      </c>
      <c r="L442" s="31">
        <v>0</v>
      </c>
      <c r="M442" s="24">
        <f>ROUND(G442*L442,P4)</f>
        <v>0</v>
      </c>
      <c r="N442" s="25" t="s">
        <v>5632</v>
      </c>
      <c r="O442" s="32">
        <f>M442*AA442</f>
        <v>0</v>
      </c>
      <c r="P442" s="1">
        <v>3</v>
      </c>
      <c r="AA442" s="1">
        <f>IF(P442=1,$O$3,IF(P442=2,$O$4,$O$5))</f>
        <v>0</v>
      </c>
    </row>
    <row r="443">
      <c r="A443" s="1" t="s">
        <v>306</v>
      </c>
      <c r="E443" s="27" t="s">
        <v>329</v>
      </c>
    </row>
    <row r="444">
      <c r="A444" s="1" t="s">
        <v>308</v>
      </c>
    </row>
    <row r="445">
      <c r="A445" s="1" t="s">
        <v>309</v>
      </c>
      <c r="E445" s="27" t="s">
        <v>717</v>
      </c>
    </row>
    <row r="446">
      <c r="A446" s="1" t="s">
        <v>300</v>
      </c>
      <c r="B446" s="1">
        <v>213</v>
      </c>
      <c r="C446" s="26" t="s">
        <v>5916</v>
      </c>
      <c r="D446" t="s">
        <v>298</v>
      </c>
      <c r="E446" s="27" t="s">
        <v>5917</v>
      </c>
      <c r="F446" s="28" t="s">
        <v>359</v>
      </c>
      <c r="G446" s="29">
        <v>4</v>
      </c>
      <c r="H446" s="28">
        <v>0</v>
      </c>
      <c r="I446" s="30">
        <f>ROUND(G446*H446,P4)</f>
        <v>0</v>
      </c>
      <c r="L446" s="31">
        <v>0</v>
      </c>
      <c r="M446" s="24">
        <f>ROUND(G446*L446,P4)</f>
        <v>0</v>
      </c>
      <c r="N446" s="25" t="s">
        <v>5632</v>
      </c>
      <c r="O446" s="32">
        <f>M446*AA446</f>
        <v>0</v>
      </c>
      <c r="P446" s="1">
        <v>3</v>
      </c>
      <c r="AA446" s="1">
        <f>IF(P446=1,$O$3,IF(P446=2,$O$4,$O$5))</f>
        <v>0</v>
      </c>
    </row>
    <row r="447">
      <c r="A447" s="1" t="s">
        <v>306</v>
      </c>
      <c r="E447" s="27" t="s">
        <v>329</v>
      </c>
    </row>
    <row r="448">
      <c r="A448" s="1" t="s">
        <v>308</v>
      </c>
    </row>
    <row r="449">
      <c r="A449" s="1" t="s">
        <v>309</v>
      </c>
      <c r="E449" s="27" t="s">
        <v>717</v>
      </c>
    </row>
    <row r="450">
      <c r="A450" s="1" t="s">
        <v>300</v>
      </c>
      <c r="B450" s="1">
        <v>214</v>
      </c>
      <c r="C450" s="26" t="s">
        <v>5918</v>
      </c>
      <c r="D450" t="s">
        <v>298</v>
      </c>
      <c r="E450" s="27" t="s">
        <v>5919</v>
      </c>
      <c r="F450" s="28" t="s">
        <v>359</v>
      </c>
      <c r="G450" s="29">
        <v>2</v>
      </c>
      <c r="H450" s="28">
        <v>0</v>
      </c>
      <c r="I450" s="30">
        <f>ROUND(G450*H450,P4)</f>
        <v>0</v>
      </c>
      <c r="L450" s="31">
        <v>0</v>
      </c>
      <c r="M450" s="24">
        <f>ROUND(G450*L450,P4)</f>
        <v>0</v>
      </c>
      <c r="N450" s="25" t="s">
        <v>5632</v>
      </c>
      <c r="O450" s="32">
        <f>M450*AA450</f>
        <v>0</v>
      </c>
      <c r="P450" s="1">
        <v>3</v>
      </c>
      <c r="AA450" s="1">
        <f>IF(P450=1,$O$3,IF(P450=2,$O$4,$O$5))</f>
        <v>0</v>
      </c>
    </row>
    <row r="451">
      <c r="A451" s="1" t="s">
        <v>306</v>
      </c>
      <c r="E451" s="27" t="s">
        <v>329</v>
      </c>
    </row>
    <row r="452">
      <c r="A452" s="1" t="s">
        <v>308</v>
      </c>
    </row>
    <row r="453">
      <c r="A453" s="1" t="s">
        <v>309</v>
      </c>
      <c r="E453" s="27" t="s">
        <v>717</v>
      </c>
    </row>
    <row r="454">
      <c r="A454" s="1" t="s">
        <v>300</v>
      </c>
      <c r="B454" s="1">
        <v>215</v>
      </c>
      <c r="C454" s="26" t="s">
        <v>5920</v>
      </c>
      <c r="D454" t="s">
        <v>298</v>
      </c>
      <c r="E454" s="27" t="s">
        <v>5921</v>
      </c>
      <c r="F454" s="28" t="s">
        <v>359</v>
      </c>
      <c r="G454" s="29">
        <v>2</v>
      </c>
      <c r="H454" s="28">
        <v>0</v>
      </c>
      <c r="I454" s="30">
        <f>ROUND(G454*H454,P4)</f>
        <v>0</v>
      </c>
      <c r="L454" s="31">
        <v>0</v>
      </c>
      <c r="M454" s="24">
        <f>ROUND(G454*L454,P4)</f>
        <v>0</v>
      </c>
      <c r="N454" s="25" t="s">
        <v>5632</v>
      </c>
      <c r="O454" s="32">
        <f>M454*AA454</f>
        <v>0</v>
      </c>
      <c r="P454" s="1">
        <v>3</v>
      </c>
      <c r="AA454" s="1">
        <f>IF(P454=1,$O$3,IF(P454=2,$O$4,$O$5))</f>
        <v>0</v>
      </c>
    </row>
    <row r="455">
      <c r="A455" s="1" t="s">
        <v>306</v>
      </c>
      <c r="E455" s="27" t="s">
        <v>329</v>
      </c>
    </row>
    <row r="456">
      <c r="A456" s="1" t="s">
        <v>308</v>
      </c>
    </row>
    <row r="457">
      <c r="A457" s="1" t="s">
        <v>309</v>
      </c>
      <c r="E457" s="27" t="s">
        <v>717</v>
      </c>
    </row>
    <row r="458">
      <c r="A458" s="1" t="s">
        <v>300</v>
      </c>
      <c r="B458" s="1">
        <v>216</v>
      </c>
      <c r="C458" s="26" t="s">
        <v>5922</v>
      </c>
      <c r="D458" t="s">
        <v>298</v>
      </c>
      <c r="E458" s="27" t="s">
        <v>5923</v>
      </c>
      <c r="F458" s="28" t="s">
        <v>359</v>
      </c>
      <c r="G458" s="29">
        <v>2</v>
      </c>
      <c r="H458" s="28">
        <v>0</v>
      </c>
      <c r="I458" s="30">
        <f>ROUND(G458*H458,P4)</f>
        <v>0</v>
      </c>
      <c r="L458" s="31">
        <v>0</v>
      </c>
      <c r="M458" s="24">
        <f>ROUND(G458*L458,P4)</f>
        <v>0</v>
      </c>
      <c r="N458" s="25" t="s">
        <v>5632</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217</v>
      </c>
      <c r="C462" s="26" t="s">
        <v>5924</v>
      </c>
      <c r="D462" t="s">
        <v>298</v>
      </c>
      <c r="E462" s="27" t="s">
        <v>5925</v>
      </c>
      <c r="F462" s="28" t="s">
        <v>359</v>
      </c>
      <c r="G462" s="29">
        <v>6</v>
      </c>
      <c r="H462" s="28">
        <v>0</v>
      </c>
      <c r="I462" s="30">
        <f>ROUND(G462*H462,P4)</f>
        <v>0</v>
      </c>
      <c r="L462" s="31">
        <v>0</v>
      </c>
      <c r="M462" s="24">
        <f>ROUND(G462*L462,P4)</f>
        <v>0</v>
      </c>
      <c r="N462" s="25" t="s">
        <v>5632</v>
      </c>
      <c r="O462" s="32">
        <f>M462*AA462</f>
        <v>0</v>
      </c>
      <c r="P462" s="1">
        <v>3</v>
      </c>
      <c r="AA462" s="1">
        <f>IF(P462=1,$O$3,IF(P462=2,$O$4,$O$5))</f>
        <v>0</v>
      </c>
    </row>
    <row r="463">
      <c r="A463" s="1" t="s">
        <v>306</v>
      </c>
      <c r="E463" s="27" t="s">
        <v>329</v>
      </c>
    </row>
    <row r="464">
      <c r="A464" s="1" t="s">
        <v>308</v>
      </c>
    </row>
    <row r="465">
      <c r="A465" s="1" t="s">
        <v>309</v>
      </c>
      <c r="E465" s="27" t="s">
        <v>717</v>
      </c>
    </row>
    <row r="466">
      <c r="A466" s="1" t="s">
        <v>300</v>
      </c>
      <c r="B466" s="1">
        <v>218</v>
      </c>
      <c r="C466" s="26" t="s">
        <v>5926</v>
      </c>
      <c r="D466" t="s">
        <v>298</v>
      </c>
      <c r="E466" s="27" t="s">
        <v>5927</v>
      </c>
      <c r="F466" s="28" t="s">
        <v>359</v>
      </c>
      <c r="G466" s="29">
        <v>2</v>
      </c>
      <c r="H466" s="28">
        <v>0</v>
      </c>
      <c r="I466" s="30">
        <f>ROUND(G466*H466,P4)</f>
        <v>0</v>
      </c>
      <c r="L466" s="31">
        <v>0</v>
      </c>
      <c r="M466" s="24">
        <f>ROUND(G466*L466,P4)</f>
        <v>0</v>
      </c>
      <c r="N466" s="25" t="s">
        <v>5632</v>
      </c>
      <c r="O466" s="32">
        <f>M466*AA466</f>
        <v>0</v>
      </c>
      <c r="P466" s="1">
        <v>3</v>
      </c>
      <c r="AA466" s="1">
        <f>IF(P466=1,$O$3,IF(P466=2,$O$4,$O$5))</f>
        <v>0</v>
      </c>
    </row>
    <row r="467">
      <c r="A467" s="1" t="s">
        <v>306</v>
      </c>
      <c r="E467" s="27" t="s">
        <v>329</v>
      </c>
    </row>
    <row r="468">
      <c r="A468" s="1" t="s">
        <v>308</v>
      </c>
    </row>
    <row r="469">
      <c r="A469" s="1" t="s">
        <v>309</v>
      </c>
      <c r="E469" s="27" t="s">
        <v>717</v>
      </c>
    </row>
    <row r="470">
      <c r="A470" s="1" t="s">
        <v>300</v>
      </c>
      <c r="B470" s="1">
        <v>219</v>
      </c>
      <c r="C470" s="26" t="s">
        <v>5928</v>
      </c>
      <c r="D470" t="s">
        <v>298</v>
      </c>
      <c r="E470" s="27" t="s">
        <v>5929</v>
      </c>
      <c r="F470" s="28" t="s">
        <v>333</v>
      </c>
      <c r="G470" s="29">
        <v>100</v>
      </c>
      <c r="H470" s="28">
        <v>0</v>
      </c>
      <c r="I470" s="30">
        <f>ROUND(G470*H470,P4)</f>
        <v>0</v>
      </c>
      <c r="L470" s="31">
        <v>0</v>
      </c>
      <c r="M470" s="24">
        <f>ROUND(G470*L470,P4)</f>
        <v>0</v>
      </c>
      <c r="N470" s="25" t="s">
        <v>5632</v>
      </c>
      <c r="O470" s="32">
        <f>M470*AA470</f>
        <v>0</v>
      </c>
      <c r="P470" s="1">
        <v>3</v>
      </c>
      <c r="AA470" s="1">
        <f>IF(P470=1,$O$3,IF(P470=2,$O$4,$O$5))</f>
        <v>0</v>
      </c>
    </row>
    <row r="471">
      <c r="A471" s="1" t="s">
        <v>306</v>
      </c>
      <c r="E471" s="27" t="s">
        <v>329</v>
      </c>
    </row>
    <row r="472">
      <c r="A472" s="1" t="s">
        <v>308</v>
      </c>
    </row>
    <row r="473">
      <c r="A473" s="1" t="s">
        <v>309</v>
      </c>
      <c r="E473" s="27" t="s">
        <v>717</v>
      </c>
    </row>
    <row r="474">
      <c r="A474" s="1" t="s">
        <v>300</v>
      </c>
      <c r="B474" s="1">
        <v>220</v>
      </c>
      <c r="C474" s="26" t="s">
        <v>5930</v>
      </c>
      <c r="D474" t="s">
        <v>298</v>
      </c>
      <c r="E474" s="27" t="s">
        <v>5931</v>
      </c>
      <c r="F474" s="28" t="s">
        <v>333</v>
      </c>
      <c r="G474" s="29">
        <v>100</v>
      </c>
      <c r="H474" s="28">
        <v>0</v>
      </c>
      <c r="I474" s="30">
        <f>ROUND(G474*H474,P4)</f>
        <v>0</v>
      </c>
      <c r="L474" s="31">
        <v>0</v>
      </c>
      <c r="M474" s="24">
        <f>ROUND(G474*L474,P4)</f>
        <v>0</v>
      </c>
      <c r="N474" s="25" t="s">
        <v>5632</v>
      </c>
      <c r="O474" s="32">
        <f>M474*AA474</f>
        <v>0</v>
      </c>
      <c r="P474" s="1">
        <v>3</v>
      </c>
      <c r="AA474" s="1">
        <f>IF(P474=1,$O$3,IF(P474=2,$O$4,$O$5))</f>
        <v>0</v>
      </c>
    </row>
    <row r="475">
      <c r="A475" s="1" t="s">
        <v>306</v>
      </c>
      <c r="E475" s="27" t="s">
        <v>329</v>
      </c>
    </row>
    <row r="476">
      <c r="A476" s="1" t="s">
        <v>308</v>
      </c>
    </row>
    <row r="477">
      <c r="A477" s="1" t="s">
        <v>309</v>
      </c>
      <c r="E477" s="27" t="s">
        <v>717</v>
      </c>
    </row>
    <row r="478">
      <c r="A478" s="1" t="s">
        <v>300</v>
      </c>
      <c r="B478" s="1">
        <v>221</v>
      </c>
      <c r="C478" s="26" t="s">
        <v>5932</v>
      </c>
      <c r="D478" t="s">
        <v>298</v>
      </c>
      <c r="E478" s="27" t="s">
        <v>5933</v>
      </c>
      <c r="F478" s="28" t="s">
        <v>5934</v>
      </c>
      <c r="G478" s="29">
        <v>1</v>
      </c>
      <c r="H478" s="28">
        <v>0</v>
      </c>
      <c r="I478" s="30">
        <f>ROUND(G478*H478,P4)</f>
        <v>0</v>
      </c>
      <c r="L478" s="31">
        <v>0</v>
      </c>
      <c r="M478" s="24">
        <f>ROUND(G478*L478,P4)</f>
        <v>0</v>
      </c>
      <c r="N478" s="25" t="s">
        <v>5632</v>
      </c>
      <c r="O478" s="32">
        <f>M478*AA478</f>
        <v>0</v>
      </c>
      <c r="P478" s="1">
        <v>3</v>
      </c>
      <c r="AA478" s="1">
        <f>IF(P478=1,$O$3,IF(P478=2,$O$4,$O$5))</f>
        <v>0</v>
      </c>
    </row>
    <row r="479">
      <c r="A479" s="1" t="s">
        <v>306</v>
      </c>
      <c r="E479" s="27" t="s">
        <v>329</v>
      </c>
    </row>
    <row r="480">
      <c r="A480" s="1" t="s">
        <v>308</v>
      </c>
    </row>
    <row r="481">
      <c r="A481" s="1" t="s">
        <v>309</v>
      </c>
      <c r="E481" s="27" t="s">
        <v>717</v>
      </c>
    </row>
    <row r="482">
      <c r="A482" s="1" t="s">
        <v>300</v>
      </c>
      <c r="B482" s="1">
        <v>222</v>
      </c>
      <c r="C482" s="26" t="s">
        <v>5935</v>
      </c>
      <c r="D482" t="s">
        <v>298</v>
      </c>
      <c r="E482" s="27" t="s">
        <v>5936</v>
      </c>
      <c r="F482" s="28" t="s">
        <v>5934</v>
      </c>
      <c r="G482" s="29">
        <v>3</v>
      </c>
      <c r="H482" s="28">
        <v>0</v>
      </c>
      <c r="I482" s="30">
        <f>ROUND(G482*H482,P4)</f>
        <v>0</v>
      </c>
      <c r="L482" s="31">
        <v>0</v>
      </c>
      <c r="M482" s="24">
        <f>ROUND(G482*L482,P4)</f>
        <v>0</v>
      </c>
      <c r="N482" s="25" t="s">
        <v>5632</v>
      </c>
      <c r="O482" s="32">
        <f>M482*AA482</f>
        <v>0</v>
      </c>
      <c r="P482" s="1">
        <v>3</v>
      </c>
      <c r="AA482" s="1">
        <f>IF(P482=1,$O$3,IF(P482=2,$O$4,$O$5))</f>
        <v>0</v>
      </c>
    </row>
    <row r="483">
      <c r="A483" s="1" t="s">
        <v>306</v>
      </c>
      <c r="E483" s="27" t="s">
        <v>329</v>
      </c>
    </row>
    <row r="484">
      <c r="A484" s="1" t="s">
        <v>308</v>
      </c>
    </row>
    <row r="485">
      <c r="A485" s="1" t="s">
        <v>309</v>
      </c>
      <c r="E485" s="27" t="s">
        <v>717</v>
      </c>
    </row>
    <row r="486">
      <c r="A486" s="1" t="s">
        <v>300</v>
      </c>
      <c r="B486" s="1">
        <v>223</v>
      </c>
      <c r="C486" s="26" t="s">
        <v>5937</v>
      </c>
      <c r="D486" t="s">
        <v>298</v>
      </c>
      <c r="E486" s="27" t="s">
        <v>5938</v>
      </c>
      <c r="F486" s="28" t="s">
        <v>359</v>
      </c>
      <c r="G486" s="29">
        <v>1</v>
      </c>
      <c r="H486" s="28">
        <v>0</v>
      </c>
      <c r="I486" s="30">
        <f>ROUND(G486*H486,P4)</f>
        <v>0</v>
      </c>
      <c r="L486" s="31">
        <v>0</v>
      </c>
      <c r="M486" s="24">
        <f>ROUND(G486*L486,P4)</f>
        <v>0</v>
      </c>
      <c r="N486" s="25" t="s">
        <v>5632</v>
      </c>
      <c r="O486" s="32">
        <f>M486*AA486</f>
        <v>0</v>
      </c>
      <c r="P486" s="1">
        <v>3</v>
      </c>
      <c r="AA486" s="1">
        <f>IF(P486=1,$O$3,IF(P486=2,$O$4,$O$5))</f>
        <v>0</v>
      </c>
    </row>
    <row r="487">
      <c r="A487" s="1" t="s">
        <v>306</v>
      </c>
      <c r="E487" s="27" t="s">
        <v>329</v>
      </c>
    </row>
    <row r="488">
      <c r="A488" s="1" t="s">
        <v>308</v>
      </c>
    </row>
    <row r="489">
      <c r="A489" s="1" t="s">
        <v>309</v>
      </c>
      <c r="E489" s="27" t="s">
        <v>717</v>
      </c>
    </row>
    <row r="490">
      <c r="A490" s="1" t="s">
        <v>300</v>
      </c>
      <c r="B490" s="1">
        <v>224</v>
      </c>
      <c r="C490" s="26" t="s">
        <v>5939</v>
      </c>
      <c r="D490" t="s">
        <v>298</v>
      </c>
      <c r="E490" s="27" t="s">
        <v>5940</v>
      </c>
      <c r="F490" s="28" t="s">
        <v>359</v>
      </c>
      <c r="G490" s="29">
        <v>3</v>
      </c>
      <c r="H490" s="28">
        <v>0</v>
      </c>
      <c r="I490" s="30">
        <f>ROUND(G490*H490,P4)</f>
        <v>0</v>
      </c>
      <c r="L490" s="31">
        <v>0</v>
      </c>
      <c r="M490" s="24">
        <f>ROUND(G490*L490,P4)</f>
        <v>0</v>
      </c>
      <c r="N490" s="25" t="s">
        <v>5632</v>
      </c>
      <c r="O490" s="32">
        <f>M490*AA490</f>
        <v>0</v>
      </c>
      <c r="P490" s="1">
        <v>3</v>
      </c>
      <c r="AA490" s="1">
        <f>IF(P490=1,$O$3,IF(P490=2,$O$4,$O$5))</f>
        <v>0</v>
      </c>
    </row>
    <row r="491">
      <c r="A491" s="1" t="s">
        <v>306</v>
      </c>
      <c r="E491" s="27" t="s">
        <v>329</v>
      </c>
    </row>
    <row r="492">
      <c r="A492" s="1" t="s">
        <v>308</v>
      </c>
    </row>
    <row r="493">
      <c r="A493" s="1" t="s">
        <v>309</v>
      </c>
      <c r="E493" s="27" t="s">
        <v>717</v>
      </c>
    </row>
    <row r="494" ht="25.5">
      <c r="A494" s="1" t="s">
        <v>300</v>
      </c>
      <c r="B494" s="1">
        <v>225</v>
      </c>
      <c r="C494" s="26" t="s">
        <v>5941</v>
      </c>
      <c r="D494" t="s">
        <v>298</v>
      </c>
      <c r="E494" s="27" t="s">
        <v>5942</v>
      </c>
      <c r="F494" s="28" t="s">
        <v>5934</v>
      </c>
      <c r="G494" s="29">
        <v>1</v>
      </c>
      <c r="H494" s="28">
        <v>0</v>
      </c>
      <c r="I494" s="30">
        <f>ROUND(G494*H494,P4)</f>
        <v>0</v>
      </c>
      <c r="L494" s="31">
        <v>0</v>
      </c>
      <c r="M494" s="24">
        <f>ROUND(G494*L494,P4)</f>
        <v>0</v>
      </c>
      <c r="N494" s="25" t="s">
        <v>5632</v>
      </c>
      <c r="O494" s="32">
        <f>M494*AA494</f>
        <v>0</v>
      </c>
      <c r="P494" s="1">
        <v>3</v>
      </c>
      <c r="AA494" s="1">
        <f>IF(P494=1,$O$3,IF(P494=2,$O$4,$O$5))</f>
        <v>0</v>
      </c>
    </row>
    <row r="495">
      <c r="A495" s="1" t="s">
        <v>306</v>
      </c>
      <c r="E495" s="27" t="s">
        <v>329</v>
      </c>
    </row>
    <row r="496">
      <c r="A496" s="1" t="s">
        <v>308</v>
      </c>
    </row>
    <row r="497">
      <c r="A497" s="1" t="s">
        <v>309</v>
      </c>
      <c r="E497" s="27" t="s">
        <v>717</v>
      </c>
    </row>
    <row r="498">
      <c r="A498" s="1" t="s">
        <v>300</v>
      </c>
      <c r="B498" s="1">
        <v>226</v>
      </c>
      <c r="C498" s="26" t="s">
        <v>5943</v>
      </c>
      <c r="D498" t="s">
        <v>298</v>
      </c>
      <c r="E498" s="27" t="s">
        <v>5944</v>
      </c>
      <c r="F498" s="28" t="s">
        <v>359</v>
      </c>
      <c r="G498" s="29">
        <v>1</v>
      </c>
      <c r="H498" s="28">
        <v>0</v>
      </c>
      <c r="I498" s="30">
        <f>ROUND(G498*H498,P4)</f>
        <v>0</v>
      </c>
      <c r="L498" s="31">
        <v>0</v>
      </c>
      <c r="M498" s="24">
        <f>ROUND(G498*L498,P4)</f>
        <v>0</v>
      </c>
      <c r="N498" s="25" t="s">
        <v>5632</v>
      </c>
      <c r="O498" s="32">
        <f>M498*AA498</f>
        <v>0</v>
      </c>
      <c r="P498" s="1">
        <v>3</v>
      </c>
      <c r="AA498" s="1">
        <f>IF(P498=1,$O$3,IF(P498=2,$O$4,$O$5))</f>
        <v>0</v>
      </c>
    </row>
    <row r="499">
      <c r="A499" s="1" t="s">
        <v>306</v>
      </c>
      <c r="E499" s="27" t="s">
        <v>329</v>
      </c>
    </row>
    <row r="500">
      <c r="A500" s="1" t="s">
        <v>308</v>
      </c>
    </row>
    <row r="501">
      <c r="A501" s="1" t="s">
        <v>309</v>
      </c>
      <c r="E501" s="27" t="s">
        <v>717</v>
      </c>
    </row>
    <row r="502">
      <c r="A502" s="1" t="s">
        <v>300</v>
      </c>
      <c r="B502" s="1">
        <v>227</v>
      </c>
      <c r="C502" s="26" t="s">
        <v>5945</v>
      </c>
      <c r="D502" t="s">
        <v>298</v>
      </c>
      <c r="E502" s="27" t="s">
        <v>5946</v>
      </c>
      <c r="F502" s="28" t="s">
        <v>5934</v>
      </c>
      <c r="G502" s="29">
        <v>4</v>
      </c>
      <c r="H502" s="28">
        <v>0</v>
      </c>
      <c r="I502" s="30">
        <f>ROUND(G502*H502,P4)</f>
        <v>0</v>
      </c>
      <c r="L502" s="31">
        <v>0</v>
      </c>
      <c r="M502" s="24">
        <f>ROUND(G502*L502,P4)</f>
        <v>0</v>
      </c>
      <c r="N502" s="25" t="s">
        <v>5632</v>
      </c>
      <c r="O502" s="32">
        <f>M502*AA502</f>
        <v>0</v>
      </c>
      <c r="P502" s="1">
        <v>3</v>
      </c>
      <c r="AA502" s="1">
        <f>IF(P502=1,$O$3,IF(P502=2,$O$4,$O$5))</f>
        <v>0</v>
      </c>
    </row>
    <row r="503">
      <c r="A503" s="1" t="s">
        <v>306</v>
      </c>
      <c r="E503" s="27" t="s">
        <v>329</v>
      </c>
    </row>
    <row r="504">
      <c r="A504" s="1" t="s">
        <v>308</v>
      </c>
    </row>
    <row r="505">
      <c r="A505" s="1" t="s">
        <v>309</v>
      </c>
      <c r="E505" s="27" t="s">
        <v>717</v>
      </c>
    </row>
    <row r="506">
      <c r="A506" s="1" t="s">
        <v>300</v>
      </c>
      <c r="B506" s="1">
        <v>228</v>
      </c>
      <c r="C506" s="26" t="s">
        <v>5947</v>
      </c>
      <c r="D506" t="s">
        <v>298</v>
      </c>
      <c r="E506" s="27" t="s">
        <v>5948</v>
      </c>
      <c r="F506" s="28" t="s">
        <v>5934</v>
      </c>
      <c r="G506" s="29">
        <v>4</v>
      </c>
      <c r="H506" s="28">
        <v>0</v>
      </c>
      <c r="I506" s="30">
        <f>ROUND(G506*H506,P4)</f>
        <v>0</v>
      </c>
      <c r="L506" s="31">
        <v>0</v>
      </c>
      <c r="M506" s="24">
        <f>ROUND(G506*L506,P4)</f>
        <v>0</v>
      </c>
      <c r="N506" s="25" t="s">
        <v>5632</v>
      </c>
      <c r="O506" s="32">
        <f>M506*AA506</f>
        <v>0</v>
      </c>
      <c r="P506" s="1">
        <v>3</v>
      </c>
      <c r="AA506" s="1">
        <f>IF(P506=1,$O$3,IF(P506=2,$O$4,$O$5))</f>
        <v>0</v>
      </c>
    </row>
    <row r="507">
      <c r="A507" s="1" t="s">
        <v>306</v>
      </c>
      <c r="E507" s="27" t="s">
        <v>329</v>
      </c>
    </row>
    <row r="508">
      <c r="A508" s="1" t="s">
        <v>308</v>
      </c>
    </row>
    <row r="509">
      <c r="A509" s="1" t="s">
        <v>309</v>
      </c>
      <c r="E509" s="27" t="s">
        <v>717</v>
      </c>
    </row>
    <row r="510">
      <c r="A510" s="1" t="s">
        <v>300</v>
      </c>
      <c r="B510" s="1">
        <v>229</v>
      </c>
      <c r="C510" s="26" t="s">
        <v>5949</v>
      </c>
      <c r="D510" t="s">
        <v>298</v>
      </c>
      <c r="E510" s="27" t="s">
        <v>5950</v>
      </c>
      <c r="F510" s="28" t="s">
        <v>5934</v>
      </c>
      <c r="G510" s="29">
        <v>1</v>
      </c>
      <c r="H510" s="28">
        <v>0</v>
      </c>
      <c r="I510" s="30">
        <f>ROUND(G510*H510,P4)</f>
        <v>0</v>
      </c>
      <c r="L510" s="31">
        <v>0</v>
      </c>
      <c r="M510" s="24">
        <f>ROUND(G510*L510,P4)</f>
        <v>0</v>
      </c>
      <c r="N510" s="25" t="s">
        <v>5632</v>
      </c>
      <c r="O510" s="32">
        <f>M510*AA510</f>
        <v>0</v>
      </c>
      <c r="P510" s="1">
        <v>3</v>
      </c>
      <c r="AA510" s="1">
        <f>IF(P510=1,$O$3,IF(P510=2,$O$4,$O$5))</f>
        <v>0</v>
      </c>
    </row>
    <row r="511">
      <c r="A511" s="1" t="s">
        <v>306</v>
      </c>
      <c r="E511" s="27" t="s">
        <v>329</v>
      </c>
    </row>
    <row r="512">
      <c r="A512" s="1" t="s">
        <v>308</v>
      </c>
    </row>
    <row r="513">
      <c r="A513" s="1" t="s">
        <v>309</v>
      </c>
      <c r="E513" s="27" t="s">
        <v>717</v>
      </c>
    </row>
    <row r="514">
      <c r="A514" s="1" t="s">
        <v>300</v>
      </c>
      <c r="B514" s="1">
        <v>230</v>
      </c>
      <c r="C514" s="26" t="s">
        <v>5951</v>
      </c>
      <c r="D514" t="s">
        <v>298</v>
      </c>
      <c r="E514" s="27" t="s">
        <v>5952</v>
      </c>
      <c r="F514" s="28" t="s">
        <v>359</v>
      </c>
      <c r="G514" s="29">
        <v>1</v>
      </c>
      <c r="H514" s="28">
        <v>0</v>
      </c>
      <c r="I514" s="30">
        <f>ROUND(G514*H514,P4)</f>
        <v>0</v>
      </c>
      <c r="L514" s="31">
        <v>0</v>
      </c>
      <c r="M514" s="24">
        <f>ROUND(G514*L514,P4)</f>
        <v>0</v>
      </c>
      <c r="N514" s="25" t="s">
        <v>5632</v>
      </c>
      <c r="O514" s="32">
        <f>M514*AA514</f>
        <v>0</v>
      </c>
      <c r="P514" s="1">
        <v>3</v>
      </c>
      <c r="AA514" s="1">
        <f>IF(P514=1,$O$3,IF(P514=2,$O$4,$O$5))</f>
        <v>0</v>
      </c>
    </row>
    <row r="515">
      <c r="A515" s="1" t="s">
        <v>306</v>
      </c>
      <c r="E515" s="27" t="s">
        <v>329</v>
      </c>
    </row>
    <row r="516">
      <c r="A516" s="1" t="s">
        <v>308</v>
      </c>
    </row>
    <row r="517">
      <c r="A517" s="1" t="s">
        <v>309</v>
      </c>
      <c r="E517" s="27" t="s">
        <v>717</v>
      </c>
    </row>
    <row r="518">
      <c r="A518" s="1" t="s">
        <v>300</v>
      </c>
      <c r="B518" s="1">
        <v>231</v>
      </c>
      <c r="C518" s="26" t="s">
        <v>5953</v>
      </c>
      <c r="D518" t="s">
        <v>298</v>
      </c>
      <c r="E518" s="27" t="s">
        <v>5954</v>
      </c>
      <c r="F518" s="28" t="s">
        <v>5934</v>
      </c>
      <c r="G518" s="29">
        <v>2</v>
      </c>
      <c r="H518" s="28">
        <v>0</v>
      </c>
      <c r="I518" s="30">
        <f>ROUND(G518*H518,P4)</f>
        <v>0</v>
      </c>
      <c r="L518" s="31">
        <v>0</v>
      </c>
      <c r="M518" s="24">
        <f>ROUND(G518*L518,P4)</f>
        <v>0</v>
      </c>
      <c r="N518" s="25" t="s">
        <v>5632</v>
      </c>
      <c r="O518" s="32">
        <f>M518*AA518</f>
        <v>0</v>
      </c>
      <c r="P518" s="1">
        <v>3</v>
      </c>
      <c r="AA518" s="1">
        <f>IF(P518=1,$O$3,IF(P518=2,$O$4,$O$5))</f>
        <v>0</v>
      </c>
    </row>
    <row r="519">
      <c r="A519" s="1" t="s">
        <v>306</v>
      </c>
      <c r="E519" s="27" t="s">
        <v>329</v>
      </c>
    </row>
    <row r="520">
      <c r="A520" s="1" t="s">
        <v>308</v>
      </c>
    </row>
    <row r="521">
      <c r="A521" s="1" t="s">
        <v>309</v>
      </c>
      <c r="E521" s="27" t="s">
        <v>717</v>
      </c>
    </row>
    <row r="522">
      <c r="A522" s="1" t="s">
        <v>300</v>
      </c>
      <c r="B522" s="1">
        <v>232</v>
      </c>
      <c r="C522" s="26" t="s">
        <v>5955</v>
      </c>
      <c r="D522" t="s">
        <v>298</v>
      </c>
      <c r="E522" s="27" t="s">
        <v>5956</v>
      </c>
      <c r="F522" s="28" t="s">
        <v>5934</v>
      </c>
      <c r="G522" s="29">
        <v>2</v>
      </c>
      <c r="H522" s="28">
        <v>0</v>
      </c>
      <c r="I522" s="30">
        <f>ROUND(G522*H522,P4)</f>
        <v>0</v>
      </c>
      <c r="L522" s="31">
        <v>0</v>
      </c>
      <c r="M522" s="24">
        <f>ROUND(G522*L522,P4)</f>
        <v>0</v>
      </c>
      <c r="N522" s="25" t="s">
        <v>5632</v>
      </c>
      <c r="O522" s="32">
        <f>M522*AA522</f>
        <v>0</v>
      </c>
      <c r="P522" s="1">
        <v>3</v>
      </c>
      <c r="AA522" s="1">
        <f>IF(P522=1,$O$3,IF(P522=2,$O$4,$O$5))</f>
        <v>0</v>
      </c>
    </row>
    <row r="523">
      <c r="A523" s="1" t="s">
        <v>306</v>
      </c>
      <c r="E523" s="27" t="s">
        <v>329</v>
      </c>
    </row>
    <row r="524">
      <c r="A524" s="1" t="s">
        <v>308</v>
      </c>
    </row>
    <row r="525">
      <c r="A525" s="1" t="s">
        <v>309</v>
      </c>
      <c r="E525" s="27" t="s">
        <v>717</v>
      </c>
    </row>
    <row r="526" ht="25.5">
      <c r="A526" s="1" t="s">
        <v>300</v>
      </c>
      <c r="B526" s="1">
        <v>233</v>
      </c>
      <c r="C526" s="26" t="s">
        <v>5957</v>
      </c>
      <c r="D526" t="s">
        <v>298</v>
      </c>
      <c r="E526" s="27" t="s">
        <v>5958</v>
      </c>
      <c r="F526" s="28" t="s">
        <v>5934</v>
      </c>
      <c r="G526" s="29">
        <v>2</v>
      </c>
      <c r="H526" s="28">
        <v>0</v>
      </c>
      <c r="I526" s="30">
        <f>ROUND(G526*H526,P4)</f>
        <v>0</v>
      </c>
      <c r="L526" s="31">
        <v>0</v>
      </c>
      <c r="M526" s="24">
        <f>ROUND(G526*L526,P4)</f>
        <v>0</v>
      </c>
      <c r="N526" s="25" t="s">
        <v>5632</v>
      </c>
      <c r="O526" s="32">
        <f>M526*AA526</f>
        <v>0</v>
      </c>
      <c r="P526" s="1">
        <v>3</v>
      </c>
      <c r="AA526" s="1">
        <f>IF(P526=1,$O$3,IF(P526=2,$O$4,$O$5))</f>
        <v>0</v>
      </c>
    </row>
    <row r="527">
      <c r="A527" s="1" t="s">
        <v>306</v>
      </c>
      <c r="E527" s="27" t="s">
        <v>329</v>
      </c>
    </row>
    <row r="528">
      <c r="A528" s="1" t="s">
        <v>308</v>
      </c>
    </row>
    <row r="529">
      <c r="A529" s="1" t="s">
        <v>309</v>
      </c>
      <c r="E529" s="27" t="s">
        <v>717</v>
      </c>
    </row>
    <row r="530">
      <c r="A530" s="1" t="s">
        <v>300</v>
      </c>
      <c r="B530" s="1">
        <v>234</v>
      </c>
      <c r="C530" s="26" t="s">
        <v>5959</v>
      </c>
      <c r="D530" t="s">
        <v>298</v>
      </c>
      <c r="E530" s="27" t="s">
        <v>5960</v>
      </c>
      <c r="F530" s="28" t="s">
        <v>5934</v>
      </c>
      <c r="G530" s="29">
        <v>2</v>
      </c>
      <c r="H530" s="28">
        <v>0</v>
      </c>
      <c r="I530" s="30">
        <f>ROUND(G530*H530,P4)</f>
        <v>0</v>
      </c>
      <c r="L530" s="31">
        <v>0</v>
      </c>
      <c r="M530" s="24">
        <f>ROUND(G530*L530,P4)</f>
        <v>0</v>
      </c>
      <c r="N530" s="25" t="s">
        <v>5632</v>
      </c>
      <c r="O530" s="32">
        <f>M530*AA530</f>
        <v>0</v>
      </c>
      <c r="P530" s="1">
        <v>3</v>
      </c>
      <c r="AA530" s="1">
        <f>IF(P530=1,$O$3,IF(P530=2,$O$4,$O$5))</f>
        <v>0</v>
      </c>
    </row>
    <row r="531">
      <c r="A531" s="1" t="s">
        <v>306</v>
      </c>
      <c r="E531" s="27" t="s">
        <v>329</v>
      </c>
    </row>
    <row r="532">
      <c r="A532" s="1" t="s">
        <v>308</v>
      </c>
    </row>
    <row r="533">
      <c r="A533" s="1" t="s">
        <v>309</v>
      </c>
      <c r="E533" s="27" t="s">
        <v>717</v>
      </c>
    </row>
    <row r="534" ht="25.5">
      <c r="A534" s="1" t="s">
        <v>300</v>
      </c>
      <c r="B534" s="1">
        <v>235</v>
      </c>
      <c r="C534" s="26" t="s">
        <v>5961</v>
      </c>
      <c r="D534" t="s">
        <v>298</v>
      </c>
      <c r="E534" s="27" t="s">
        <v>5962</v>
      </c>
      <c r="F534" s="28" t="s">
        <v>5934</v>
      </c>
      <c r="G534" s="29">
        <v>1</v>
      </c>
      <c r="H534" s="28">
        <v>0</v>
      </c>
      <c r="I534" s="30">
        <f>ROUND(G534*H534,P4)</f>
        <v>0</v>
      </c>
      <c r="L534" s="31">
        <v>0</v>
      </c>
      <c r="M534" s="24">
        <f>ROUND(G534*L534,P4)</f>
        <v>0</v>
      </c>
      <c r="N534" s="25" t="s">
        <v>5632</v>
      </c>
      <c r="O534" s="32">
        <f>M534*AA534</f>
        <v>0</v>
      </c>
      <c r="P534" s="1">
        <v>3</v>
      </c>
      <c r="AA534" s="1">
        <f>IF(P534=1,$O$3,IF(P534=2,$O$4,$O$5))</f>
        <v>0</v>
      </c>
    </row>
    <row r="535">
      <c r="A535" s="1" t="s">
        <v>306</v>
      </c>
      <c r="E535" s="27" t="s">
        <v>329</v>
      </c>
    </row>
    <row r="536">
      <c r="A536" s="1" t="s">
        <v>308</v>
      </c>
    </row>
    <row r="537">
      <c r="A537" s="1" t="s">
        <v>309</v>
      </c>
      <c r="E537" s="27" t="s">
        <v>717</v>
      </c>
    </row>
    <row r="538">
      <c r="A538" s="1" t="s">
        <v>300</v>
      </c>
      <c r="B538" s="1">
        <v>236</v>
      </c>
      <c r="C538" s="26" t="s">
        <v>5963</v>
      </c>
      <c r="D538" t="s">
        <v>298</v>
      </c>
      <c r="E538" s="27" t="s">
        <v>5964</v>
      </c>
      <c r="F538" s="28" t="s">
        <v>5934</v>
      </c>
      <c r="G538" s="29">
        <v>1</v>
      </c>
      <c r="H538" s="28">
        <v>0</v>
      </c>
      <c r="I538" s="30">
        <f>ROUND(G538*H538,P4)</f>
        <v>0</v>
      </c>
      <c r="L538" s="31">
        <v>0</v>
      </c>
      <c r="M538" s="24">
        <f>ROUND(G538*L538,P4)</f>
        <v>0</v>
      </c>
      <c r="N538" s="25" t="s">
        <v>5632</v>
      </c>
      <c r="O538" s="32">
        <f>M538*AA538</f>
        <v>0</v>
      </c>
      <c r="P538" s="1">
        <v>3</v>
      </c>
      <c r="AA538" s="1">
        <f>IF(P538=1,$O$3,IF(P538=2,$O$4,$O$5))</f>
        <v>0</v>
      </c>
    </row>
    <row r="539">
      <c r="A539" s="1" t="s">
        <v>306</v>
      </c>
      <c r="E539" s="27" t="s">
        <v>329</v>
      </c>
    </row>
    <row r="540">
      <c r="A540" s="1" t="s">
        <v>308</v>
      </c>
    </row>
    <row r="541">
      <c r="A541" s="1" t="s">
        <v>309</v>
      </c>
      <c r="E541" s="27" t="s">
        <v>717</v>
      </c>
    </row>
    <row r="542">
      <c r="A542" s="1" t="s">
        <v>300</v>
      </c>
      <c r="B542" s="1">
        <v>237</v>
      </c>
      <c r="C542" s="26" t="s">
        <v>5965</v>
      </c>
      <c r="D542" t="s">
        <v>298</v>
      </c>
      <c r="E542" s="27" t="s">
        <v>5966</v>
      </c>
      <c r="F542" s="28" t="s">
        <v>5934</v>
      </c>
      <c r="G542" s="29">
        <v>1</v>
      </c>
      <c r="H542" s="28">
        <v>0</v>
      </c>
      <c r="I542" s="30">
        <f>ROUND(G542*H542,P4)</f>
        <v>0</v>
      </c>
      <c r="L542" s="31">
        <v>0</v>
      </c>
      <c r="M542" s="24">
        <f>ROUND(G542*L542,P4)</f>
        <v>0</v>
      </c>
      <c r="N542" s="25" t="s">
        <v>5632</v>
      </c>
      <c r="O542" s="32">
        <f>M542*AA542</f>
        <v>0</v>
      </c>
      <c r="P542" s="1">
        <v>3</v>
      </c>
      <c r="AA542" s="1">
        <f>IF(P542=1,$O$3,IF(P542=2,$O$4,$O$5))</f>
        <v>0</v>
      </c>
    </row>
    <row r="543">
      <c r="A543" s="1" t="s">
        <v>306</v>
      </c>
      <c r="E543" s="27" t="s">
        <v>329</v>
      </c>
    </row>
    <row r="544">
      <c r="A544" s="1" t="s">
        <v>308</v>
      </c>
    </row>
    <row r="545">
      <c r="A545" s="1" t="s">
        <v>309</v>
      </c>
      <c r="E545" s="27" t="s">
        <v>717</v>
      </c>
    </row>
    <row r="546">
      <c r="A546" s="1" t="s">
        <v>300</v>
      </c>
      <c r="B546" s="1">
        <v>238</v>
      </c>
      <c r="C546" s="26" t="s">
        <v>5967</v>
      </c>
      <c r="D546" t="s">
        <v>298</v>
      </c>
      <c r="E546" s="27" t="s">
        <v>5968</v>
      </c>
      <c r="F546" s="28" t="s">
        <v>5934</v>
      </c>
      <c r="G546" s="29">
        <v>1</v>
      </c>
      <c r="H546" s="28">
        <v>0</v>
      </c>
      <c r="I546" s="30">
        <f>ROUND(G546*H546,P4)</f>
        <v>0</v>
      </c>
      <c r="L546" s="31">
        <v>0</v>
      </c>
      <c r="M546" s="24">
        <f>ROUND(G546*L546,P4)</f>
        <v>0</v>
      </c>
      <c r="N546" s="25" t="s">
        <v>5632</v>
      </c>
      <c r="O546" s="32">
        <f>M546*AA546</f>
        <v>0</v>
      </c>
      <c r="P546" s="1">
        <v>3</v>
      </c>
      <c r="AA546" s="1">
        <f>IF(P546=1,$O$3,IF(P546=2,$O$4,$O$5))</f>
        <v>0</v>
      </c>
    </row>
    <row r="547">
      <c r="A547" s="1" t="s">
        <v>306</v>
      </c>
      <c r="E547" s="27" t="s">
        <v>329</v>
      </c>
    </row>
    <row r="548">
      <c r="A548" s="1" t="s">
        <v>308</v>
      </c>
    </row>
    <row r="549">
      <c r="A549" s="1" t="s">
        <v>309</v>
      </c>
      <c r="E549" s="27" t="s">
        <v>717</v>
      </c>
    </row>
    <row r="550">
      <c r="A550" s="1" t="s">
        <v>300</v>
      </c>
      <c r="B550" s="1">
        <v>239</v>
      </c>
      <c r="C550" s="26" t="s">
        <v>5969</v>
      </c>
      <c r="D550" t="s">
        <v>298</v>
      </c>
      <c r="E550" s="27" t="s">
        <v>5970</v>
      </c>
      <c r="F550" s="28" t="s">
        <v>5934</v>
      </c>
      <c r="G550" s="29">
        <v>1</v>
      </c>
      <c r="H550" s="28">
        <v>0</v>
      </c>
      <c r="I550" s="30">
        <f>ROUND(G550*H550,P4)</f>
        <v>0</v>
      </c>
      <c r="L550" s="31">
        <v>0</v>
      </c>
      <c r="M550" s="24">
        <f>ROUND(G550*L550,P4)</f>
        <v>0</v>
      </c>
      <c r="N550" s="25" t="s">
        <v>5632</v>
      </c>
      <c r="O550" s="32">
        <f>M550*AA550</f>
        <v>0</v>
      </c>
      <c r="P550" s="1">
        <v>3</v>
      </c>
      <c r="AA550" s="1">
        <f>IF(P550=1,$O$3,IF(P550=2,$O$4,$O$5))</f>
        <v>0</v>
      </c>
    </row>
    <row r="551">
      <c r="A551" s="1" t="s">
        <v>306</v>
      </c>
      <c r="E551" s="27" t="s">
        <v>329</v>
      </c>
    </row>
    <row r="552">
      <c r="A552" s="1" t="s">
        <v>308</v>
      </c>
    </row>
    <row r="553">
      <c r="A553" s="1" t="s">
        <v>309</v>
      </c>
      <c r="E553" s="27" t="s">
        <v>717</v>
      </c>
    </row>
    <row r="554">
      <c r="A554" s="1" t="s">
        <v>300</v>
      </c>
      <c r="B554" s="1">
        <v>240</v>
      </c>
      <c r="C554" s="26" t="s">
        <v>5971</v>
      </c>
      <c r="D554" t="s">
        <v>298</v>
      </c>
      <c r="E554" s="27" t="s">
        <v>5972</v>
      </c>
      <c r="F554" s="28" t="s">
        <v>5934</v>
      </c>
      <c r="G554" s="29">
        <v>1</v>
      </c>
      <c r="H554" s="28">
        <v>0</v>
      </c>
      <c r="I554" s="30">
        <f>ROUND(G554*H554,P4)</f>
        <v>0</v>
      </c>
      <c r="L554" s="31">
        <v>0</v>
      </c>
      <c r="M554" s="24">
        <f>ROUND(G554*L554,P4)</f>
        <v>0</v>
      </c>
      <c r="N554" s="25" t="s">
        <v>5632</v>
      </c>
      <c r="O554" s="32">
        <f>M554*AA554</f>
        <v>0</v>
      </c>
      <c r="P554" s="1">
        <v>3</v>
      </c>
      <c r="AA554" s="1">
        <f>IF(P554=1,$O$3,IF(P554=2,$O$4,$O$5))</f>
        <v>0</v>
      </c>
    </row>
    <row r="555">
      <c r="A555" s="1" t="s">
        <v>306</v>
      </c>
      <c r="E555" s="27" t="s">
        <v>329</v>
      </c>
    </row>
    <row r="556">
      <c r="A556" s="1" t="s">
        <v>308</v>
      </c>
    </row>
    <row r="557">
      <c r="A557" s="1" t="s">
        <v>309</v>
      </c>
      <c r="E557" s="27" t="s">
        <v>717</v>
      </c>
    </row>
    <row r="558">
      <c r="A558" s="1" t="s">
        <v>300</v>
      </c>
      <c r="B558" s="1">
        <v>241</v>
      </c>
      <c r="C558" s="26" t="s">
        <v>5973</v>
      </c>
      <c r="D558" t="s">
        <v>298</v>
      </c>
      <c r="E558" s="27" t="s">
        <v>5974</v>
      </c>
      <c r="F558" s="28" t="s">
        <v>5934</v>
      </c>
      <c r="G558" s="29">
        <v>1</v>
      </c>
      <c r="H558" s="28">
        <v>0</v>
      </c>
      <c r="I558" s="30">
        <f>ROUND(G558*H558,P4)</f>
        <v>0</v>
      </c>
      <c r="L558" s="31">
        <v>0</v>
      </c>
      <c r="M558" s="24">
        <f>ROUND(G558*L558,P4)</f>
        <v>0</v>
      </c>
      <c r="N558" s="25" t="s">
        <v>5632</v>
      </c>
      <c r="O558" s="32">
        <f>M558*AA558</f>
        <v>0</v>
      </c>
      <c r="P558" s="1">
        <v>3</v>
      </c>
      <c r="AA558" s="1">
        <f>IF(P558=1,$O$3,IF(P558=2,$O$4,$O$5))</f>
        <v>0</v>
      </c>
    </row>
    <row r="559">
      <c r="A559" s="1" t="s">
        <v>306</v>
      </c>
      <c r="E559" s="27" t="s">
        <v>329</v>
      </c>
    </row>
    <row r="560">
      <c r="A560" s="1" t="s">
        <v>308</v>
      </c>
    </row>
    <row r="561">
      <c r="A561" s="1" t="s">
        <v>309</v>
      </c>
      <c r="E561" s="27" t="s">
        <v>717</v>
      </c>
    </row>
    <row r="562">
      <c r="A562" s="1" t="s">
        <v>300</v>
      </c>
      <c r="B562" s="1">
        <v>242</v>
      </c>
      <c r="C562" s="26" t="s">
        <v>5975</v>
      </c>
      <c r="D562" t="s">
        <v>298</v>
      </c>
      <c r="E562" s="27" t="s">
        <v>5976</v>
      </c>
      <c r="F562" s="28" t="s">
        <v>5934</v>
      </c>
      <c r="G562" s="29">
        <v>1</v>
      </c>
      <c r="H562" s="28">
        <v>0</v>
      </c>
      <c r="I562" s="30">
        <f>ROUND(G562*H562,P4)</f>
        <v>0</v>
      </c>
      <c r="L562" s="31">
        <v>0</v>
      </c>
      <c r="M562" s="24">
        <f>ROUND(G562*L562,P4)</f>
        <v>0</v>
      </c>
      <c r="N562" s="25" t="s">
        <v>5632</v>
      </c>
      <c r="O562" s="32">
        <f>M562*AA562</f>
        <v>0</v>
      </c>
      <c r="P562" s="1">
        <v>3</v>
      </c>
      <c r="AA562" s="1">
        <f>IF(P562=1,$O$3,IF(P562=2,$O$4,$O$5))</f>
        <v>0</v>
      </c>
    </row>
    <row r="563">
      <c r="A563" s="1" t="s">
        <v>306</v>
      </c>
      <c r="E563" s="27" t="s">
        <v>329</v>
      </c>
    </row>
    <row r="564">
      <c r="A564" s="1" t="s">
        <v>308</v>
      </c>
    </row>
    <row r="565">
      <c r="A565" s="1" t="s">
        <v>309</v>
      </c>
      <c r="E565" s="27" t="s">
        <v>717</v>
      </c>
    </row>
    <row r="566">
      <c r="A566" s="1" t="s">
        <v>300</v>
      </c>
      <c r="B566" s="1">
        <v>243</v>
      </c>
      <c r="C566" s="26" t="s">
        <v>5977</v>
      </c>
      <c r="D566" t="s">
        <v>298</v>
      </c>
      <c r="E566" s="27" t="s">
        <v>5978</v>
      </c>
      <c r="F566" s="28" t="s">
        <v>359</v>
      </c>
      <c r="G566" s="29">
        <v>1</v>
      </c>
      <c r="H566" s="28">
        <v>0</v>
      </c>
      <c r="I566" s="30">
        <f>ROUND(G566*H566,P4)</f>
        <v>0</v>
      </c>
      <c r="L566" s="31">
        <v>0</v>
      </c>
      <c r="M566" s="24">
        <f>ROUND(G566*L566,P4)</f>
        <v>0</v>
      </c>
      <c r="N566" s="25" t="s">
        <v>5632</v>
      </c>
      <c r="O566" s="32">
        <f>M566*AA566</f>
        <v>0</v>
      </c>
      <c r="P566" s="1">
        <v>3</v>
      </c>
      <c r="AA566" s="1">
        <f>IF(P566=1,$O$3,IF(P566=2,$O$4,$O$5))</f>
        <v>0</v>
      </c>
    </row>
    <row r="567">
      <c r="A567" s="1" t="s">
        <v>306</v>
      </c>
      <c r="E567" s="27" t="s">
        <v>329</v>
      </c>
    </row>
    <row r="568">
      <c r="A568" s="1" t="s">
        <v>308</v>
      </c>
    </row>
    <row r="569">
      <c r="A569" s="1" t="s">
        <v>309</v>
      </c>
      <c r="E569" s="27" t="s">
        <v>717</v>
      </c>
    </row>
    <row r="570">
      <c r="A570" s="1" t="s">
        <v>300</v>
      </c>
      <c r="B570" s="1">
        <v>244</v>
      </c>
      <c r="C570" s="26" t="s">
        <v>5979</v>
      </c>
      <c r="D570" t="s">
        <v>298</v>
      </c>
      <c r="E570" s="27" t="s">
        <v>5980</v>
      </c>
      <c r="F570" s="28" t="s">
        <v>5934</v>
      </c>
      <c r="G570" s="29">
        <v>18</v>
      </c>
      <c r="H570" s="28">
        <v>0</v>
      </c>
      <c r="I570" s="30">
        <f>ROUND(G570*H570,P4)</f>
        <v>0</v>
      </c>
      <c r="L570" s="31">
        <v>0</v>
      </c>
      <c r="M570" s="24">
        <f>ROUND(G570*L570,P4)</f>
        <v>0</v>
      </c>
      <c r="N570" s="25" t="s">
        <v>5632</v>
      </c>
      <c r="O570" s="32">
        <f>M570*AA570</f>
        <v>0</v>
      </c>
      <c r="P570" s="1">
        <v>3</v>
      </c>
      <c r="AA570" s="1">
        <f>IF(P570=1,$O$3,IF(P570=2,$O$4,$O$5))</f>
        <v>0</v>
      </c>
    </row>
    <row r="571">
      <c r="A571" s="1" t="s">
        <v>306</v>
      </c>
      <c r="E571" s="27" t="s">
        <v>329</v>
      </c>
    </row>
    <row r="572">
      <c r="A572" s="1" t="s">
        <v>308</v>
      </c>
    </row>
    <row r="573">
      <c r="A573" s="1" t="s">
        <v>309</v>
      </c>
      <c r="E573" s="27" t="s">
        <v>717</v>
      </c>
    </row>
    <row r="574">
      <c r="A574" s="1" t="s">
        <v>300</v>
      </c>
      <c r="B574" s="1">
        <v>245</v>
      </c>
      <c r="C574" s="26" t="s">
        <v>5981</v>
      </c>
      <c r="D574" t="s">
        <v>298</v>
      </c>
      <c r="E574" s="27" t="s">
        <v>5982</v>
      </c>
      <c r="F574" s="28" t="s">
        <v>5934</v>
      </c>
      <c r="G574" s="29">
        <v>18</v>
      </c>
      <c r="H574" s="28">
        <v>0</v>
      </c>
      <c r="I574" s="30">
        <f>ROUND(G574*H574,P4)</f>
        <v>0</v>
      </c>
      <c r="L574" s="31">
        <v>0</v>
      </c>
      <c r="M574" s="24">
        <f>ROUND(G574*L574,P4)</f>
        <v>0</v>
      </c>
      <c r="N574" s="25" t="s">
        <v>5632</v>
      </c>
      <c r="O574" s="32">
        <f>M574*AA574</f>
        <v>0</v>
      </c>
      <c r="P574" s="1">
        <v>3</v>
      </c>
      <c r="AA574" s="1">
        <f>IF(P574=1,$O$3,IF(P574=2,$O$4,$O$5))</f>
        <v>0</v>
      </c>
    </row>
    <row r="575">
      <c r="A575" s="1" t="s">
        <v>306</v>
      </c>
      <c r="E575" s="27" t="s">
        <v>329</v>
      </c>
    </row>
    <row r="576">
      <c r="A576" s="1" t="s">
        <v>308</v>
      </c>
    </row>
    <row r="577">
      <c r="A577" s="1" t="s">
        <v>309</v>
      </c>
      <c r="E577" s="27" t="s">
        <v>717</v>
      </c>
    </row>
    <row r="578">
      <c r="A578" s="1" t="s">
        <v>300</v>
      </c>
      <c r="B578" s="1">
        <v>246</v>
      </c>
      <c r="C578" s="26" t="s">
        <v>5983</v>
      </c>
      <c r="D578" t="s">
        <v>298</v>
      </c>
      <c r="E578" s="27" t="s">
        <v>5984</v>
      </c>
      <c r="F578" s="28" t="s">
        <v>5934</v>
      </c>
      <c r="G578" s="29">
        <v>1</v>
      </c>
      <c r="H578" s="28">
        <v>0</v>
      </c>
      <c r="I578" s="30">
        <f>ROUND(G578*H578,P4)</f>
        <v>0</v>
      </c>
      <c r="L578" s="31">
        <v>0</v>
      </c>
      <c r="M578" s="24">
        <f>ROUND(G578*L578,P4)</f>
        <v>0</v>
      </c>
      <c r="N578" s="25" t="s">
        <v>5632</v>
      </c>
      <c r="O578" s="32">
        <f>M578*AA578</f>
        <v>0</v>
      </c>
      <c r="P578" s="1">
        <v>3</v>
      </c>
      <c r="AA578" s="1">
        <f>IF(P578=1,$O$3,IF(P578=2,$O$4,$O$5))</f>
        <v>0</v>
      </c>
    </row>
    <row r="579">
      <c r="A579" s="1" t="s">
        <v>306</v>
      </c>
      <c r="E579" s="27" t="s">
        <v>329</v>
      </c>
    </row>
    <row r="580">
      <c r="A580" s="1" t="s">
        <v>308</v>
      </c>
    </row>
    <row r="581">
      <c r="A581" s="1" t="s">
        <v>309</v>
      </c>
      <c r="E581" s="27" t="s">
        <v>717</v>
      </c>
    </row>
    <row r="582">
      <c r="A582" s="1" t="s">
        <v>300</v>
      </c>
      <c r="B582" s="1">
        <v>247</v>
      </c>
      <c r="C582" s="26" t="s">
        <v>5985</v>
      </c>
      <c r="D582" t="s">
        <v>298</v>
      </c>
      <c r="E582" s="27" t="s">
        <v>5986</v>
      </c>
      <c r="F582" s="28" t="s">
        <v>5934</v>
      </c>
      <c r="G582" s="29">
        <v>1</v>
      </c>
      <c r="H582" s="28">
        <v>0</v>
      </c>
      <c r="I582" s="30">
        <f>ROUND(G582*H582,P4)</f>
        <v>0</v>
      </c>
      <c r="L582" s="31">
        <v>0</v>
      </c>
      <c r="M582" s="24">
        <f>ROUND(G582*L582,P4)</f>
        <v>0</v>
      </c>
      <c r="N582" s="25" t="s">
        <v>5632</v>
      </c>
      <c r="O582" s="32">
        <f>M582*AA582</f>
        <v>0</v>
      </c>
      <c r="P582" s="1">
        <v>3</v>
      </c>
      <c r="AA582" s="1">
        <f>IF(P582=1,$O$3,IF(P582=2,$O$4,$O$5))</f>
        <v>0</v>
      </c>
    </row>
    <row r="583">
      <c r="A583" s="1" t="s">
        <v>306</v>
      </c>
      <c r="E583" s="27" t="s">
        <v>329</v>
      </c>
    </row>
    <row r="584">
      <c r="A584" s="1" t="s">
        <v>308</v>
      </c>
    </row>
    <row r="585">
      <c r="A585" s="1" t="s">
        <v>309</v>
      </c>
      <c r="E585" s="27" t="s">
        <v>717</v>
      </c>
    </row>
    <row r="586">
      <c r="A586" s="1" t="s">
        <v>300</v>
      </c>
      <c r="B586" s="1">
        <v>248</v>
      </c>
      <c r="C586" s="26" t="s">
        <v>5987</v>
      </c>
      <c r="D586" t="s">
        <v>298</v>
      </c>
      <c r="E586" s="27" t="s">
        <v>5988</v>
      </c>
      <c r="F586" s="28" t="s">
        <v>5934</v>
      </c>
      <c r="G586" s="29">
        <v>4</v>
      </c>
      <c r="H586" s="28">
        <v>0</v>
      </c>
      <c r="I586" s="30">
        <f>ROUND(G586*H586,P4)</f>
        <v>0</v>
      </c>
      <c r="L586" s="31">
        <v>0</v>
      </c>
      <c r="M586" s="24">
        <f>ROUND(G586*L586,P4)</f>
        <v>0</v>
      </c>
      <c r="N586" s="25" t="s">
        <v>5632</v>
      </c>
      <c r="O586" s="32">
        <f>M586*AA586</f>
        <v>0</v>
      </c>
      <c r="P586" s="1">
        <v>3</v>
      </c>
      <c r="AA586" s="1">
        <f>IF(P586=1,$O$3,IF(P586=2,$O$4,$O$5))</f>
        <v>0</v>
      </c>
    </row>
    <row r="587">
      <c r="A587" s="1" t="s">
        <v>306</v>
      </c>
      <c r="E587" s="27" t="s">
        <v>329</v>
      </c>
    </row>
    <row r="588">
      <c r="A588" s="1" t="s">
        <v>308</v>
      </c>
    </row>
    <row r="589">
      <c r="A589" s="1" t="s">
        <v>309</v>
      </c>
      <c r="E589" s="27" t="s">
        <v>717</v>
      </c>
    </row>
    <row r="590">
      <c r="A590" s="1" t="s">
        <v>300</v>
      </c>
      <c r="B590" s="1">
        <v>249</v>
      </c>
      <c r="C590" s="26" t="s">
        <v>5989</v>
      </c>
      <c r="D590" t="s">
        <v>298</v>
      </c>
      <c r="E590" s="27" t="s">
        <v>5990</v>
      </c>
      <c r="F590" s="28" t="s">
        <v>5934</v>
      </c>
      <c r="G590" s="29">
        <v>1</v>
      </c>
      <c r="H590" s="28">
        <v>0</v>
      </c>
      <c r="I590" s="30">
        <f>ROUND(G590*H590,P4)</f>
        <v>0</v>
      </c>
      <c r="L590" s="31">
        <v>0</v>
      </c>
      <c r="M590" s="24">
        <f>ROUND(G590*L590,P4)</f>
        <v>0</v>
      </c>
      <c r="N590" s="25" t="s">
        <v>5632</v>
      </c>
      <c r="O590" s="32">
        <f>M590*AA590</f>
        <v>0</v>
      </c>
      <c r="P590" s="1">
        <v>3</v>
      </c>
      <c r="AA590" s="1">
        <f>IF(P590=1,$O$3,IF(P590=2,$O$4,$O$5))</f>
        <v>0</v>
      </c>
    </row>
    <row r="591">
      <c r="A591" s="1" t="s">
        <v>306</v>
      </c>
      <c r="E591" s="27" t="s">
        <v>329</v>
      </c>
    </row>
    <row r="592">
      <c r="A592" s="1" t="s">
        <v>308</v>
      </c>
    </row>
    <row r="593">
      <c r="A593" s="1" t="s">
        <v>309</v>
      </c>
      <c r="E593" s="27" t="s">
        <v>717</v>
      </c>
    </row>
    <row r="594">
      <c r="A594" s="1" t="s">
        <v>300</v>
      </c>
      <c r="B594" s="1">
        <v>250</v>
      </c>
      <c r="C594" s="26" t="s">
        <v>5991</v>
      </c>
      <c r="D594" t="s">
        <v>298</v>
      </c>
      <c r="E594" s="27" t="s">
        <v>5992</v>
      </c>
      <c r="F594" s="28" t="s">
        <v>359</v>
      </c>
      <c r="G594" s="29">
        <v>1</v>
      </c>
      <c r="H594" s="28">
        <v>0</v>
      </c>
      <c r="I594" s="30">
        <f>ROUND(G594*H594,P4)</f>
        <v>0</v>
      </c>
      <c r="L594" s="31">
        <v>0</v>
      </c>
      <c r="M594" s="24">
        <f>ROUND(G594*L594,P4)</f>
        <v>0</v>
      </c>
      <c r="N594" s="25" t="s">
        <v>5632</v>
      </c>
      <c r="O594" s="32">
        <f>M594*AA594</f>
        <v>0</v>
      </c>
      <c r="P594" s="1">
        <v>3</v>
      </c>
      <c r="AA594" s="1">
        <f>IF(P594=1,$O$3,IF(P594=2,$O$4,$O$5))</f>
        <v>0</v>
      </c>
    </row>
    <row r="595">
      <c r="A595" s="1" t="s">
        <v>306</v>
      </c>
      <c r="E595" s="27" t="s">
        <v>329</v>
      </c>
    </row>
    <row r="596">
      <c r="A596" s="1" t="s">
        <v>308</v>
      </c>
    </row>
    <row r="597">
      <c r="A597" s="1" t="s">
        <v>309</v>
      </c>
      <c r="E597" s="27" t="s">
        <v>717</v>
      </c>
    </row>
    <row r="598">
      <c r="A598" s="1" t="s">
        <v>300</v>
      </c>
      <c r="B598" s="1">
        <v>251</v>
      </c>
      <c r="C598" s="26" t="s">
        <v>5993</v>
      </c>
      <c r="D598" t="s">
        <v>298</v>
      </c>
      <c r="E598" s="27" t="s">
        <v>5994</v>
      </c>
      <c r="F598" s="28" t="s">
        <v>359</v>
      </c>
      <c r="G598" s="29">
        <v>1</v>
      </c>
      <c r="H598" s="28">
        <v>0</v>
      </c>
      <c r="I598" s="30">
        <f>ROUND(G598*H598,P4)</f>
        <v>0</v>
      </c>
      <c r="L598" s="31">
        <v>0</v>
      </c>
      <c r="M598" s="24">
        <f>ROUND(G598*L598,P4)</f>
        <v>0</v>
      </c>
      <c r="N598" s="25" t="s">
        <v>5632</v>
      </c>
      <c r="O598" s="32">
        <f>M598*AA598</f>
        <v>0</v>
      </c>
      <c r="P598" s="1">
        <v>3</v>
      </c>
      <c r="AA598" s="1">
        <f>IF(P598=1,$O$3,IF(P598=2,$O$4,$O$5))</f>
        <v>0</v>
      </c>
    </row>
    <row r="599">
      <c r="A599" s="1" t="s">
        <v>306</v>
      </c>
      <c r="E599" s="27" t="s">
        <v>329</v>
      </c>
    </row>
    <row r="600">
      <c r="A600" s="1" t="s">
        <v>308</v>
      </c>
    </row>
    <row r="601">
      <c r="A601" s="1" t="s">
        <v>309</v>
      </c>
      <c r="E601" s="27" t="s">
        <v>717</v>
      </c>
    </row>
    <row r="602">
      <c r="A602" s="1" t="s">
        <v>300</v>
      </c>
      <c r="B602" s="1">
        <v>252</v>
      </c>
      <c r="C602" s="26" t="s">
        <v>5995</v>
      </c>
      <c r="D602" t="s">
        <v>298</v>
      </c>
      <c r="E602" s="27" t="s">
        <v>5996</v>
      </c>
      <c r="F602" s="28" t="s">
        <v>359</v>
      </c>
      <c r="G602" s="29">
        <v>4</v>
      </c>
      <c r="H602" s="28">
        <v>0</v>
      </c>
      <c r="I602" s="30">
        <f>ROUND(G602*H602,P4)</f>
        <v>0</v>
      </c>
      <c r="L602" s="31">
        <v>0</v>
      </c>
      <c r="M602" s="24">
        <f>ROUND(G602*L602,P4)</f>
        <v>0</v>
      </c>
      <c r="N602" s="25" t="s">
        <v>5632</v>
      </c>
      <c r="O602" s="32">
        <f>M602*AA602</f>
        <v>0</v>
      </c>
      <c r="P602" s="1">
        <v>3</v>
      </c>
      <c r="AA602" s="1">
        <f>IF(P602=1,$O$3,IF(P602=2,$O$4,$O$5))</f>
        <v>0</v>
      </c>
    </row>
    <row r="603">
      <c r="A603" s="1" t="s">
        <v>306</v>
      </c>
      <c r="E603" s="27" t="s">
        <v>329</v>
      </c>
    </row>
    <row r="604">
      <c r="A604" s="1" t="s">
        <v>308</v>
      </c>
    </row>
    <row r="605">
      <c r="A605" s="1" t="s">
        <v>309</v>
      </c>
      <c r="E605" s="27" t="s">
        <v>717</v>
      </c>
    </row>
    <row r="606">
      <c r="A606" s="1" t="s">
        <v>300</v>
      </c>
      <c r="B606" s="1">
        <v>253</v>
      </c>
      <c r="C606" s="26" t="s">
        <v>5997</v>
      </c>
      <c r="D606" t="s">
        <v>298</v>
      </c>
      <c r="E606" s="27" t="s">
        <v>5998</v>
      </c>
      <c r="F606" s="28" t="s">
        <v>359</v>
      </c>
      <c r="G606" s="29">
        <v>1</v>
      </c>
      <c r="H606" s="28">
        <v>0</v>
      </c>
      <c r="I606" s="30">
        <f>ROUND(G606*H606,P4)</f>
        <v>0</v>
      </c>
      <c r="L606" s="31">
        <v>0</v>
      </c>
      <c r="M606" s="24">
        <f>ROUND(G606*L606,P4)</f>
        <v>0</v>
      </c>
      <c r="N606" s="25" t="s">
        <v>5632</v>
      </c>
      <c r="O606" s="32">
        <f>M606*AA606</f>
        <v>0</v>
      </c>
      <c r="P606" s="1">
        <v>3</v>
      </c>
      <c r="AA606" s="1">
        <f>IF(P606=1,$O$3,IF(P606=2,$O$4,$O$5))</f>
        <v>0</v>
      </c>
    </row>
    <row r="607">
      <c r="A607" s="1" t="s">
        <v>306</v>
      </c>
      <c r="E607" s="27" t="s">
        <v>329</v>
      </c>
    </row>
    <row r="608">
      <c r="A608" s="1" t="s">
        <v>308</v>
      </c>
    </row>
    <row r="609">
      <c r="A609" s="1" t="s">
        <v>309</v>
      </c>
      <c r="E609" s="27" t="s">
        <v>717</v>
      </c>
    </row>
    <row r="610">
      <c r="A610" s="1" t="s">
        <v>300</v>
      </c>
      <c r="B610" s="1">
        <v>254</v>
      </c>
      <c r="C610" s="26" t="s">
        <v>5999</v>
      </c>
      <c r="D610" t="s">
        <v>298</v>
      </c>
      <c r="E610" s="27" t="s">
        <v>6000</v>
      </c>
      <c r="F610" s="28" t="s">
        <v>5934</v>
      </c>
      <c r="G610" s="29">
        <v>2</v>
      </c>
      <c r="H610" s="28">
        <v>0</v>
      </c>
      <c r="I610" s="30">
        <f>ROUND(G610*H610,P4)</f>
        <v>0</v>
      </c>
      <c r="L610" s="31">
        <v>0</v>
      </c>
      <c r="M610" s="24">
        <f>ROUND(G610*L610,P4)</f>
        <v>0</v>
      </c>
      <c r="N610" s="25" t="s">
        <v>5632</v>
      </c>
      <c r="O610" s="32">
        <f>M610*AA610</f>
        <v>0</v>
      </c>
      <c r="P610" s="1">
        <v>3</v>
      </c>
      <c r="AA610" s="1">
        <f>IF(P610=1,$O$3,IF(P610=2,$O$4,$O$5))</f>
        <v>0</v>
      </c>
    </row>
    <row r="611">
      <c r="A611" s="1" t="s">
        <v>306</v>
      </c>
      <c r="E611" s="27" t="s">
        <v>329</v>
      </c>
    </row>
    <row r="612">
      <c r="A612" s="1" t="s">
        <v>308</v>
      </c>
    </row>
    <row r="613">
      <c r="A613" s="1" t="s">
        <v>309</v>
      </c>
      <c r="E613" s="27" t="s">
        <v>717</v>
      </c>
    </row>
    <row r="614">
      <c r="A614" s="1" t="s">
        <v>300</v>
      </c>
      <c r="B614" s="1">
        <v>255</v>
      </c>
      <c r="C614" s="26" t="s">
        <v>6001</v>
      </c>
      <c r="D614" t="s">
        <v>298</v>
      </c>
      <c r="E614" s="27" t="s">
        <v>6002</v>
      </c>
      <c r="F614" s="28" t="s">
        <v>359</v>
      </c>
      <c r="G614" s="29">
        <v>2</v>
      </c>
      <c r="H614" s="28">
        <v>0</v>
      </c>
      <c r="I614" s="30">
        <f>ROUND(G614*H614,P4)</f>
        <v>0</v>
      </c>
      <c r="L614" s="31">
        <v>0</v>
      </c>
      <c r="M614" s="24">
        <f>ROUND(G614*L614,P4)</f>
        <v>0</v>
      </c>
      <c r="N614" s="25" t="s">
        <v>5632</v>
      </c>
      <c r="O614" s="32">
        <f>M614*AA614</f>
        <v>0</v>
      </c>
      <c r="P614" s="1">
        <v>3</v>
      </c>
      <c r="AA614" s="1">
        <f>IF(P614=1,$O$3,IF(P614=2,$O$4,$O$5))</f>
        <v>0</v>
      </c>
    </row>
    <row r="615">
      <c r="A615" s="1" t="s">
        <v>306</v>
      </c>
      <c r="E615" s="27" t="s">
        <v>329</v>
      </c>
    </row>
    <row r="616">
      <c r="A616" s="1" t="s">
        <v>308</v>
      </c>
    </row>
    <row r="617">
      <c r="A617" s="1" t="s">
        <v>309</v>
      </c>
      <c r="E617" s="27" t="s">
        <v>717</v>
      </c>
    </row>
    <row r="618">
      <c r="A618" s="1" t="s">
        <v>300</v>
      </c>
      <c r="B618" s="1">
        <v>256</v>
      </c>
      <c r="C618" s="26" t="s">
        <v>6003</v>
      </c>
      <c r="D618" t="s">
        <v>298</v>
      </c>
      <c r="E618" s="27" t="s">
        <v>6004</v>
      </c>
      <c r="F618" s="28" t="s">
        <v>359</v>
      </c>
      <c r="G618" s="29">
        <v>4</v>
      </c>
      <c r="H618" s="28">
        <v>0</v>
      </c>
      <c r="I618" s="30">
        <f>ROUND(G618*H618,P4)</f>
        <v>0</v>
      </c>
      <c r="L618" s="31">
        <v>0</v>
      </c>
      <c r="M618" s="24">
        <f>ROUND(G618*L618,P4)</f>
        <v>0</v>
      </c>
      <c r="N618" s="25" t="s">
        <v>5632</v>
      </c>
      <c r="O618" s="32">
        <f>M618*AA618</f>
        <v>0</v>
      </c>
      <c r="P618" s="1">
        <v>3</v>
      </c>
      <c r="AA618" s="1">
        <f>IF(P618=1,$O$3,IF(P618=2,$O$4,$O$5))</f>
        <v>0</v>
      </c>
    </row>
    <row r="619">
      <c r="A619" s="1" t="s">
        <v>306</v>
      </c>
      <c r="E619" s="27" t="s">
        <v>329</v>
      </c>
    </row>
    <row r="620">
      <c r="A620" s="1" t="s">
        <v>308</v>
      </c>
    </row>
    <row r="621">
      <c r="A621" s="1" t="s">
        <v>309</v>
      </c>
      <c r="E621" s="27" t="s">
        <v>717</v>
      </c>
    </row>
    <row r="622">
      <c r="A622" s="1" t="s">
        <v>300</v>
      </c>
      <c r="B622" s="1">
        <v>257</v>
      </c>
      <c r="C622" s="26" t="s">
        <v>6005</v>
      </c>
      <c r="D622" t="s">
        <v>298</v>
      </c>
      <c r="E622" s="27" t="s">
        <v>6006</v>
      </c>
      <c r="F622" s="28" t="s">
        <v>359</v>
      </c>
      <c r="G622" s="29">
        <v>1</v>
      </c>
      <c r="H622" s="28">
        <v>0</v>
      </c>
      <c r="I622" s="30">
        <f>ROUND(G622*H622,P4)</f>
        <v>0</v>
      </c>
      <c r="L622" s="31">
        <v>0</v>
      </c>
      <c r="M622" s="24">
        <f>ROUND(G622*L622,P4)</f>
        <v>0</v>
      </c>
      <c r="N622" s="25" t="s">
        <v>5632</v>
      </c>
      <c r="O622" s="32">
        <f>M622*AA622</f>
        <v>0</v>
      </c>
      <c r="P622" s="1">
        <v>3</v>
      </c>
      <c r="AA622" s="1">
        <f>IF(P622=1,$O$3,IF(P622=2,$O$4,$O$5))</f>
        <v>0</v>
      </c>
    </row>
    <row r="623">
      <c r="A623" s="1" t="s">
        <v>306</v>
      </c>
      <c r="E623" s="27" t="s">
        <v>329</v>
      </c>
    </row>
    <row r="624">
      <c r="A624" s="1" t="s">
        <v>308</v>
      </c>
    </row>
    <row r="625">
      <c r="A625" s="1" t="s">
        <v>309</v>
      </c>
      <c r="E625" s="27" t="s">
        <v>717</v>
      </c>
    </row>
    <row r="626">
      <c r="A626" s="1" t="s">
        <v>300</v>
      </c>
      <c r="B626" s="1">
        <v>258</v>
      </c>
      <c r="C626" s="26" t="s">
        <v>6007</v>
      </c>
      <c r="D626" t="s">
        <v>298</v>
      </c>
      <c r="E626" s="27" t="s">
        <v>6008</v>
      </c>
      <c r="F626" s="28" t="s">
        <v>359</v>
      </c>
      <c r="G626" s="29">
        <v>4</v>
      </c>
      <c r="H626" s="28">
        <v>0</v>
      </c>
      <c r="I626" s="30">
        <f>ROUND(G626*H626,P4)</f>
        <v>0</v>
      </c>
      <c r="L626" s="31">
        <v>0</v>
      </c>
      <c r="M626" s="24">
        <f>ROUND(G626*L626,P4)</f>
        <v>0</v>
      </c>
      <c r="N626" s="25" t="s">
        <v>5632</v>
      </c>
      <c r="O626" s="32">
        <f>M626*AA626</f>
        <v>0</v>
      </c>
      <c r="P626" s="1">
        <v>3</v>
      </c>
      <c r="AA626" s="1">
        <f>IF(P626=1,$O$3,IF(P626=2,$O$4,$O$5))</f>
        <v>0</v>
      </c>
    </row>
    <row r="627">
      <c r="A627" s="1" t="s">
        <v>306</v>
      </c>
      <c r="E627" s="27" t="s">
        <v>329</v>
      </c>
    </row>
    <row r="628">
      <c r="A628" s="1" t="s">
        <v>308</v>
      </c>
    </row>
    <row r="629">
      <c r="A629" s="1" t="s">
        <v>309</v>
      </c>
      <c r="E629" s="27" t="s">
        <v>717</v>
      </c>
    </row>
    <row r="630">
      <c r="A630" s="1" t="s">
        <v>300</v>
      </c>
      <c r="B630" s="1">
        <v>259</v>
      </c>
      <c r="C630" s="26" t="s">
        <v>6009</v>
      </c>
      <c r="D630" t="s">
        <v>298</v>
      </c>
      <c r="E630" s="27" t="s">
        <v>6010</v>
      </c>
      <c r="F630" s="28" t="s">
        <v>359</v>
      </c>
      <c r="G630" s="29">
        <v>1</v>
      </c>
      <c r="H630" s="28">
        <v>0</v>
      </c>
      <c r="I630" s="30">
        <f>ROUND(G630*H630,P4)</f>
        <v>0</v>
      </c>
      <c r="L630" s="31">
        <v>0</v>
      </c>
      <c r="M630" s="24">
        <f>ROUND(G630*L630,P4)</f>
        <v>0</v>
      </c>
      <c r="N630" s="25" t="s">
        <v>5632</v>
      </c>
      <c r="O630" s="32">
        <f>M630*AA630</f>
        <v>0</v>
      </c>
      <c r="P630" s="1">
        <v>3</v>
      </c>
      <c r="AA630" s="1">
        <f>IF(P630=1,$O$3,IF(P630=2,$O$4,$O$5))</f>
        <v>0</v>
      </c>
    </row>
    <row r="631">
      <c r="A631" s="1" t="s">
        <v>306</v>
      </c>
      <c r="E631" s="27" t="s">
        <v>329</v>
      </c>
    </row>
    <row r="632">
      <c r="A632" s="1" t="s">
        <v>308</v>
      </c>
    </row>
    <row r="633">
      <c r="A633" s="1" t="s">
        <v>309</v>
      </c>
      <c r="E633" s="27" t="s">
        <v>717</v>
      </c>
    </row>
    <row r="634">
      <c r="A634" s="1" t="s">
        <v>300</v>
      </c>
      <c r="B634" s="1">
        <v>260</v>
      </c>
      <c r="C634" s="26" t="s">
        <v>6011</v>
      </c>
      <c r="D634" t="s">
        <v>298</v>
      </c>
      <c r="E634" s="27" t="s">
        <v>6012</v>
      </c>
      <c r="F634" s="28" t="s">
        <v>359</v>
      </c>
      <c r="G634" s="29">
        <v>2</v>
      </c>
      <c r="H634" s="28">
        <v>0</v>
      </c>
      <c r="I634" s="30">
        <f>ROUND(G634*H634,P4)</f>
        <v>0</v>
      </c>
      <c r="L634" s="31">
        <v>0</v>
      </c>
      <c r="M634" s="24">
        <f>ROUND(G634*L634,P4)</f>
        <v>0</v>
      </c>
      <c r="N634" s="25" t="s">
        <v>5632</v>
      </c>
      <c r="O634" s="32">
        <f>M634*AA634</f>
        <v>0</v>
      </c>
      <c r="P634" s="1">
        <v>3</v>
      </c>
      <c r="AA634" s="1">
        <f>IF(P634=1,$O$3,IF(P634=2,$O$4,$O$5))</f>
        <v>0</v>
      </c>
    </row>
    <row r="635">
      <c r="A635" s="1" t="s">
        <v>306</v>
      </c>
      <c r="E635" s="27" t="s">
        <v>329</v>
      </c>
    </row>
    <row r="636">
      <c r="A636" s="1" t="s">
        <v>308</v>
      </c>
    </row>
    <row r="637">
      <c r="A637" s="1" t="s">
        <v>309</v>
      </c>
      <c r="E637" s="27" t="s">
        <v>717</v>
      </c>
    </row>
    <row r="638">
      <c r="A638" s="1" t="s">
        <v>300</v>
      </c>
      <c r="B638" s="1">
        <v>261</v>
      </c>
      <c r="C638" s="26" t="s">
        <v>6013</v>
      </c>
      <c r="D638" t="s">
        <v>298</v>
      </c>
      <c r="E638" s="27" t="s">
        <v>6014</v>
      </c>
      <c r="F638" s="28" t="s">
        <v>359</v>
      </c>
      <c r="G638" s="29">
        <v>1</v>
      </c>
      <c r="H638" s="28">
        <v>0</v>
      </c>
      <c r="I638" s="30">
        <f>ROUND(G638*H638,P4)</f>
        <v>0</v>
      </c>
      <c r="L638" s="31">
        <v>0</v>
      </c>
      <c r="M638" s="24">
        <f>ROUND(G638*L638,P4)</f>
        <v>0</v>
      </c>
      <c r="N638" s="25" t="s">
        <v>5632</v>
      </c>
      <c r="O638" s="32">
        <f>M638*AA638</f>
        <v>0</v>
      </c>
      <c r="P638" s="1">
        <v>3</v>
      </c>
      <c r="AA638" s="1">
        <f>IF(P638=1,$O$3,IF(P638=2,$O$4,$O$5))</f>
        <v>0</v>
      </c>
    </row>
    <row r="639">
      <c r="A639" s="1" t="s">
        <v>306</v>
      </c>
      <c r="E639" s="27" t="s">
        <v>329</v>
      </c>
    </row>
    <row r="640">
      <c r="A640" s="1" t="s">
        <v>308</v>
      </c>
    </row>
    <row r="641">
      <c r="A641" s="1" t="s">
        <v>309</v>
      </c>
      <c r="E641" s="27" t="s">
        <v>717</v>
      </c>
    </row>
    <row r="642">
      <c r="A642" s="1" t="s">
        <v>300</v>
      </c>
      <c r="B642" s="1">
        <v>262</v>
      </c>
      <c r="C642" s="26" t="s">
        <v>6015</v>
      </c>
      <c r="D642" t="s">
        <v>298</v>
      </c>
      <c r="E642" s="27" t="s">
        <v>6016</v>
      </c>
      <c r="F642" s="28" t="s">
        <v>359</v>
      </c>
      <c r="G642" s="29">
        <v>1</v>
      </c>
      <c r="H642" s="28">
        <v>0</v>
      </c>
      <c r="I642" s="30">
        <f>ROUND(G642*H642,P4)</f>
        <v>0</v>
      </c>
      <c r="L642" s="31">
        <v>0</v>
      </c>
      <c r="M642" s="24">
        <f>ROUND(G642*L642,P4)</f>
        <v>0</v>
      </c>
      <c r="N642" s="25" t="s">
        <v>5632</v>
      </c>
      <c r="O642" s="32">
        <f>M642*AA642</f>
        <v>0</v>
      </c>
      <c r="P642" s="1">
        <v>3</v>
      </c>
      <c r="AA642" s="1">
        <f>IF(P642=1,$O$3,IF(P642=2,$O$4,$O$5))</f>
        <v>0</v>
      </c>
    </row>
    <row r="643">
      <c r="A643" s="1" t="s">
        <v>306</v>
      </c>
      <c r="E643" s="27" t="s">
        <v>329</v>
      </c>
    </row>
    <row r="644">
      <c r="A644" s="1" t="s">
        <v>308</v>
      </c>
    </row>
    <row r="645">
      <c r="A645" s="1" t="s">
        <v>309</v>
      </c>
      <c r="E645" s="27" t="s">
        <v>717</v>
      </c>
    </row>
    <row r="646">
      <c r="A646" s="1" t="s">
        <v>300</v>
      </c>
      <c r="B646" s="1">
        <v>263</v>
      </c>
      <c r="C646" s="26" t="s">
        <v>6017</v>
      </c>
      <c r="D646" t="s">
        <v>298</v>
      </c>
      <c r="E646" s="27" t="s">
        <v>6018</v>
      </c>
      <c r="F646" s="28" t="s">
        <v>359</v>
      </c>
      <c r="G646" s="29">
        <v>2</v>
      </c>
      <c r="H646" s="28">
        <v>0</v>
      </c>
      <c r="I646" s="30">
        <f>ROUND(G646*H646,P4)</f>
        <v>0</v>
      </c>
      <c r="L646" s="31">
        <v>0</v>
      </c>
      <c r="M646" s="24">
        <f>ROUND(G646*L646,P4)</f>
        <v>0</v>
      </c>
      <c r="N646" s="25" t="s">
        <v>5632</v>
      </c>
      <c r="O646" s="32">
        <f>M646*AA646</f>
        <v>0</v>
      </c>
      <c r="P646" s="1">
        <v>3</v>
      </c>
      <c r="AA646" s="1">
        <f>IF(P646=1,$O$3,IF(P646=2,$O$4,$O$5))</f>
        <v>0</v>
      </c>
    </row>
    <row r="647">
      <c r="A647" s="1" t="s">
        <v>306</v>
      </c>
      <c r="E647" s="27" t="s">
        <v>329</v>
      </c>
    </row>
    <row r="648">
      <c r="A648" s="1" t="s">
        <v>308</v>
      </c>
    </row>
    <row r="649">
      <c r="A649" s="1" t="s">
        <v>309</v>
      </c>
      <c r="E649" s="27" t="s">
        <v>717</v>
      </c>
    </row>
    <row r="650">
      <c r="A650" s="1" t="s">
        <v>300</v>
      </c>
      <c r="B650" s="1">
        <v>266</v>
      </c>
      <c r="C650" s="26" t="s">
        <v>6019</v>
      </c>
      <c r="D650" t="s">
        <v>298</v>
      </c>
      <c r="E650" s="27" t="s">
        <v>6020</v>
      </c>
      <c r="F650" s="28" t="s">
        <v>6021</v>
      </c>
      <c r="G650" s="29">
        <v>1</v>
      </c>
      <c r="H650" s="28">
        <v>0</v>
      </c>
      <c r="I650" s="30">
        <f>ROUND(G650*H650,P4)</f>
        <v>0</v>
      </c>
      <c r="L650" s="31">
        <v>0</v>
      </c>
      <c r="M650" s="24">
        <f>ROUND(G650*L650,P4)</f>
        <v>0</v>
      </c>
      <c r="N650" s="25" t="s">
        <v>780</v>
      </c>
      <c r="O650" s="32">
        <f>M650*AA650</f>
        <v>0</v>
      </c>
      <c r="P650" s="1">
        <v>3</v>
      </c>
      <c r="AA650" s="1">
        <f>IF(P650=1,$O$3,IF(P650=2,$O$4,$O$5))</f>
        <v>0</v>
      </c>
    </row>
    <row r="651">
      <c r="A651" s="1" t="s">
        <v>306</v>
      </c>
      <c r="E651" s="27" t="s">
        <v>329</v>
      </c>
    </row>
    <row r="652">
      <c r="A652" s="1" t="s">
        <v>308</v>
      </c>
    </row>
    <row r="653">
      <c r="A653" s="1" t="s">
        <v>309</v>
      </c>
      <c r="E653" s="27" t="s">
        <v>329</v>
      </c>
    </row>
    <row r="654">
      <c r="A654" s="1" t="s">
        <v>300</v>
      </c>
      <c r="B654" s="1">
        <v>267</v>
      </c>
      <c r="C654" s="26" t="s">
        <v>6022</v>
      </c>
      <c r="D654" t="s">
        <v>298</v>
      </c>
      <c r="E654" s="27" t="s">
        <v>6023</v>
      </c>
      <c r="F654" s="28" t="s">
        <v>6021</v>
      </c>
      <c r="G654" s="29">
        <v>1</v>
      </c>
      <c r="H654" s="28">
        <v>0</v>
      </c>
      <c r="I654" s="30">
        <f>ROUND(G654*H654,P4)</f>
        <v>0</v>
      </c>
      <c r="L654" s="31">
        <v>0</v>
      </c>
      <c r="M654" s="24">
        <f>ROUND(G654*L654,P4)</f>
        <v>0</v>
      </c>
      <c r="N654" s="25" t="s">
        <v>780</v>
      </c>
      <c r="O654" s="32">
        <f>M654*AA654</f>
        <v>0</v>
      </c>
      <c r="P654" s="1">
        <v>3</v>
      </c>
      <c r="AA654" s="1">
        <f>IF(P654=1,$O$3,IF(P654=2,$O$4,$O$5))</f>
        <v>0</v>
      </c>
    </row>
    <row r="655">
      <c r="A655" s="1" t="s">
        <v>306</v>
      </c>
      <c r="E655" s="27" t="s">
        <v>329</v>
      </c>
    </row>
    <row r="656">
      <c r="A656" s="1" t="s">
        <v>308</v>
      </c>
    </row>
    <row r="657">
      <c r="A657" s="1" t="s">
        <v>309</v>
      </c>
      <c r="E657" s="27" t="s">
        <v>329</v>
      </c>
    </row>
    <row r="658">
      <c r="A658" s="1" t="s">
        <v>300</v>
      </c>
      <c r="B658" s="1">
        <v>183</v>
      </c>
      <c r="C658" s="26" t="s">
        <v>6024</v>
      </c>
      <c r="D658" t="s">
        <v>298</v>
      </c>
      <c r="E658" s="27" t="s">
        <v>6025</v>
      </c>
      <c r="F658" s="28" t="s">
        <v>327</v>
      </c>
      <c r="G658" s="29">
        <v>6</v>
      </c>
      <c r="H658" s="28">
        <v>0</v>
      </c>
      <c r="I658" s="30">
        <f>ROUND(G658*H658,P4)</f>
        <v>0</v>
      </c>
      <c r="L658" s="31">
        <v>0</v>
      </c>
      <c r="M658" s="24">
        <f>ROUND(G658*L658,P4)</f>
        <v>0</v>
      </c>
      <c r="N658" s="25" t="s">
        <v>780</v>
      </c>
      <c r="O658" s="32">
        <f>M658*AA658</f>
        <v>0</v>
      </c>
      <c r="P658" s="1">
        <v>3</v>
      </c>
      <c r="AA658" s="1">
        <f>IF(P658=1,$O$3,IF(P658=2,$O$4,$O$5))</f>
        <v>0</v>
      </c>
    </row>
    <row r="659">
      <c r="A659" s="1" t="s">
        <v>306</v>
      </c>
      <c r="E659" s="27" t="s">
        <v>329</v>
      </c>
    </row>
    <row r="660">
      <c r="A660" s="1" t="s">
        <v>308</v>
      </c>
    </row>
    <row r="661">
      <c r="A661" s="1" t="s">
        <v>309</v>
      </c>
      <c r="E661" s="27" t="s">
        <v>717</v>
      </c>
    </row>
    <row r="662">
      <c r="A662" s="1" t="s">
        <v>300</v>
      </c>
      <c r="B662" s="1">
        <v>188</v>
      </c>
      <c r="C662" s="26" t="s">
        <v>6026</v>
      </c>
      <c r="D662" t="s">
        <v>298</v>
      </c>
      <c r="E662" s="27" t="s">
        <v>6027</v>
      </c>
      <c r="F662" s="28" t="s">
        <v>6021</v>
      </c>
      <c r="G662" s="29">
        <v>1</v>
      </c>
      <c r="H662" s="28">
        <v>0</v>
      </c>
      <c r="I662" s="30">
        <f>ROUND(G662*H662,P4)</f>
        <v>0</v>
      </c>
      <c r="L662" s="31">
        <v>0</v>
      </c>
      <c r="M662" s="24">
        <f>ROUND(G662*L662,P4)</f>
        <v>0</v>
      </c>
      <c r="N662" s="25" t="s">
        <v>780</v>
      </c>
      <c r="O662" s="32">
        <f>M662*AA662</f>
        <v>0</v>
      </c>
      <c r="P662" s="1">
        <v>3</v>
      </c>
      <c r="AA662" s="1">
        <f>IF(P662=1,$O$3,IF(P662=2,$O$4,$O$5))</f>
        <v>0</v>
      </c>
    </row>
    <row r="663">
      <c r="A663" s="1" t="s">
        <v>306</v>
      </c>
      <c r="E663" s="27" t="s">
        <v>329</v>
      </c>
    </row>
    <row r="664">
      <c r="A664" s="1" t="s">
        <v>308</v>
      </c>
    </row>
    <row r="665">
      <c r="A665" s="1" t="s">
        <v>309</v>
      </c>
      <c r="E665" s="27" t="s">
        <v>717</v>
      </c>
    </row>
    <row r="666">
      <c r="A666" s="1" t="s">
        <v>300</v>
      </c>
      <c r="B666" s="1">
        <v>194</v>
      </c>
      <c r="C666" s="26" t="s">
        <v>6028</v>
      </c>
      <c r="D666" t="s">
        <v>298</v>
      </c>
      <c r="E666" s="27" t="s">
        <v>6029</v>
      </c>
      <c r="F666" s="28" t="s">
        <v>333</v>
      </c>
      <c r="G666" s="29">
        <v>9</v>
      </c>
      <c r="H666" s="28">
        <v>0</v>
      </c>
      <c r="I666" s="30">
        <f>ROUND(G666*H666,P4)</f>
        <v>0</v>
      </c>
      <c r="L666" s="31">
        <v>0</v>
      </c>
      <c r="M666" s="24">
        <f>ROUND(G666*L666,P4)</f>
        <v>0</v>
      </c>
      <c r="N666" s="25" t="s">
        <v>780</v>
      </c>
      <c r="O666" s="32">
        <f>M666*AA666</f>
        <v>0</v>
      </c>
      <c r="P666" s="1">
        <v>3</v>
      </c>
      <c r="AA666" s="1">
        <f>IF(P666=1,$O$3,IF(P666=2,$O$4,$O$5))</f>
        <v>0</v>
      </c>
    </row>
    <row r="667">
      <c r="A667" s="1" t="s">
        <v>306</v>
      </c>
      <c r="E667" s="27" t="s">
        <v>329</v>
      </c>
    </row>
    <row r="668">
      <c r="A668" s="1" t="s">
        <v>308</v>
      </c>
    </row>
    <row r="669">
      <c r="A669" s="1" t="s">
        <v>309</v>
      </c>
      <c r="E669" s="27" t="s">
        <v>329</v>
      </c>
    </row>
    <row r="670">
      <c r="A670" s="1" t="s">
        <v>300</v>
      </c>
      <c r="B670" s="1">
        <v>264</v>
      </c>
      <c r="C670" s="26" t="s">
        <v>6030</v>
      </c>
      <c r="D670" t="s">
        <v>298</v>
      </c>
      <c r="E670" s="27" t="s">
        <v>6031</v>
      </c>
      <c r="F670" s="28" t="s">
        <v>1488</v>
      </c>
      <c r="G670" s="29">
        <v>40</v>
      </c>
      <c r="H670" s="28">
        <v>0</v>
      </c>
      <c r="I670" s="30">
        <f>ROUND(G670*H670,P4)</f>
        <v>0</v>
      </c>
      <c r="L670" s="31">
        <v>0</v>
      </c>
      <c r="M670" s="24">
        <f>ROUND(G670*L670,P4)</f>
        <v>0</v>
      </c>
      <c r="N670" s="25" t="s">
        <v>780</v>
      </c>
      <c r="O670" s="32">
        <f>M670*AA670</f>
        <v>0</v>
      </c>
      <c r="P670" s="1">
        <v>3</v>
      </c>
      <c r="AA670" s="1">
        <f>IF(P670=1,$O$3,IF(P670=2,$O$4,$O$5))</f>
        <v>0</v>
      </c>
    </row>
    <row r="671">
      <c r="A671" s="1" t="s">
        <v>306</v>
      </c>
      <c r="E671" s="27" t="s">
        <v>329</v>
      </c>
    </row>
    <row r="672">
      <c r="A672" s="1" t="s">
        <v>308</v>
      </c>
    </row>
    <row r="673">
      <c r="A673" s="1" t="s">
        <v>309</v>
      </c>
      <c r="E673" s="27" t="s">
        <v>329</v>
      </c>
    </row>
    <row r="674">
      <c r="A674" s="1" t="s">
        <v>300</v>
      </c>
      <c r="B674" s="1">
        <v>265</v>
      </c>
      <c r="C674" s="26" t="s">
        <v>6032</v>
      </c>
      <c r="D674" t="s">
        <v>298</v>
      </c>
      <c r="E674" s="27" t="s">
        <v>6033</v>
      </c>
      <c r="F674" s="28" t="s">
        <v>586</v>
      </c>
      <c r="G674" s="29">
        <v>20</v>
      </c>
      <c r="H674" s="28">
        <v>0</v>
      </c>
      <c r="I674" s="30">
        <f>ROUND(G674*H674,P4)</f>
        <v>0</v>
      </c>
      <c r="L674" s="31">
        <v>0</v>
      </c>
      <c r="M674" s="24">
        <f>ROUND(G674*L674,P4)</f>
        <v>0</v>
      </c>
      <c r="N674" s="25" t="s">
        <v>780</v>
      </c>
      <c r="O674" s="32">
        <f>M674*AA674</f>
        <v>0</v>
      </c>
      <c r="P674" s="1">
        <v>3</v>
      </c>
      <c r="AA674" s="1">
        <f>IF(P674=1,$O$3,IF(P674=2,$O$4,$O$5))</f>
        <v>0</v>
      </c>
    </row>
    <row r="675">
      <c r="A675" s="1" t="s">
        <v>306</v>
      </c>
      <c r="E675" s="27" t="s">
        <v>329</v>
      </c>
    </row>
    <row r="676">
      <c r="A676" s="1" t="s">
        <v>308</v>
      </c>
    </row>
    <row r="677">
      <c r="A677" s="1" t="s">
        <v>309</v>
      </c>
      <c r="E677" s="27" t="s">
        <v>329</v>
      </c>
    </row>
    <row r="678">
      <c r="A678" s="1" t="s">
        <v>297</v>
      </c>
      <c r="C678" s="22" t="s">
        <v>6034</v>
      </c>
      <c r="E678" s="23" t="s">
        <v>6035</v>
      </c>
      <c r="L678" s="24">
        <f>SUMIFS(L679:L726,A679:A726,"P")</f>
        <v>0</v>
      </c>
      <c r="M678" s="24">
        <f>SUMIFS(M679:M726,A679:A726,"P")</f>
        <v>0</v>
      </c>
      <c r="N678" s="25"/>
    </row>
    <row r="679">
      <c r="A679" s="1" t="s">
        <v>300</v>
      </c>
      <c r="B679" s="1">
        <v>109</v>
      </c>
      <c r="C679" s="26" t="s">
        <v>6036</v>
      </c>
      <c r="D679" t="s">
        <v>298</v>
      </c>
      <c r="E679" s="27" t="s">
        <v>6037</v>
      </c>
      <c r="F679" s="28" t="s">
        <v>6038</v>
      </c>
      <c r="G679" s="29">
        <v>4368.8999999999996</v>
      </c>
      <c r="H679" s="28">
        <v>0</v>
      </c>
      <c r="I679" s="30">
        <f>ROUND(G679*H679,P4)</f>
        <v>0</v>
      </c>
      <c r="L679" s="31">
        <v>0</v>
      </c>
      <c r="M679" s="24">
        <f>ROUND(G679*L679,P4)</f>
        <v>0</v>
      </c>
      <c r="N679" s="25" t="s">
        <v>5632</v>
      </c>
      <c r="O679" s="32">
        <f>M679*AA679</f>
        <v>0</v>
      </c>
      <c r="P679" s="1">
        <v>3</v>
      </c>
      <c r="AA679" s="1">
        <f>IF(P679=1,$O$3,IF(P679=2,$O$4,$O$5))</f>
        <v>0</v>
      </c>
    </row>
    <row r="680">
      <c r="A680" s="1" t="s">
        <v>306</v>
      </c>
      <c r="E680" s="27" t="s">
        <v>329</v>
      </c>
    </row>
    <row r="681">
      <c r="A681" s="1" t="s">
        <v>308</v>
      </c>
    </row>
    <row r="682">
      <c r="A682" s="1" t="s">
        <v>309</v>
      </c>
      <c r="E682" s="27" t="s">
        <v>717</v>
      </c>
    </row>
    <row r="683" ht="38.25">
      <c r="A683" s="1" t="s">
        <v>300</v>
      </c>
      <c r="B683" s="1">
        <v>98</v>
      </c>
      <c r="C683" s="26" t="s">
        <v>6039</v>
      </c>
      <c r="D683" t="s">
        <v>298</v>
      </c>
      <c r="E683" s="27" t="s">
        <v>6040</v>
      </c>
      <c r="F683" s="28" t="s">
        <v>1714</v>
      </c>
      <c r="G683" s="29">
        <v>1</v>
      </c>
      <c r="H683" s="28">
        <v>0</v>
      </c>
      <c r="I683" s="30">
        <f>ROUND(G683*H683,P4)</f>
        <v>0</v>
      </c>
      <c r="L683" s="31">
        <v>0</v>
      </c>
      <c r="M683" s="24">
        <f>ROUND(G683*L683,P4)</f>
        <v>0</v>
      </c>
      <c r="N683" s="25" t="s">
        <v>780</v>
      </c>
      <c r="O683" s="32">
        <f>M683*AA683</f>
        <v>0</v>
      </c>
      <c r="P683" s="1">
        <v>3</v>
      </c>
      <c r="AA683" s="1">
        <f>IF(P683=1,$O$3,IF(P683=2,$O$4,$O$5))</f>
        <v>0</v>
      </c>
    </row>
    <row r="684">
      <c r="A684" s="1" t="s">
        <v>306</v>
      </c>
      <c r="E684" s="27" t="s">
        <v>329</v>
      </c>
    </row>
    <row r="685">
      <c r="A685" s="1" t="s">
        <v>308</v>
      </c>
    </row>
    <row r="686">
      <c r="A686" s="1" t="s">
        <v>309</v>
      </c>
      <c r="E686" s="27" t="s">
        <v>6041</v>
      </c>
    </row>
    <row r="687" ht="25.5">
      <c r="A687" s="1" t="s">
        <v>300</v>
      </c>
      <c r="B687" s="1">
        <v>99</v>
      </c>
      <c r="C687" s="26" t="s">
        <v>6042</v>
      </c>
      <c r="D687" t="s">
        <v>298</v>
      </c>
      <c r="E687" s="27" t="s">
        <v>6043</v>
      </c>
      <c r="F687" s="28" t="s">
        <v>1714</v>
      </c>
      <c r="G687" s="29">
        <v>4</v>
      </c>
      <c r="H687" s="28">
        <v>0</v>
      </c>
      <c r="I687" s="30">
        <f>ROUND(G687*H687,P4)</f>
        <v>0</v>
      </c>
      <c r="L687" s="31">
        <v>0</v>
      </c>
      <c r="M687" s="24">
        <f>ROUND(G687*L687,P4)</f>
        <v>0</v>
      </c>
      <c r="N687" s="25" t="s">
        <v>780</v>
      </c>
      <c r="O687" s="32">
        <f>M687*AA687</f>
        <v>0</v>
      </c>
      <c r="P687" s="1">
        <v>3</v>
      </c>
      <c r="AA687" s="1">
        <f>IF(P687=1,$O$3,IF(P687=2,$O$4,$O$5))</f>
        <v>0</v>
      </c>
    </row>
    <row r="688">
      <c r="A688" s="1" t="s">
        <v>306</v>
      </c>
      <c r="E688" s="27" t="s">
        <v>329</v>
      </c>
    </row>
    <row r="689">
      <c r="A689" s="1" t="s">
        <v>308</v>
      </c>
    </row>
    <row r="690">
      <c r="A690" s="1" t="s">
        <v>309</v>
      </c>
      <c r="E690" s="27" t="s">
        <v>6041</v>
      </c>
    </row>
    <row r="691" ht="38.25">
      <c r="A691" s="1" t="s">
        <v>300</v>
      </c>
      <c r="B691" s="1">
        <v>100</v>
      </c>
      <c r="C691" s="26" t="s">
        <v>6044</v>
      </c>
      <c r="D691" t="s">
        <v>298</v>
      </c>
      <c r="E691" s="27" t="s">
        <v>6045</v>
      </c>
      <c r="F691" s="28" t="s">
        <v>1714</v>
      </c>
      <c r="G691" s="29">
        <v>1</v>
      </c>
      <c r="H691" s="28">
        <v>0</v>
      </c>
      <c r="I691" s="30">
        <f>ROUND(G691*H691,P4)</f>
        <v>0</v>
      </c>
      <c r="L691" s="31">
        <v>0</v>
      </c>
      <c r="M691" s="24">
        <f>ROUND(G691*L691,P4)</f>
        <v>0</v>
      </c>
      <c r="N691" s="25" t="s">
        <v>780</v>
      </c>
      <c r="O691" s="32">
        <f>M691*AA691</f>
        <v>0</v>
      </c>
      <c r="P691" s="1">
        <v>3</v>
      </c>
      <c r="AA691" s="1">
        <f>IF(P691=1,$O$3,IF(P691=2,$O$4,$O$5))</f>
        <v>0</v>
      </c>
    </row>
    <row r="692">
      <c r="A692" s="1" t="s">
        <v>306</v>
      </c>
      <c r="E692" s="27" t="s">
        <v>329</v>
      </c>
    </row>
    <row r="693">
      <c r="A693" s="1" t="s">
        <v>308</v>
      </c>
    </row>
    <row r="694">
      <c r="A694" s="1" t="s">
        <v>309</v>
      </c>
      <c r="E694" s="27" t="s">
        <v>6041</v>
      </c>
    </row>
    <row r="695" ht="25.5">
      <c r="A695" s="1" t="s">
        <v>300</v>
      </c>
      <c r="B695" s="1">
        <v>101</v>
      </c>
      <c r="C695" s="26" t="s">
        <v>6046</v>
      </c>
      <c r="D695" t="s">
        <v>298</v>
      </c>
      <c r="E695" s="27" t="s">
        <v>6047</v>
      </c>
      <c r="F695" s="28" t="s">
        <v>1714</v>
      </c>
      <c r="G695" s="29">
        <v>10</v>
      </c>
      <c r="H695" s="28">
        <v>0</v>
      </c>
      <c r="I695" s="30">
        <f>ROUND(G695*H695,P4)</f>
        <v>0</v>
      </c>
      <c r="L695" s="31">
        <v>0</v>
      </c>
      <c r="M695" s="24">
        <f>ROUND(G695*L695,P4)</f>
        <v>0</v>
      </c>
      <c r="N695" s="25" t="s">
        <v>780</v>
      </c>
      <c r="O695" s="32">
        <f>M695*AA695</f>
        <v>0</v>
      </c>
      <c r="P695" s="1">
        <v>3</v>
      </c>
      <c r="AA695" s="1">
        <f>IF(P695=1,$O$3,IF(P695=2,$O$4,$O$5))</f>
        <v>0</v>
      </c>
    </row>
    <row r="696">
      <c r="A696" s="1" t="s">
        <v>306</v>
      </c>
      <c r="E696" s="27" t="s">
        <v>329</v>
      </c>
    </row>
    <row r="697">
      <c r="A697" s="1" t="s">
        <v>308</v>
      </c>
    </row>
    <row r="698">
      <c r="A698" s="1" t="s">
        <v>309</v>
      </c>
      <c r="E698" s="27" t="s">
        <v>6041</v>
      </c>
    </row>
    <row r="699" ht="25.5">
      <c r="A699" s="1" t="s">
        <v>300</v>
      </c>
      <c r="B699" s="1">
        <v>102</v>
      </c>
      <c r="C699" s="26" t="s">
        <v>6048</v>
      </c>
      <c r="D699" t="s">
        <v>298</v>
      </c>
      <c r="E699" s="27" t="s">
        <v>6049</v>
      </c>
      <c r="F699" s="28" t="s">
        <v>1714</v>
      </c>
      <c r="G699" s="29">
        <v>5</v>
      </c>
      <c r="H699" s="28">
        <v>0</v>
      </c>
      <c r="I699" s="30">
        <f>ROUND(G699*H699,P4)</f>
        <v>0</v>
      </c>
      <c r="L699" s="31">
        <v>0</v>
      </c>
      <c r="M699" s="24">
        <f>ROUND(G699*L699,P4)</f>
        <v>0</v>
      </c>
      <c r="N699" s="25" t="s">
        <v>780</v>
      </c>
      <c r="O699" s="32">
        <f>M699*AA699</f>
        <v>0</v>
      </c>
      <c r="P699" s="1">
        <v>3</v>
      </c>
      <c r="AA699" s="1">
        <f>IF(P699=1,$O$3,IF(P699=2,$O$4,$O$5))</f>
        <v>0</v>
      </c>
    </row>
    <row r="700">
      <c r="A700" s="1" t="s">
        <v>306</v>
      </c>
      <c r="E700" s="27" t="s">
        <v>329</v>
      </c>
    </row>
    <row r="701">
      <c r="A701" s="1" t="s">
        <v>308</v>
      </c>
    </row>
    <row r="702">
      <c r="A702" s="1" t="s">
        <v>309</v>
      </c>
      <c r="E702" s="27" t="s">
        <v>6041</v>
      </c>
    </row>
    <row r="703" ht="38.25">
      <c r="A703" s="1" t="s">
        <v>300</v>
      </c>
      <c r="B703" s="1">
        <v>103</v>
      </c>
      <c r="C703" s="26" t="s">
        <v>6050</v>
      </c>
      <c r="D703" t="s">
        <v>298</v>
      </c>
      <c r="E703" s="27" t="s">
        <v>6051</v>
      </c>
      <c r="F703" s="28" t="s">
        <v>1714</v>
      </c>
      <c r="G703" s="29">
        <v>1</v>
      </c>
      <c r="H703" s="28">
        <v>0</v>
      </c>
      <c r="I703" s="30">
        <f>ROUND(G703*H703,P4)</f>
        <v>0</v>
      </c>
      <c r="L703" s="31">
        <v>0</v>
      </c>
      <c r="M703" s="24">
        <f>ROUND(G703*L703,P4)</f>
        <v>0</v>
      </c>
      <c r="N703" s="25" t="s">
        <v>780</v>
      </c>
      <c r="O703" s="32">
        <f>M703*AA703</f>
        <v>0</v>
      </c>
      <c r="P703" s="1">
        <v>3</v>
      </c>
      <c r="AA703" s="1">
        <f>IF(P703=1,$O$3,IF(P703=2,$O$4,$O$5))</f>
        <v>0</v>
      </c>
    </row>
    <row r="704">
      <c r="A704" s="1" t="s">
        <v>306</v>
      </c>
      <c r="E704" s="27" t="s">
        <v>329</v>
      </c>
    </row>
    <row r="705">
      <c r="A705" s="1" t="s">
        <v>308</v>
      </c>
    </row>
    <row r="706">
      <c r="A706" s="1" t="s">
        <v>309</v>
      </c>
      <c r="E706" s="27" t="s">
        <v>6041</v>
      </c>
    </row>
    <row r="707" ht="25.5">
      <c r="A707" s="1" t="s">
        <v>300</v>
      </c>
      <c r="B707" s="1">
        <v>104</v>
      </c>
      <c r="C707" s="26" t="s">
        <v>6052</v>
      </c>
      <c r="D707" t="s">
        <v>298</v>
      </c>
      <c r="E707" s="27" t="s">
        <v>6053</v>
      </c>
      <c r="F707" s="28" t="s">
        <v>1714</v>
      </c>
      <c r="G707" s="29">
        <v>6</v>
      </c>
      <c r="H707" s="28">
        <v>0</v>
      </c>
      <c r="I707" s="30">
        <f>ROUND(G707*H707,P4)</f>
        <v>0</v>
      </c>
      <c r="L707" s="31">
        <v>0</v>
      </c>
      <c r="M707" s="24">
        <f>ROUND(G707*L707,P4)</f>
        <v>0</v>
      </c>
      <c r="N707" s="25" t="s">
        <v>780</v>
      </c>
      <c r="O707" s="32">
        <f>M707*AA707</f>
        <v>0</v>
      </c>
      <c r="P707" s="1">
        <v>3</v>
      </c>
      <c r="AA707" s="1">
        <f>IF(P707=1,$O$3,IF(P707=2,$O$4,$O$5))</f>
        <v>0</v>
      </c>
    </row>
    <row r="708">
      <c r="A708" s="1" t="s">
        <v>306</v>
      </c>
      <c r="E708" s="27" t="s">
        <v>329</v>
      </c>
    </row>
    <row r="709">
      <c r="A709" s="1" t="s">
        <v>308</v>
      </c>
    </row>
    <row r="710">
      <c r="A710" s="1" t="s">
        <v>309</v>
      </c>
      <c r="E710" s="27" t="s">
        <v>6041</v>
      </c>
    </row>
    <row r="711" ht="38.25">
      <c r="A711" s="1" t="s">
        <v>300</v>
      </c>
      <c r="B711" s="1">
        <v>105</v>
      </c>
      <c r="C711" s="26" t="s">
        <v>6054</v>
      </c>
      <c r="D711" t="s">
        <v>298</v>
      </c>
      <c r="E711" s="27" t="s">
        <v>6055</v>
      </c>
      <c r="F711" s="28" t="s">
        <v>1714</v>
      </c>
      <c r="G711" s="29">
        <v>1</v>
      </c>
      <c r="H711" s="28">
        <v>0</v>
      </c>
      <c r="I711" s="30">
        <f>ROUND(G711*H711,P4)</f>
        <v>0</v>
      </c>
      <c r="L711" s="31">
        <v>0</v>
      </c>
      <c r="M711" s="24">
        <f>ROUND(G711*L711,P4)</f>
        <v>0</v>
      </c>
      <c r="N711" s="25" t="s">
        <v>780</v>
      </c>
      <c r="O711" s="32">
        <f>M711*AA711</f>
        <v>0</v>
      </c>
      <c r="P711" s="1">
        <v>3</v>
      </c>
      <c r="AA711" s="1">
        <f>IF(P711=1,$O$3,IF(P711=2,$O$4,$O$5))</f>
        <v>0</v>
      </c>
    </row>
    <row r="712">
      <c r="A712" s="1" t="s">
        <v>306</v>
      </c>
      <c r="E712" s="27" t="s">
        <v>329</v>
      </c>
    </row>
    <row r="713">
      <c r="A713" s="1" t="s">
        <v>308</v>
      </c>
    </row>
    <row r="714">
      <c r="A714" s="1" t="s">
        <v>309</v>
      </c>
      <c r="E714" s="27" t="s">
        <v>6041</v>
      </c>
    </row>
    <row r="715" ht="25.5">
      <c r="A715" s="1" t="s">
        <v>300</v>
      </c>
      <c r="B715" s="1">
        <v>106</v>
      </c>
      <c r="C715" s="26" t="s">
        <v>6056</v>
      </c>
      <c r="D715" t="s">
        <v>298</v>
      </c>
      <c r="E715" s="27" t="s">
        <v>6057</v>
      </c>
      <c r="F715" s="28" t="s">
        <v>1714</v>
      </c>
      <c r="G715" s="29">
        <v>4</v>
      </c>
      <c r="H715" s="28">
        <v>0</v>
      </c>
      <c r="I715" s="30">
        <f>ROUND(G715*H715,P4)</f>
        <v>0</v>
      </c>
      <c r="L715" s="31">
        <v>0</v>
      </c>
      <c r="M715" s="24">
        <f>ROUND(G715*L715,P4)</f>
        <v>0</v>
      </c>
      <c r="N715" s="25" t="s">
        <v>780</v>
      </c>
      <c r="O715" s="32">
        <f>M715*AA715</f>
        <v>0</v>
      </c>
      <c r="P715" s="1">
        <v>3</v>
      </c>
      <c r="AA715" s="1">
        <f>IF(P715=1,$O$3,IF(P715=2,$O$4,$O$5))</f>
        <v>0</v>
      </c>
    </row>
    <row r="716">
      <c r="A716" s="1" t="s">
        <v>306</v>
      </c>
      <c r="E716" s="27" t="s">
        <v>329</v>
      </c>
    </row>
    <row r="717">
      <c r="A717" s="1" t="s">
        <v>308</v>
      </c>
    </row>
    <row r="718">
      <c r="A718" s="1" t="s">
        <v>309</v>
      </c>
      <c r="E718" s="27" t="s">
        <v>6041</v>
      </c>
    </row>
    <row r="719" ht="25.5">
      <c r="A719" s="1" t="s">
        <v>300</v>
      </c>
      <c r="B719" s="1">
        <v>107</v>
      </c>
      <c r="C719" s="26" t="s">
        <v>6058</v>
      </c>
      <c r="D719" t="s">
        <v>298</v>
      </c>
      <c r="E719" s="27" t="s">
        <v>6059</v>
      </c>
      <c r="F719" s="28" t="s">
        <v>1714</v>
      </c>
      <c r="G719" s="29">
        <v>14</v>
      </c>
      <c r="H719" s="28">
        <v>0</v>
      </c>
      <c r="I719" s="30">
        <f>ROUND(G719*H719,P4)</f>
        <v>0</v>
      </c>
      <c r="L719" s="31">
        <v>0</v>
      </c>
      <c r="M719" s="24">
        <f>ROUND(G719*L719,P4)</f>
        <v>0</v>
      </c>
      <c r="N719" s="25" t="s">
        <v>780</v>
      </c>
      <c r="O719" s="32">
        <f>M719*AA719</f>
        <v>0</v>
      </c>
      <c r="P719" s="1">
        <v>3</v>
      </c>
      <c r="AA719" s="1">
        <f>IF(P719=1,$O$3,IF(P719=2,$O$4,$O$5))</f>
        <v>0</v>
      </c>
    </row>
    <row r="720">
      <c r="A720" s="1" t="s">
        <v>306</v>
      </c>
      <c r="E720" s="27" t="s">
        <v>329</v>
      </c>
    </row>
    <row r="721">
      <c r="A721" s="1" t="s">
        <v>308</v>
      </c>
    </row>
    <row r="722">
      <c r="A722" s="1" t="s">
        <v>309</v>
      </c>
      <c r="E722" s="27" t="s">
        <v>6041</v>
      </c>
    </row>
    <row r="723" ht="25.5">
      <c r="A723" s="1" t="s">
        <v>300</v>
      </c>
      <c r="B723" s="1">
        <v>108</v>
      </c>
      <c r="C723" s="26" t="s">
        <v>6060</v>
      </c>
      <c r="D723" t="s">
        <v>298</v>
      </c>
      <c r="E723" s="27" t="s">
        <v>6061</v>
      </c>
      <c r="F723" s="28" t="s">
        <v>1714</v>
      </c>
      <c r="G723" s="29">
        <v>3</v>
      </c>
      <c r="H723" s="28">
        <v>0</v>
      </c>
      <c r="I723" s="30">
        <f>ROUND(G723*H723,P4)</f>
        <v>0</v>
      </c>
      <c r="L723" s="31">
        <v>0</v>
      </c>
      <c r="M723" s="24">
        <f>ROUND(G723*L723,P4)</f>
        <v>0</v>
      </c>
      <c r="N723" s="25" t="s">
        <v>780</v>
      </c>
      <c r="O723" s="32">
        <f>M723*AA723</f>
        <v>0</v>
      </c>
      <c r="P723" s="1">
        <v>3</v>
      </c>
      <c r="AA723" s="1">
        <f>IF(P723=1,$O$3,IF(P723=2,$O$4,$O$5))</f>
        <v>0</v>
      </c>
    </row>
    <row r="724">
      <c r="A724" s="1" t="s">
        <v>306</v>
      </c>
      <c r="E724" s="27" t="s">
        <v>329</v>
      </c>
    </row>
    <row r="725">
      <c r="A725" s="1" t="s">
        <v>308</v>
      </c>
    </row>
    <row r="726">
      <c r="A726" s="1" t="s">
        <v>309</v>
      </c>
      <c r="E726" s="27" t="s">
        <v>6041</v>
      </c>
    </row>
    <row r="727">
      <c r="A727" s="1" t="s">
        <v>297</v>
      </c>
      <c r="C727" s="22" t="s">
        <v>6062</v>
      </c>
      <c r="E727" s="23" t="s">
        <v>6063</v>
      </c>
      <c r="L727" s="24">
        <f>SUMIFS(L728:L995,A728:A995,"P")</f>
        <v>0</v>
      </c>
      <c r="M727" s="24">
        <f>SUMIFS(M728:M995,A728:A995,"P")</f>
        <v>0</v>
      </c>
      <c r="N727" s="25"/>
    </row>
    <row r="728" ht="25.5">
      <c r="A728" s="1" t="s">
        <v>300</v>
      </c>
      <c r="B728" s="1">
        <v>268</v>
      </c>
      <c r="C728" s="26" t="s">
        <v>6064</v>
      </c>
      <c r="D728" t="s">
        <v>298</v>
      </c>
      <c r="E728" s="27" t="s">
        <v>6065</v>
      </c>
      <c r="F728" s="28" t="s">
        <v>1083</v>
      </c>
      <c r="G728" s="29">
        <v>1</v>
      </c>
      <c r="H728" s="28">
        <v>0</v>
      </c>
      <c r="I728" s="30">
        <f>ROUND(G728*H728,P4)</f>
        <v>0</v>
      </c>
      <c r="L728" s="31">
        <v>0</v>
      </c>
      <c r="M728" s="24">
        <f>ROUND(G728*L728,P4)</f>
        <v>0</v>
      </c>
      <c r="N728" s="25" t="s">
        <v>780</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269</v>
      </c>
      <c r="C732" s="26" t="s">
        <v>6066</v>
      </c>
      <c r="D732" t="s">
        <v>298</v>
      </c>
      <c r="E732" s="27" t="s">
        <v>6067</v>
      </c>
      <c r="F732" s="28" t="s">
        <v>1083</v>
      </c>
      <c r="G732" s="29">
        <v>1</v>
      </c>
      <c r="H732" s="28">
        <v>0</v>
      </c>
      <c r="I732" s="30">
        <f>ROUND(G732*H732,P4)</f>
        <v>0</v>
      </c>
      <c r="L732" s="31">
        <v>0</v>
      </c>
      <c r="M732" s="24">
        <f>ROUND(G732*L732,P4)</f>
        <v>0</v>
      </c>
      <c r="N732" s="25" t="s">
        <v>780</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270</v>
      </c>
      <c r="C736" s="26" t="s">
        <v>6068</v>
      </c>
      <c r="D736" t="s">
        <v>298</v>
      </c>
      <c r="E736" s="27" t="s">
        <v>6069</v>
      </c>
      <c r="F736" s="28" t="s">
        <v>1083</v>
      </c>
      <c r="G736" s="29">
        <v>1</v>
      </c>
      <c r="H736" s="28">
        <v>0</v>
      </c>
      <c r="I736" s="30">
        <f>ROUND(G736*H736,P4)</f>
        <v>0</v>
      </c>
      <c r="L736" s="31">
        <v>0</v>
      </c>
      <c r="M736" s="24">
        <f>ROUND(G736*L736,P4)</f>
        <v>0</v>
      </c>
      <c r="N736" s="25" t="s">
        <v>780</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271</v>
      </c>
      <c r="C740" s="26" t="s">
        <v>6070</v>
      </c>
      <c r="D740" t="s">
        <v>298</v>
      </c>
      <c r="E740" s="27" t="s">
        <v>6071</v>
      </c>
      <c r="F740" s="28" t="s">
        <v>1083</v>
      </c>
      <c r="G740" s="29">
        <v>1</v>
      </c>
      <c r="H740" s="28">
        <v>0</v>
      </c>
      <c r="I740" s="30">
        <f>ROUND(G740*H740,P4)</f>
        <v>0</v>
      </c>
      <c r="L740" s="31">
        <v>0</v>
      </c>
      <c r="M740" s="24">
        <f>ROUND(G740*L740,P4)</f>
        <v>0</v>
      </c>
      <c r="N740" s="25" t="s">
        <v>780</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272</v>
      </c>
      <c r="C744" s="26" t="s">
        <v>6072</v>
      </c>
      <c r="D744" t="s">
        <v>298</v>
      </c>
      <c r="E744" s="27" t="s">
        <v>6073</v>
      </c>
      <c r="F744" s="28" t="s">
        <v>1083</v>
      </c>
      <c r="G744" s="29">
        <v>1</v>
      </c>
      <c r="H744" s="28">
        <v>0</v>
      </c>
      <c r="I744" s="30">
        <f>ROUND(G744*H744,P4)</f>
        <v>0</v>
      </c>
      <c r="L744" s="31">
        <v>0</v>
      </c>
      <c r="M744" s="24">
        <f>ROUND(G744*L744,P4)</f>
        <v>0</v>
      </c>
      <c r="N744" s="25" t="s">
        <v>780</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273</v>
      </c>
      <c r="C748" s="26" t="s">
        <v>6074</v>
      </c>
      <c r="D748" t="s">
        <v>298</v>
      </c>
      <c r="E748" s="27" t="s">
        <v>6075</v>
      </c>
      <c r="F748" s="28" t="s">
        <v>1083</v>
      </c>
      <c r="G748" s="29">
        <v>1</v>
      </c>
      <c r="H748" s="28">
        <v>0</v>
      </c>
      <c r="I748" s="30">
        <f>ROUND(G748*H748,P4)</f>
        <v>0</v>
      </c>
      <c r="L748" s="31">
        <v>0</v>
      </c>
      <c r="M748" s="24">
        <f>ROUND(G748*L748,P4)</f>
        <v>0</v>
      </c>
      <c r="N748" s="25" t="s">
        <v>780</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274</v>
      </c>
      <c r="C752" s="26" t="s">
        <v>6076</v>
      </c>
      <c r="D752" t="s">
        <v>298</v>
      </c>
      <c r="E752" s="27" t="s">
        <v>6077</v>
      </c>
      <c r="F752" s="28" t="s">
        <v>1083</v>
      </c>
      <c r="G752" s="29">
        <v>1</v>
      </c>
      <c r="H752" s="28">
        <v>0</v>
      </c>
      <c r="I752" s="30">
        <f>ROUND(G752*H752,P4)</f>
        <v>0</v>
      </c>
      <c r="L752" s="31">
        <v>0</v>
      </c>
      <c r="M752" s="24">
        <f>ROUND(G752*L752,P4)</f>
        <v>0</v>
      </c>
      <c r="N752" s="25" t="s">
        <v>780</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275</v>
      </c>
      <c r="C756" s="26" t="s">
        <v>6078</v>
      </c>
      <c r="D756" t="s">
        <v>298</v>
      </c>
      <c r="E756" s="27" t="s">
        <v>6079</v>
      </c>
      <c r="F756" s="28" t="s">
        <v>333</v>
      </c>
      <c r="G756" s="29">
        <v>214</v>
      </c>
      <c r="H756" s="28">
        <v>0</v>
      </c>
      <c r="I756" s="30">
        <f>ROUND(G756*H756,P4)</f>
        <v>0</v>
      </c>
      <c r="L756" s="31">
        <v>0</v>
      </c>
      <c r="M756" s="24">
        <f>ROUND(G756*L756,P4)</f>
        <v>0</v>
      </c>
      <c r="N756" s="25" t="s">
        <v>780</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276</v>
      </c>
      <c r="C760" s="26" t="s">
        <v>6080</v>
      </c>
      <c r="D760" t="s">
        <v>298</v>
      </c>
      <c r="E760" s="27" t="s">
        <v>6081</v>
      </c>
      <c r="F760" s="28" t="s">
        <v>333</v>
      </c>
      <c r="G760" s="29">
        <v>117</v>
      </c>
      <c r="H760" s="28">
        <v>0</v>
      </c>
      <c r="I760" s="30">
        <f>ROUND(G760*H760,P4)</f>
        <v>0</v>
      </c>
      <c r="L760" s="31">
        <v>0</v>
      </c>
      <c r="M760" s="24">
        <f>ROUND(G760*L760,P4)</f>
        <v>0</v>
      </c>
      <c r="N760" s="25" t="s">
        <v>780</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277</v>
      </c>
      <c r="C764" s="26" t="s">
        <v>6082</v>
      </c>
      <c r="D764" t="s">
        <v>298</v>
      </c>
      <c r="E764" s="27" t="s">
        <v>6083</v>
      </c>
      <c r="F764" s="28" t="s">
        <v>333</v>
      </c>
      <c r="G764" s="29">
        <v>878</v>
      </c>
      <c r="H764" s="28">
        <v>0</v>
      </c>
      <c r="I764" s="30">
        <f>ROUND(G764*H764,P4)</f>
        <v>0</v>
      </c>
      <c r="L764" s="31">
        <v>0</v>
      </c>
      <c r="M764" s="24">
        <f>ROUND(G764*L764,P4)</f>
        <v>0</v>
      </c>
      <c r="N764" s="25" t="s">
        <v>780</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278</v>
      </c>
      <c r="C768" s="26" t="s">
        <v>6084</v>
      </c>
      <c r="D768" t="s">
        <v>298</v>
      </c>
      <c r="E768" s="27" t="s">
        <v>6085</v>
      </c>
      <c r="F768" s="28" t="s">
        <v>333</v>
      </c>
      <c r="G768" s="29">
        <v>364</v>
      </c>
      <c r="H768" s="28">
        <v>0</v>
      </c>
      <c r="I768" s="30">
        <f>ROUND(G768*H768,P4)</f>
        <v>0</v>
      </c>
      <c r="L768" s="31">
        <v>0</v>
      </c>
      <c r="M768" s="24">
        <f>ROUND(G768*L768,P4)</f>
        <v>0</v>
      </c>
      <c r="N768" s="25" t="s">
        <v>780</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279</v>
      </c>
      <c r="C772" s="26" t="s">
        <v>6086</v>
      </c>
      <c r="D772" t="s">
        <v>298</v>
      </c>
      <c r="E772" s="27" t="s">
        <v>6087</v>
      </c>
      <c r="F772" s="28" t="s">
        <v>333</v>
      </c>
      <c r="G772" s="29">
        <v>179</v>
      </c>
      <c r="H772" s="28">
        <v>0</v>
      </c>
      <c r="I772" s="30">
        <f>ROUND(G772*H772,P4)</f>
        <v>0</v>
      </c>
      <c r="L772" s="31">
        <v>0</v>
      </c>
      <c r="M772" s="24">
        <f>ROUND(G772*L772,P4)</f>
        <v>0</v>
      </c>
      <c r="N772" s="25" t="s">
        <v>780</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280</v>
      </c>
      <c r="C776" s="26" t="s">
        <v>6088</v>
      </c>
      <c r="D776" t="s">
        <v>298</v>
      </c>
      <c r="E776" s="27" t="s">
        <v>6089</v>
      </c>
      <c r="F776" s="28" t="s">
        <v>333</v>
      </c>
      <c r="G776" s="29">
        <v>228</v>
      </c>
      <c r="H776" s="28">
        <v>0</v>
      </c>
      <c r="I776" s="30">
        <f>ROUND(G776*H776,P4)</f>
        <v>0</v>
      </c>
      <c r="L776" s="31">
        <v>0</v>
      </c>
      <c r="M776" s="24">
        <f>ROUND(G776*L776,P4)</f>
        <v>0</v>
      </c>
      <c r="N776" s="25" t="s">
        <v>780</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281</v>
      </c>
      <c r="C780" s="26" t="s">
        <v>6090</v>
      </c>
      <c r="D780" t="s">
        <v>298</v>
      </c>
      <c r="E780" s="27" t="s">
        <v>6091</v>
      </c>
      <c r="F780" s="28" t="s">
        <v>333</v>
      </c>
      <c r="G780" s="29">
        <v>375</v>
      </c>
      <c r="H780" s="28">
        <v>0</v>
      </c>
      <c r="I780" s="30">
        <f>ROUND(G780*H780,P4)</f>
        <v>0</v>
      </c>
      <c r="L780" s="31">
        <v>0</v>
      </c>
      <c r="M780" s="24">
        <f>ROUND(G780*L780,P4)</f>
        <v>0</v>
      </c>
      <c r="N780" s="25" t="s">
        <v>780</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282</v>
      </c>
      <c r="C784" s="26" t="s">
        <v>6092</v>
      </c>
      <c r="D784" t="s">
        <v>298</v>
      </c>
      <c r="E784" s="27" t="s">
        <v>6093</v>
      </c>
      <c r="F784" s="28" t="s">
        <v>1083</v>
      </c>
      <c r="G784" s="29">
        <v>50</v>
      </c>
      <c r="H784" s="28">
        <v>0</v>
      </c>
      <c r="I784" s="30">
        <f>ROUND(G784*H784,P4)</f>
        <v>0</v>
      </c>
      <c r="L784" s="31">
        <v>0</v>
      </c>
      <c r="M784" s="24">
        <f>ROUND(G784*L784,P4)</f>
        <v>0</v>
      </c>
      <c r="N784" s="25" t="s">
        <v>780</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283</v>
      </c>
      <c r="C788" s="26" t="s">
        <v>6094</v>
      </c>
      <c r="D788" t="s">
        <v>298</v>
      </c>
      <c r="E788" s="27" t="s">
        <v>6095</v>
      </c>
      <c r="F788" s="28" t="s">
        <v>1083</v>
      </c>
      <c r="G788" s="29">
        <v>1</v>
      </c>
      <c r="H788" s="28">
        <v>0</v>
      </c>
      <c r="I788" s="30">
        <f>ROUND(G788*H788,P4)</f>
        <v>0</v>
      </c>
      <c r="L788" s="31">
        <v>0</v>
      </c>
      <c r="M788" s="24">
        <f>ROUND(G788*L788,P4)</f>
        <v>0</v>
      </c>
      <c r="N788" s="25" t="s">
        <v>780</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284</v>
      </c>
      <c r="C792" s="26" t="s">
        <v>6096</v>
      </c>
      <c r="D792" t="s">
        <v>298</v>
      </c>
      <c r="E792" s="27" t="s">
        <v>6097</v>
      </c>
      <c r="F792" s="28" t="s">
        <v>1083</v>
      </c>
      <c r="G792" s="29">
        <v>7</v>
      </c>
      <c r="H792" s="28">
        <v>0</v>
      </c>
      <c r="I792" s="30">
        <f>ROUND(G792*H792,P4)</f>
        <v>0</v>
      </c>
      <c r="L792" s="31">
        <v>0</v>
      </c>
      <c r="M792" s="24">
        <f>ROUND(G792*L792,P4)</f>
        <v>0</v>
      </c>
      <c r="N792" s="25" t="s">
        <v>780</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285</v>
      </c>
      <c r="C796" s="26" t="s">
        <v>6098</v>
      </c>
      <c r="D796" t="s">
        <v>298</v>
      </c>
      <c r="E796" s="27" t="s">
        <v>6099</v>
      </c>
      <c r="F796" s="28" t="s">
        <v>1083</v>
      </c>
      <c r="G796" s="29">
        <v>7</v>
      </c>
      <c r="H796" s="28">
        <v>0</v>
      </c>
      <c r="I796" s="30">
        <f>ROUND(G796*H796,P4)</f>
        <v>0</v>
      </c>
      <c r="L796" s="31">
        <v>0</v>
      </c>
      <c r="M796" s="24">
        <f>ROUND(G796*L796,P4)</f>
        <v>0</v>
      </c>
      <c r="N796" s="25" t="s">
        <v>780</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286</v>
      </c>
      <c r="C800" s="26" t="s">
        <v>6100</v>
      </c>
      <c r="D800" t="s">
        <v>298</v>
      </c>
      <c r="E800" s="27" t="s">
        <v>6101</v>
      </c>
      <c r="F800" s="28" t="s">
        <v>1083</v>
      </c>
      <c r="G800" s="29">
        <v>6</v>
      </c>
      <c r="H800" s="28">
        <v>0</v>
      </c>
      <c r="I800" s="30">
        <f>ROUND(G800*H800,P4)</f>
        <v>0</v>
      </c>
      <c r="L800" s="31">
        <v>0</v>
      </c>
      <c r="M800" s="24">
        <f>ROUND(G800*L800,P4)</f>
        <v>0</v>
      </c>
      <c r="N800" s="25" t="s">
        <v>780</v>
      </c>
      <c r="O800" s="32">
        <f>M800*AA800</f>
        <v>0</v>
      </c>
      <c r="P800" s="1">
        <v>3</v>
      </c>
      <c r="AA800" s="1">
        <f>IF(P800=1,$O$3,IF(P800=2,$O$4,$O$5))</f>
        <v>0</v>
      </c>
    </row>
    <row r="801">
      <c r="A801" s="1" t="s">
        <v>306</v>
      </c>
      <c r="E801" s="27" t="s">
        <v>329</v>
      </c>
    </row>
    <row r="802">
      <c r="A802" s="1" t="s">
        <v>308</v>
      </c>
    </row>
    <row r="803">
      <c r="A803" s="1" t="s">
        <v>309</v>
      </c>
      <c r="E803" s="27" t="s">
        <v>329</v>
      </c>
    </row>
    <row r="804" ht="25.5">
      <c r="A804" s="1" t="s">
        <v>300</v>
      </c>
      <c r="B804" s="1">
        <v>287</v>
      </c>
      <c r="C804" s="26" t="s">
        <v>6102</v>
      </c>
      <c r="D804" t="s">
        <v>298</v>
      </c>
      <c r="E804" s="27" t="s">
        <v>6103</v>
      </c>
      <c r="F804" s="28" t="s">
        <v>1083</v>
      </c>
      <c r="G804" s="29">
        <v>17</v>
      </c>
      <c r="H804" s="28">
        <v>0</v>
      </c>
      <c r="I804" s="30">
        <f>ROUND(G804*H804,P4)</f>
        <v>0</v>
      </c>
      <c r="L804" s="31">
        <v>0</v>
      </c>
      <c r="M804" s="24">
        <f>ROUND(G804*L804,P4)</f>
        <v>0</v>
      </c>
      <c r="N804" s="25" t="s">
        <v>780</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288</v>
      </c>
      <c r="C808" s="26" t="s">
        <v>6104</v>
      </c>
      <c r="D808" t="s">
        <v>298</v>
      </c>
      <c r="E808" s="27" t="s">
        <v>6105</v>
      </c>
      <c r="F808" s="28" t="s">
        <v>1083</v>
      </c>
      <c r="G808" s="29">
        <v>16</v>
      </c>
      <c r="H808" s="28">
        <v>0</v>
      </c>
      <c r="I808" s="30">
        <f>ROUND(G808*H808,P4)</f>
        <v>0</v>
      </c>
      <c r="L808" s="31">
        <v>0</v>
      </c>
      <c r="M808" s="24">
        <f>ROUND(G808*L808,P4)</f>
        <v>0</v>
      </c>
      <c r="N808" s="25" t="s">
        <v>780</v>
      </c>
      <c r="O808" s="32">
        <f>M808*AA808</f>
        <v>0</v>
      </c>
      <c r="P808" s="1">
        <v>3</v>
      </c>
      <c r="AA808" s="1">
        <f>IF(P808=1,$O$3,IF(P808=2,$O$4,$O$5))</f>
        <v>0</v>
      </c>
    </row>
    <row r="809">
      <c r="A809" s="1" t="s">
        <v>306</v>
      </c>
      <c r="E809" s="27" t="s">
        <v>329</v>
      </c>
    </row>
    <row r="810">
      <c r="A810" s="1" t="s">
        <v>308</v>
      </c>
    </row>
    <row r="811">
      <c r="A811" s="1" t="s">
        <v>309</v>
      </c>
      <c r="E811" s="27" t="s">
        <v>329</v>
      </c>
    </row>
    <row r="812" ht="25.5">
      <c r="A812" s="1" t="s">
        <v>300</v>
      </c>
      <c r="B812" s="1">
        <v>289</v>
      </c>
      <c r="C812" s="26" t="s">
        <v>6106</v>
      </c>
      <c r="D812" t="s">
        <v>298</v>
      </c>
      <c r="E812" s="27" t="s">
        <v>6107</v>
      </c>
      <c r="F812" s="28" t="s">
        <v>1083</v>
      </c>
      <c r="G812" s="29">
        <v>48</v>
      </c>
      <c r="H812" s="28">
        <v>0</v>
      </c>
      <c r="I812" s="30">
        <f>ROUND(G812*H812,P4)</f>
        <v>0</v>
      </c>
      <c r="L812" s="31">
        <v>0</v>
      </c>
      <c r="M812" s="24">
        <f>ROUND(G812*L812,P4)</f>
        <v>0</v>
      </c>
      <c r="N812" s="25" t="s">
        <v>780</v>
      </c>
      <c r="O812" s="32">
        <f>M812*AA812</f>
        <v>0</v>
      </c>
      <c r="P812" s="1">
        <v>3</v>
      </c>
      <c r="AA812" s="1">
        <f>IF(P812=1,$O$3,IF(P812=2,$O$4,$O$5))</f>
        <v>0</v>
      </c>
    </row>
    <row r="813">
      <c r="A813" s="1" t="s">
        <v>306</v>
      </c>
      <c r="E813" s="27" t="s">
        <v>329</v>
      </c>
    </row>
    <row r="814">
      <c r="A814" s="1" t="s">
        <v>308</v>
      </c>
    </row>
    <row r="815">
      <c r="A815" s="1" t="s">
        <v>309</v>
      </c>
      <c r="E815" s="27" t="s">
        <v>329</v>
      </c>
    </row>
    <row r="816" ht="25.5">
      <c r="A816" s="1" t="s">
        <v>300</v>
      </c>
      <c r="B816" s="1">
        <v>290</v>
      </c>
      <c r="C816" s="26" t="s">
        <v>6108</v>
      </c>
      <c r="D816" t="s">
        <v>298</v>
      </c>
      <c r="E816" s="27" t="s">
        <v>6109</v>
      </c>
      <c r="F816" s="28" t="s">
        <v>1083</v>
      </c>
      <c r="G816" s="29">
        <v>33</v>
      </c>
      <c r="H816" s="28">
        <v>0</v>
      </c>
      <c r="I816" s="30">
        <f>ROUND(G816*H816,P4)</f>
        <v>0</v>
      </c>
      <c r="L816" s="31">
        <v>0</v>
      </c>
      <c r="M816" s="24">
        <f>ROUND(G816*L816,P4)</f>
        <v>0</v>
      </c>
      <c r="N816" s="25" t="s">
        <v>780</v>
      </c>
      <c r="O816" s="32">
        <f>M816*AA816</f>
        <v>0</v>
      </c>
      <c r="P816" s="1">
        <v>3</v>
      </c>
      <c r="AA816" s="1">
        <f>IF(P816=1,$O$3,IF(P816=2,$O$4,$O$5))</f>
        <v>0</v>
      </c>
    </row>
    <row r="817">
      <c r="A817" s="1" t="s">
        <v>306</v>
      </c>
      <c r="E817" s="27" t="s">
        <v>329</v>
      </c>
    </row>
    <row r="818">
      <c r="A818" s="1" t="s">
        <v>308</v>
      </c>
    </row>
    <row r="819">
      <c r="A819" s="1" t="s">
        <v>309</v>
      </c>
      <c r="E819" s="27" t="s">
        <v>329</v>
      </c>
    </row>
    <row r="820" ht="25.5">
      <c r="A820" s="1" t="s">
        <v>300</v>
      </c>
      <c r="B820" s="1">
        <v>291</v>
      </c>
      <c r="C820" s="26" t="s">
        <v>6110</v>
      </c>
      <c r="D820" t="s">
        <v>298</v>
      </c>
      <c r="E820" s="27" t="s">
        <v>6111</v>
      </c>
      <c r="F820" s="28" t="s">
        <v>1083</v>
      </c>
      <c r="G820" s="29">
        <v>2</v>
      </c>
      <c r="H820" s="28">
        <v>0</v>
      </c>
      <c r="I820" s="30">
        <f>ROUND(G820*H820,P4)</f>
        <v>0</v>
      </c>
      <c r="L820" s="31">
        <v>0</v>
      </c>
      <c r="M820" s="24">
        <f>ROUND(G820*L820,P4)</f>
        <v>0</v>
      </c>
      <c r="N820" s="25" t="s">
        <v>780</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292</v>
      </c>
      <c r="C824" s="26" t="s">
        <v>6112</v>
      </c>
      <c r="D824" t="s">
        <v>298</v>
      </c>
      <c r="E824" s="27" t="s">
        <v>6113</v>
      </c>
      <c r="F824" s="28" t="s">
        <v>1083</v>
      </c>
      <c r="G824" s="29">
        <v>6</v>
      </c>
      <c r="H824" s="28">
        <v>0</v>
      </c>
      <c r="I824" s="30">
        <f>ROUND(G824*H824,P4)</f>
        <v>0</v>
      </c>
      <c r="L824" s="31">
        <v>0</v>
      </c>
      <c r="M824" s="24">
        <f>ROUND(G824*L824,P4)</f>
        <v>0</v>
      </c>
      <c r="N824" s="25" t="s">
        <v>780</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293</v>
      </c>
      <c r="C828" s="26" t="s">
        <v>6114</v>
      </c>
      <c r="D828" t="s">
        <v>298</v>
      </c>
      <c r="E828" s="27" t="s">
        <v>6115</v>
      </c>
      <c r="F828" s="28" t="s">
        <v>1083</v>
      </c>
      <c r="G828" s="29">
        <v>5</v>
      </c>
      <c r="H828" s="28">
        <v>0</v>
      </c>
      <c r="I828" s="30">
        <f>ROUND(G828*H828,P4)</f>
        <v>0</v>
      </c>
      <c r="L828" s="31">
        <v>0</v>
      </c>
      <c r="M828" s="24">
        <f>ROUND(G828*L828,P4)</f>
        <v>0</v>
      </c>
      <c r="N828" s="25" t="s">
        <v>780</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294</v>
      </c>
      <c r="C832" s="26" t="s">
        <v>6116</v>
      </c>
      <c r="D832" t="s">
        <v>298</v>
      </c>
      <c r="E832" s="27" t="s">
        <v>6117</v>
      </c>
      <c r="F832" s="28" t="s">
        <v>1083</v>
      </c>
      <c r="G832" s="29">
        <v>13</v>
      </c>
      <c r="H832" s="28">
        <v>0</v>
      </c>
      <c r="I832" s="30">
        <f>ROUND(G832*H832,P4)</f>
        <v>0</v>
      </c>
      <c r="L832" s="31">
        <v>0</v>
      </c>
      <c r="M832" s="24">
        <f>ROUND(G832*L832,P4)</f>
        <v>0</v>
      </c>
      <c r="N832" s="25" t="s">
        <v>780</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295</v>
      </c>
      <c r="C836" s="26" t="s">
        <v>6118</v>
      </c>
      <c r="D836" t="s">
        <v>298</v>
      </c>
      <c r="E836" s="27" t="s">
        <v>6119</v>
      </c>
      <c r="F836" s="28" t="s">
        <v>1083</v>
      </c>
      <c r="G836" s="29">
        <v>1</v>
      </c>
      <c r="H836" s="28">
        <v>0</v>
      </c>
      <c r="I836" s="30">
        <f>ROUND(G836*H836,P4)</f>
        <v>0</v>
      </c>
      <c r="L836" s="31">
        <v>0</v>
      </c>
      <c r="M836" s="24">
        <f>ROUND(G836*L836,P4)</f>
        <v>0</v>
      </c>
      <c r="N836" s="25" t="s">
        <v>780</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296</v>
      </c>
      <c r="C840" s="26" t="s">
        <v>6120</v>
      </c>
      <c r="D840" t="s">
        <v>298</v>
      </c>
      <c r="E840" s="27" t="s">
        <v>6121</v>
      </c>
      <c r="F840" s="28" t="s">
        <v>1083</v>
      </c>
      <c r="G840" s="29">
        <v>1</v>
      </c>
      <c r="H840" s="28">
        <v>0</v>
      </c>
      <c r="I840" s="30">
        <f>ROUND(G840*H840,P4)</f>
        <v>0</v>
      </c>
      <c r="L840" s="31">
        <v>0</v>
      </c>
      <c r="M840" s="24">
        <f>ROUND(G840*L840,P4)</f>
        <v>0</v>
      </c>
      <c r="N840" s="25" t="s">
        <v>780</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297</v>
      </c>
      <c r="C844" s="26" t="s">
        <v>6122</v>
      </c>
      <c r="D844" t="s">
        <v>298</v>
      </c>
      <c r="E844" s="27" t="s">
        <v>6123</v>
      </c>
      <c r="F844" s="28" t="s">
        <v>1083</v>
      </c>
      <c r="G844" s="29">
        <v>5</v>
      </c>
      <c r="H844" s="28">
        <v>0</v>
      </c>
      <c r="I844" s="30">
        <f>ROUND(G844*H844,P4)</f>
        <v>0</v>
      </c>
      <c r="L844" s="31">
        <v>0</v>
      </c>
      <c r="M844" s="24">
        <f>ROUND(G844*L844,P4)</f>
        <v>0</v>
      </c>
      <c r="N844" s="25" t="s">
        <v>780</v>
      </c>
      <c r="O844" s="32">
        <f>M844*AA844</f>
        <v>0</v>
      </c>
      <c r="P844" s="1">
        <v>3</v>
      </c>
      <c r="AA844" s="1">
        <f>IF(P844=1,$O$3,IF(P844=2,$O$4,$O$5))</f>
        <v>0</v>
      </c>
    </row>
    <row r="845">
      <c r="A845" s="1" t="s">
        <v>306</v>
      </c>
      <c r="E845" s="27" t="s">
        <v>329</v>
      </c>
    </row>
    <row r="846">
      <c r="A846" s="1" t="s">
        <v>308</v>
      </c>
    </row>
    <row r="847">
      <c r="A847" s="1" t="s">
        <v>309</v>
      </c>
      <c r="E847" s="27" t="s">
        <v>329</v>
      </c>
    </row>
    <row r="848">
      <c r="A848" s="1" t="s">
        <v>300</v>
      </c>
      <c r="B848" s="1">
        <v>298</v>
      </c>
      <c r="C848" s="26" t="s">
        <v>6124</v>
      </c>
      <c r="D848" t="s">
        <v>298</v>
      </c>
      <c r="E848" s="27" t="s">
        <v>6125</v>
      </c>
      <c r="F848" s="28" t="s">
        <v>1083</v>
      </c>
      <c r="G848" s="29">
        <v>3</v>
      </c>
      <c r="H848" s="28">
        <v>0</v>
      </c>
      <c r="I848" s="30">
        <f>ROUND(G848*H848,P4)</f>
        <v>0</v>
      </c>
      <c r="L848" s="31">
        <v>0</v>
      </c>
      <c r="M848" s="24">
        <f>ROUND(G848*L848,P4)</f>
        <v>0</v>
      </c>
      <c r="N848" s="25" t="s">
        <v>780</v>
      </c>
      <c r="O848" s="32">
        <f>M848*AA848</f>
        <v>0</v>
      </c>
      <c r="P848" s="1">
        <v>3</v>
      </c>
      <c r="AA848" s="1">
        <f>IF(P848=1,$O$3,IF(P848=2,$O$4,$O$5))</f>
        <v>0</v>
      </c>
    </row>
    <row r="849">
      <c r="A849" s="1" t="s">
        <v>306</v>
      </c>
      <c r="E849" s="27" t="s">
        <v>329</v>
      </c>
    </row>
    <row r="850">
      <c r="A850" s="1" t="s">
        <v>308</v>
      </c>
    </row>
    <row r="851">
      <c r="A851" s="1" t="s">
        <v>309</v>
      </c>
      <c r="E851" s="27" t="s">
        <v>329</v>
      </c>
    </row>
    <row r="852">
      <c r="A852" s="1" t="s">
        <v>300</v>
      </c>
      <c r="B852" s="1">
        <v>299</v>
      </c>
      <c r="C852" s="26" t="s">
        <v>6126</v>
      </c>
      <c r="D852" t="s">
        <v>298</v>
      </c>
      <c r="E852" s="27" t="s">
        <v>6127</v>
      </c>
      <c r="F852" s="28" t="s">
        <v>1083</v>
      </c>
      <c r="G852" s="29">
        <v>4</v>
      </c>
      <c r="H852" s="28">
        <v>0</v>
      </c>
      <c r="I852" s="30">
        <f>ROUND(G852*H852,P4)</f>
        <v>0</v>
      </c>
      <c r="L852" s="31">
        <v>0</v>
      </c>
      <c r="M852" s="24">
        <f>ROUND(G852*L852,P4)</f>
        <v>0</v>
      </c>
      <c r="N852" s="25" t="s">
        <v>780</v>
      </c>
      <c r="O852" s="32">
        <f>M852*AA852</f>
        <v>0</v>
      </c>
      <c r="P852" s="1">
        <v>3</v>
      </c>
      <c r="AA852" s="1">
        <f>IF(P852=1,$O$3,IF(P852=2,$O$4,$O$5))</f>
        <v>0</v>
      </c>
    </row>
    <row r="853">
      <c r="A853" s="1" t="s">
        <v>306</v>
      </c>
      <c r="E853" s="27" t="s">
        <v>329</v>
      </c>
    </row>
    <row r="854">
      <c r="A854" s="1" t="s">
        <v>308</v>
      </c>
    </row>
    <row r="855">
      <c r="A855" s="1" t="s">
        <v>309</v>
      </c>
      <c r="E855" s="27" t="s">
        <v>329</v>
      </c>
    </row>
    <row r="856">
      <c r="A856" s="1" t="s">
        <v>300</v>
      </c>
      <c r="B856" s="1">
        <v>300</v>
      </c>
      <c r="C856" s="26" t="s">
        <v>6128</v>
      </c>
      <c r="D856" t="s">
        <v>298</v>
      </c>
      <c r="E856" s="27" t="s">
        <v>6129</v>
      </c>
      <c r="F856" s="28" t="s">
        <v>1083</v>
      </c>
      <c r="G856" s="29">
        <v>23</v>
      </c>
      <c r="H856" s="28">
        <v>0</v>
      </c>
      <c r="I856" s="30">
        <f>ROUND(G856*H856,P4)</f>
        <v>0</v>
      </c>
      <c r="L856" s="31">
        <v>0</v>
      </c>
      <c r="M856" s="24">
        <f>ROUND(G856*L856,P4)</f>
        <v>0</v>
      </c>
      <c r="N856" s="25" t="s">
        <v>780</v>
      </c>
      <c r="O856" s="32">
        <f>M856*AA856</f>
        <v>0</v>
      </c>
      <c r="P856" s="1">
        <v>3</v>
      </c>
      <c r="AA856" s="1">
        <f>IF(P856=1,$O$3,IF(P856=2,$O$4,$O$5))</f>
        <v>0</v>
      </c>
    </row>
    <row r="857">
      <c r="A857" s="1" t="s">
        <v>306</v>
      </c>
      <c r="E857" s="27" t="s">
        <v>329</v>
      </c>
    </row>
    <row r="858">
      <c r="A858" s="1" t="s">
        <v>308</v>
      </c>
    </row>
    <row r="859">
      <c r="A859" s="1" t="s">
        <v>309</v>
      </c>
      <c r="E859" s="27" t="s">
        <v>329</v>
      </c>
    </row>
    <row r="860">
      <c r="A860" s="1" t="s">
        <v>300</v>
      </c>
      <c r="B860" s="1">
        <v>301</v>
      </c>
      <c r="C860" s="26" t="s">
        <v>6130</v>
      </c>
      <c r="D860" t="s">
        <v>298</v>
      </c>
      <c r="E860" s="27" t="s">
        <v>6131</v>
      </c>
      <c r="F860" s="28" t="s">
        <v>1083</v>
      </c>
      <c r="G860" s="29">
        <v>7</v>
      </c>
      <c r="H860" s="28">
        <v>0</v>
      </c>
      <c r="I860" s="30">
        <f>ROUND(G860*H860,P4)</f>
        <v>0</v>
      </c>
      <c r="L860" s="31">
        <v>0</v>
      </c>
      <c r="M860" s="24">
        <f>ROUND(G860*L860,P4)</f>
        <v>0</v>
      </c>
      <c r="N860" s="25" t="s">
        <v>780</v>
      </c>
      <c r="O860" s="32">
        <f>M860*AA860</f>
        <v>0</v>
      </c>
      <c r="P860" s="1">
        <v>3</v>
      </c>
      <c r="AA860" s="1">
        <f>IF(P860=1,$O$3,IF(P860=2,$O$4,$O$5))</f>
        <v>0</v>
      </c>
    </row>
    <row r="861">
      <c r="A861" s="1" t="s">
        <v>306</v>
      </c>
      <c r="E861" s="27" t="s">
        <v>329</v>
      </c>
    </row>
    <row r="862">
      <c r="A862" s="1" t="s">
        <v>308</v>
      </c>
    </row>
    <row r="863">
      <c r="A863" s="1" t="s">
        <v>309</v>
      </c>
      <c r="E863" s="27" t="s">
        <v>329</v>
      </c>
    </row>
    <row r="864">
      <c r="A864" s="1" t="s">
        <v>300</v>
      </c>
      <c r="B864" s="1">
        <v>302</v>
      </c>
      <c r="C864" s="26" t="s">
        <v>6132</v>
      </c>
      <c r="D864" t="s">
        <v>298</v>
      </c>
      <c r="E864" s="27" t="s">
        <v>6133</v>
      </c>
      <c r="F864" s="28" t="s">
        <v>333</v>
      </c>
      <c r="G864" s="29">
        <v>175</v>
      </c>
      <c r="H864" s="28">
        <v>0</v>
      </c>
      <c r="I864" s="30">
        <f>ROUND(G864*H864,P4)</f>
        <v>0</v>
      </c>
      <c r="L864" s="31">
        <v>0</v>
      </c>
      <c r="M864" s="24">
        <f>ROUND(G864*L864,P4)</f>
        <v>0</v>
      </c>
      <c r="N864" s="25" t="s">
        <v>780</v>
      </c>
      <c r="O864" s="32">
        <f>M864*AA864</f>
        <v>0</v>
      </c>
      <c r="P864" s="1">
        <v>3</v>
      </c>
      <c r="AA864" s="1">
        <f>IF(P864=1,$O$3,IF(P864=2,$O$4,$O$5))</f>
        <v>0</v>
      </c>
    </row>
    <row r="865">
      <c r="A865" s="1" t="s">
        <v>306</v>
      </c>
      <c r="E865" s="27" t="s">
        <v>329</v>
      </c>
    </row>
    <row r="866">
      <c r="A866" s="1" t="s">
        <v>308</v>
      </c>
    </row>
    <row r="867">
      <c r="A867" s="1" t="s">
        <v>309</v>
      </c>
      <c r="E867" s="27" t="s">
        <v>329</v>
      </c>
    </row>
    <row r="868">
      <c r="A868" s="1" t="s">
        <v>300</v>
      </c>
      <c r="B868" s="1">
        <v>303</v>
      </c>
      <c r="C868" s="26" t="s">
        <v>6134</v>
      </c>
      <c r="D868" t="s">
        <v>298</v>
      </c>
      <c r="E868" s="27" t="s">
        <v>6135</v>
      </c>
      <c r="F868" s="28" t="s">
        <v>333</v>
      </c>
      <c r="G868" s="29">
        <v>15</v>
      </c>
      <c r="H868" s="28">
        <v>0</v>
      </c>
      <c r="I868" s="30">
        <f>ROUND(G868*H868,P4)</f>
        <v>0</v>
      </c>
      <c r="L868" s="31">
        <v>0</v>
      </c>
      <c r="M868" s="24">
        <f>ROUND(G868*L868,P4)</f>
        <v>0</v>
      </c>
      <c r="N868" s="25" t="s">
        <v>780</v>
      </c>
      <c r="O868" s="32">
        <f>M868*AA868</f>
        <v>0</v>
      </c>
      <c r="P868" s="1">
        <v>3</v>
      </c>
      <c r="AA868" s="1">
        <f>IF(P868=1,$O$3,IF(P868=2,$O$4,$O$5))</f>
        <v>0</v>
      </c>
    </row>
    <row r="869">
      <c r="A869" s="1" t="s">
        <v>306</v>
      </c>
      <c r="E869" s="27" t="s">
        <v>329</v>
      </c>
    </row>
    <row r="870">
      <c r="A870" s="1" t="s">
        <v>308</v>
      </c>
    </row>
    <row r="871">
      <c r="A871" s="1" t="s">
        <v>309</v>
      </c>
      <c r="E871" s="27" t="s">
        <v>329</v>
      </c>
    </row>
    <row r="872">
      <c r="A872" s="1" t="s">
        <v>300</v>
      </c>
      <c r="B872" s="1">
        <v>304</v>
      </c>
      <c r="C872" s="26" t="s">
        <v>6136</v>
      </c>
      <c r="D872" t="s">
        <v>298</v>
      </c>
      <c r="E872" s="27" t="s">
        <v>6137</v>
      </c>
      <c r="F872" s="28" t="s">
        <v>333</v>
      </c>
      <c r="G872" s="29">
        <v>45</v>
      </c>
      <c r="H872" s="28">
        <v>0</v>
      </c>
      <c r="I872" s="30">
        <f>ROUND(G872*H872,P4)</f>
        <v>0</v>
      </c>
      <c r="L872" s="31">
        <v>0</v>
      </c>
      <c r="M872" s="24">
        <f>ROUND(G872*L872,P4)</f>
        <v>0</v>
      </c>
      <c r="N872" s="25" t="s">
        <v>780</v>
      </c>
      <c r="O872" s="32">
        <f>M872*AA872</f>
        <v>0</v>
      </c>
      <c r="P872" s="1">
        <v>3</v>
      </c>
      <c r="AA872" s="1">
        <f>IF(P872=1,$O$3,IF(P872=2,$O$4,$O$5))</f>
        <v>0</v>
      </c>
    </row>
    <row r="873">
      <c r="A873" s="1" t="s">
        <v>306</v>
      </c>
      <c r="E873" s="27" t="s">
        <v>329</v>
      </c>
    </row>
    <row r="874">
      <c r="A874" s="1" t="s">
        <v>308</v>
      </c>
    </row>
    <row r="875">
      <c r="A875" s="1" t="s">
        <v>309</v>
      </c>
      <c r="E875" s="27" t="s">
        <v>329</v>
      </c>
    </row>
    <row r="876">
      <c r="A876" s="1" t="s">
        <v>300</v>
      </c>
      <c r="B876" s="1">
        <v>305</v>
      </c>
      <c r="C876" s="26" t="s">
        <v>6138</v>
      </c>
      <c r="D876" t="s">
        <v>298</v>
      </c>
      <c r="E876" s="27" t="s">
        <v>6139</v>
      </c>
      <c r="F876" s="28" t="s">
        <v>333</v>
      </c>
      <c r="G876" s="29">
        <v>85</v>
      </c>
      <c r="H876" s="28">
        <v>0</v>
      </c>
      <c r="I876" s="30">
        <f>ROUND(G876*H876,P4)</f>
        <v>0</v>
      </c>
      <c r="L876" s="31">
        <v>0</v>
      </c>
      <c r="M876" s="24">
        <f>ROUND(G876*L876,P4)</f>
        <v>0</v>
      </c>
      <c r="N876" s="25" t="s">
        <v>780</v>
      </c>
      <c r="O876" s="32">
        <f>M876*AA876</f>
        <v>0</v>
      </c>
      <c r="P876" s="1">
        <v>3</v>
      </c>
      <c r="AA876" s="1">
        <f>IF(P876=1,$O$3,IF(P876=2,$O$4,$O$5))</f>
        <v>0</v>
      </c>
    </row>
    <row r="877">
      <c r="A877" s="1" t="s">
        <v>306</v>
      </c>
      <c r="E877" s="27" t="s">
        <v>329</v>
      </c>
    </row>
    <row r="878">
      <c r="A878" s="1" t="s">
        <v>308</v>
      </c>
    </row>
    <row r="879">
      <c r="A879" s="1" t="s">
        <v>309</v>
      </c>
      <c r="E879" s="27" t="s">
        <v>329</v>
      </c>
    </row>
    <row r="880">
      <c r="A880" s="1" t="s">
        <v>300</v>
      </c>
      <c r="B880" s="1">
        <v>306</v>
      </c>
      <c r="C880" s="26" t="s">
        <v>6140</v>
      </c>
      <c r="D880" t="s">
        <v>298</v>
      </c>
      <c r="E880" s="27" t="s">
        <v>6141</v>
      </c>
      <c r="F880" s="28" t="s">
        <v>1714</v>
      </c>
      <c r="G880" s="29">
        <v>1</v>
      </c>
      <c r="H880" s="28">
        <v>0</v>
      </c>
      <c r="I880" s="30">
        <f>ROUND(G880*H880,P4)</f>
        <v>0</v>
      </c>
      <c r="L880" s="31">
        <v>0</v>
      </c>
      <c r="M880" s="24">
        <f>ROUND(G880*L880,P4)</f>
        <v>0</v>
      </c>
      <c r="N880" s="25" t="s">
        <v>780</v>
      </c>
      <c r="O880" s="32">
        <f>M880*AA880</f>
        <v>0</v>
      </c>
      <c r="P880" s="1">
        <v>3</v>
      </c>
      <c r="AA880" s="1">
        <f>IF(P880=1,$O$3,IF(P880=2,$O$4,$O$5))</f>
        <v>0</v>
      </c>
    </row>
    <row r="881">
      <c r="A881" s="1" t="s">
        <v>306</v>
      </c>
      <c r="E881" s="27" t="s">
        <v>329</v>
      </c>
    </row>
    <row r="882">
      <c r="A882" s="1" t="s">
        <v>308</v>
      </c>
    </row>
    <row r="883">
      <c r="A883" s="1" t="s">
        <v>309</v>
      </c>
      <c r="E883" s="27" t="s">
        <v>329</v>
      </c>
    </row>
    <row r="884">
      <c r="A884" s="1" t="s">
        <v>300</v>
      </c>
      <c r="B884" s="1">
        <v>307</v>
      </c>
      <c r="C884" s="26" t="s">
        <v>6142</v>
      </c>
      <c r="D884" t="s">
        <v>298</v>
      </c>
      <c r="E884" s="27" t="s">
        <v>6143</v>
      </c>
      <c r="F884" s="28" t="s">
        <v>1714</v>
      </c>
      <c r="G884" s="29">
        <v>1</v>
      </c>
      <c r="H884" s="28">
        <v>0</v>
      </c>
      <c r="I884" s="30">
        <f>ROUND(G884*H884,P4)</f>
        <v>0</v>
      </c>
      <c r="L884" s="31">
        <v>0</v>
      </c>
      <c r="M884" s="24">
        <f>ROUND(G884*L884,P4)</f>
        <v>0</v>
      </c>
      <c r="N884" s="25" t="s">
        <v>780</v>
      </c>
      <c r="O884" s="32">
        <f>M884*AA884</f>
        <v>0</v>
      </c>
      <c r="P884" s="1">
        <v>3</v>
      </c>
      <c r="AA884" s="1">
        <f>IF(P884=1,$O$3,IF(P884=2,$O$4,$O$5))</f>
        <v>0</v>
      </c>
    </row>
    <row r="885">
      <c r="A885" s="1" t="s">
        <v>306</v>
      </c>
      <c r="E885" s="27" t="s">
        <v>329</v>
      </c>
    </row>
    <row r="886">
      <c r="A886" s="1" t="s">
        <v>308</v>
      </c>
    </row>
    <row r="887">
      <c r="A887" s="1" t="s">
        <v>309</v>
      </c>
      <c r="E887" s="27" t="s">
        <v>329</v>
      </c>
    </row>
    <row r="888">
      <c r="A888" s="1" t="s">
        <v>300</v>
      </c>
      <c r="B888" s="1">
        <v>308</v>
      </c>
      <c r="C888" s="26" t="s">
        <v>6144</v>
      </c>
      <c r="D888" t="s">
        <v>298</v>
      </c>
      <c r="E888" s="27" t="s">
        <v>6145</v>
      </c>
      <c r="F888" s="28" t="s">
        <v>327</v>
      </c>
      <c r="G888" s="29">
        <v>7</v>
      </c>
      <c r="H888" s="28">
        <v>0</v>
      </c>
      <c r="I888" s="30">
        <f>ROUND(G888*H888,P4)</f>
        <v>0</v>
      </c>
      <c r="L888" s="31">
        <v>0</v>
      </c>
      <c r="M888" s="24">
        <f>ROUND(G888*L888,P4)</f>
        <v>0</v>
      </c>
      <c r="N888" s="25" t="s">
        <v>780</v>
      </c>
      <c r="O888" s="32">
        <f>M888*AA888</f>
        <v>0</v>
      </c>
      <c r="P888" s="1">
        <v>3</v>
      </c>
      <c r="AA888" s="1">
        <f>IF(P888=1,$O$3,IF(P888=2,$O$4,$O$5))</f>
        <v>0</v>
      </c>
    </row>
    <row r="889">
      <c r="A889" s="1" t="s">
        <v>306</v>
      </c>
      <c r="E889" s="27" t="s">
        <v>329</v>
      </c>
    </row>
    <row r="890">
      <c r="A890" s="1" t="s">
        <v>308</v>
      </c>
      <c r="E890" s="33" t="s">
        <v>6146</v>
      </c>
    </row>
    <row r="891">
      <c r="A891" s="1" t="s">
        <v>309</v>
      </c>
      <c r="E891" s="27" t="s">
        <v>329</v>
      </c>
    </row>
    <row r="892">
      <c r="A892" s="1" t="s">
        <v>300</v>
      </c>
      <c r="B892" s="1">
        <v>309</v>
      </c>
      <c r="C892" s="26" t="s">
        <v>6147</v>
      </c>
      <c r="D892" t="s">
        <v>298</v>
      </c>
      <c r="E892" s="27" t="s">
        <v>6148</v>
      </c>
      <c r="F892" s="28" t="s">
        <v>327</v>
      </c>
      <c r="G892" s="29">
        <v>7</v>
      </c>
      <c r="H892" s="28">
        <v>0</v>
      </c>
      <c r="I892" s="30">
        <f>ROUND(G892*H892,P4)</f>
        <v>0</v>
      </c>
      <c r="L892" s="31">
        <v>0</v>
      </c>
      <c r="M892" s="24">
        <f>ROUND(G892*L892,P4)</f>
        <v>0</v>
      </c>
      <c r="N892" s="25" t="s">
        <v>780</v>
      </c>
      <c r="O892" s="32">
        <f>M892*AA892</f>
        <v>0</v>
      </c>
      <c r="P892" s="1">
        <v>3</v>
      </c>
      <c r="AA892" s="1">
        <f>IF(P892=1,$O$3,IF(P892=2,$O$4,$O$5))</f>
        <v>0</v>
      </c>
    </row>
    <row r="893">
      <c r="A893" s="1" t="s">
        <v>306</v>
      </c>
      <c r="E893" s="27" t="s">
        <v>329</v>
      </c>
    </row>
    <row r="894">
      <c r="A894" s="1" t="s">
        <v>308</v>
      </c>
      <c r="E894" s="33" t="s">
        <v>6146</v>
      </c>
    </row>
    <row r="895">
      <c r="A895" s="1" t="s">
        <v>309</v>
      </c>
      <c r="E895" s="27" t="s">
        <v>329</v>
      </c>
    </row>
    <row r="896">
      <c r="A896" s="1" t="s">
        <v>300</v>
      </c>
      <c r="B896" s="1">
        <v>310</v>
      </c>
      <c r="C896" s="26" t="s">
        <v>6149</v>
      </c>
      <c r="D896" t="s">
        <v>298</v>
      </c>
      <c r="E896" s="27" t="s">
        <v>6150</v>
      </c>
      <c r="F896" s="28" t="s">
        <v>327</v>
      </c>
      <c r="G896" s="29">
        <v>0.69999999999999996</v>
      </c>
      <c r="H896" s="28">
        <v>0</v>
      </c>
      <c r="I896" s="30">
        <f>ROUND(G896*H896,P4)</f>
        <v>0</v>
      </c>
      <c r="L896" s="31">
        <v>0</v>
      </c>
      <c r="M896" s="24">
        <f>ROUND(G896*L896,P4)</f>
        <v>0</v>
      </c>
      <c r="N896" s="25" t="s">
        <v>780</v>
      </c>
      <c r="O896" s="32">
        <f>M896*AA896</f>
        <v>0</v>
      </c>
      <c r="P896" s="1">
        <v>3</v>
      </c>
      <c r="AA896" s="1">
        <f>IF(P896=1,$O$3,IF(P896=2,$O$4,$O$5))</f>
        <v>0</v>
      </c>
    </row>
    <row r="897">
      <c r="A897" s="1" t="s">
        <v>306</v>
      </c>
      <c r="E897" s="27" t="s">
        <v>329</v>
      </c>
    </row>
    <row r="898">
      <c r="A898" s="1" t="s">
        <v>308</v>
      </c>
      <c r="E898" s="33" t="s">
        <v>6151</v>
      </c>
    </row>
    <row r="899">
      <c r="A899" s="1" t="s">
        <v>309</v>
      </c>
      <c r="E899" s="27" t="s">
        <v>329</v>
      </c>
    </row>
    <row r="900">
      <c r="A900" s="1" t="s">
        <v>300</v>
      </c>
      <c r="B900" s="1">
        <v>311</v>
      </c>
      <c r="C900" s="26" t="s">
        <v>6152</v>
      </c>
      <c r="D900" t="s">
        <v>298</v>
      </c>
      <c r="E900" s="27" t="s">
        <v>6153</v>
      </c>
      <c r="F900" s="28" t="s">
        <v>1714</v>
      </c>
      <c r="G900" s="29">
        <v>1</v>
      </c>
      <c r="H900" s="28">
        <v>0</v>
      </c>
      <c r="I900" s="30">
        <f>ROUND(G900*H900,P4)</f>
        <v>0</v>
      </c>
      <c r="L900" s="31">
        <v>0</v>
      </c>
      <c r="M900" s="24">
        <f>ROUND(G900*L900,P4)</f>
        <v>0</v>
      </c>
      <c r="N900" s="25" t="s">
        <v>780</v>
      </c>
      <c r="O900" s="32">
        <f>M900*AA900</f>
        <v>0</v>
      </c>
      <c r="P900" s="1">
        <v>3</v>
      </c>
      <c r="AA900" s="1">
        <f>IF(P900=1,$O$3,IF(P900=2,$O$4,$O$5))</f>
        <v>0</v>
      </c>
    </row>
    <row r="901">
      <c r="A901" s="1" t="s">
        <v>306</v>
      </c>
      <c r="E901" s="27" t="s">
        <v>329</v>
      </c>
    </row>
    <row r="902">
      <c r="A902" s="1" t="s">
        <v>308</v>
      </c>
    </row>
    <row r="903">
      <c r="A903" s="1" t="s">
        <v>309</v>
      </c>
      <c r="E903" s="27" t="s">
        <v>329</v>
      </c>
    </row>
    <row r="904">
      <c r="A904" s="1" t="s">
        <v>300</v>
      </c>
      <c r="B904" s="1">
        <v>312</v>
      </c>
      <c r="C904" s="26" t="s">
        <v>6154</v>
      </c>
      <c r="D904" t="s">
        <v>298</v>
      </c>
      <c r="E904" s="27" t="s">
        <v>6155</v>
      </c>
      <c r="F904" s="28" t="s">
        <v>333</v>
      </c>
      <c r="G904" s="29">
        <v>112</v>
      </c>
      <c r="H904" s="28">
        <v>0</v>
      </c>
      <c r="I904" s="30">
        <f>ROUND(G904*H904,P4)</f>
        <v>0</v>
      </c>
      <c r="L904" s="31">
        <v>0</v>
      </c>
      <c r="M904" s="24">
        <f>ROUND(G904*L904,P4)</f>
        <v>0</v>
      </c>
      <c r="N904" s="25" t="s">
        <v>780</v>
      </c>
      <c r="O904" s="32">
        <f>M904*AA904</f>
        <v>0</v>
      </c>
      <c r="P904" s="1">
        <v>3</v>
      </c>
      <c r="AA904" s="1">
        <f>IF(P904=1,$O$3,IF(P904=2,$O$4,$O$5))</f>
        <v>0</v>
      </c>
    </row>
    <row r="905">
      <c r="A905" s="1" t="s">
        <v>306</v>
      </c>
      <c r="E905" s="27" t="s">
        <v>329</v>
      </c>
    </row>
    <row r="906">
      <c r="A906" s="1" t="s">
        <v>308</v>
      </c>
    </row>
    <row r="907">
      <c r="A907" s="1" t="s">
        <v>309</v>
      </c>
      <c r="E907" s="27" t="s">
        <v>329</v>
      </c>
    </row>
    <row r="908">
      <c r="A908" s="1" t="s">
        <v>300</v>
      </c>
      <c r="B908" s="1">
        <v>313</v>
      </c>
      <c r="C908" s="26" t="s">
        <v>6156</v>
      </c>
      <c r="D908" t="s">
        <v>298</v>
      </c>
      <c r="E908" s="27" t="s">
        <v>6157</v>
      </c>
      <c r="F908" s="28" t="s">
        <v>1083</v>
      </c>
      <c r="G908" s="29">
        <v>10</v>
      </c>
      <c r="H908" s="28">
        <v>0</v>
      </c>
      <c r="I908" s="30">
        <f>ROUND(G908*H908,P4)</f>
        <v>0</v>
      </c>
      <c r="L908" s="31">
        <v>0</v>
      </c>
      <c r="M908" s="24">
        <f>ROUND(G908*L908,P4)</f>
        <v>0</v>
      </c>
      <c r="N908" s="25" t="s">
        <v>780</v>
      </c>
      <c r="O908" s="32">
        <f>M908*AA908</f>
        <v>0</v>
      </c>
      <c r="P908" s="1">
        <v>3</v>
      </c>
      <c r="AA908" s="1">
        <f>IF(P908=1,$O$3,IF(P908=2,$O$4,$O$5))</f>
        <v>0</v>
      </c>
    </row>
    <row r="909">
      <c r="A909" s="1" t="s">
        <v>306</v>
      </c>
      <c r="E909" s="27" t="s">
        <v>329</v>
      </c>
    </row>
    <row r="910">
      <c r="A910" s="1" t="s">
        <v>308</v>
      </c>
    </row>
    <row r="911">
      <c r="A911" s="1" t="s">
        <v>309</v>
      </c>
      <c r="E911" s="27" t="s">
        <v>329</v>
      </c>
    </row>
    <row r="912">
      <c r="A912" s="1" t="s">
        <v>300</v>
      </c>
      <c r="B912" s="1">
        <v>314</v>
      </c>
      <c r="C912" s="26" t="s">
        <v>6158</v>
      </c>
      <c r="D912" t="s">
        <v>298</v>
      </c>
      <c r="E912" s="27" t="s">
        <v>6159</v>
      </c>
      <c r="F912" s="28" t="s">
        <v>1083</v>
      </c>
      <c r="G912" s="29">
        <v>7</v>
      </c>
      <c r="H912" s="28">
        <v>0</v>
      </c>
      <c r="I912" s="30">
        <f>ROUND(G912*H912,P4)</f>
        <v>0</v>
      </c>
      <c r="L912" s="31">
        <v>0</v>
      </c>
      <c r="M912" s="24">
        <f>ROUND(G912*L912,P4)</f>
        <v>0</v>
      </c>
      <c r="N912" s="25" t="s">
        <v>780</v>
      </c>
      <c r="O912" s="32">
        <f>M912*AA912</f>
        <v>0</v>
      </c>
      <c r="P912" s="1">
        <v>3</v>
      </c>
      <c r="AA912" s="1">
        <f>IF(P912=1,$O$3,IF(P912=2,$O$4,$O$5))</f>
        <v>0</v>
      </c>
    </row>
    <row r="913">
      <c r="A913" s="1" t="s">
        <v>306</v>
      </c>
      <c r="E913" s="27" t="s">
        <v>329</v>
      </c>
    </row>
    <row r="914">
      <c r="A914" s="1" t="s">
        <v>308</v>
      </c>
    </row>
    <row r="915">
      <c r="A915" s="1" t="s">
        <v>309</v>
      </c>
      <c r="E915" s="27" t="s">
        <v>329</v>
      </c>
    </row>
    <row r="916">
      <c r="A916" s="1" t="s">
        <v>300</v>
      </c>
      <c r="B916" s="1">
        <v>315</v>
      </c>
      <c r="C916" s="26" t="s">
        <v>6160</v>
      </c>
      <c r="D916" t="s">
        <v>298</v>
      </c>
      <c r="E916" s="27" t="s">
        <v>6161</v>
      </c>
      <c r="F916" s="28" t="s">
        <v>1083</v>
      </c>
      <c r="G916" s="29">
        <v>112</v>
      </c>
      <c r="H916" s="28">
        <v>0</v>
      </c>
      <c r="I916" s="30">
        <f>ROUND(G916*H916,P4)</f>
        <v>0</v>
      </c>
      <c r="L916" s="31">
        <v>0</v>
      </c>
      <c r="M916" s="24">
        <f>ROUND(G916*L916,P4)</f>
        <v>0</v>
      </c>
      <c r="N916" s="25" t="s">
        <v>780</v>
      </c>
      <c r="O916" s="32">
        <f>M916*AA916</f>
        <v>0</v>
      </c>
      <c r="P916" s="1">
        <v>3</v>
      </c>
      <c r="AA916" s="1">
        <f>IF(P916=1,$O$3,IF(P916=2,$O$4,$O$5))</f>
        <v>0</v>
      </c>
    </row>
    <row r="917">
      <c r="A917" s="1" t="s">
        <v>306</v>
      </c>
      <c r="E917" s="27" t="s">
        <v>329</v>
      </c>
    </row>
    <row r="918">
      <c r="A918" s="1" t="s">
        <v>308</v>
      </c>
    </row>
    <row r="919">
      <c r="A919" s="1" t="s">
        <v>309</v>
      </c>
      <c r="E919" s="27" t="s">
        <v>329</v>
      </c>
    </row>
    <row r="920">
      <c r="A920" s="1" t="s">
        <v>300</v>
      </c>
      <c r="B920" s="1">
        <v>316</v>
      </c>
      <c r="C920" s="26" t="s">
        <v>6162</v>
      </c>
      <c r="D920" t="s">
        <v>298</v>
      </c>
      <c r="E920" s="27" t="s">
        <v>6163</v>
      </c>
      <c r="F920" s="28" t="s">
        <v>1083</v>
      </c>
      <c r="G920" s="29">
        <v>55</v>
      </c>
      <c r="H920" s="28">
        <v>0</v>
      </c>
      <c r="I920" s="30">
        <f>ROUND(G920*H920,P4)</f>
        <v>0</v>
      </c>
      <c r="L920" s="31">
        <v>0</v>
      </c>
      <c r="M920" s="24">
        <f>ROUND(G920*L920,P4)</f>
        <v>0</v>
      </c>
      <c r="N920" s="25" t="s">
        <v>780</v>
      </c>
      <c r="O920" s="32">
        <f>M920*AA920</f>
        <v>0</v>
      </c>
      <c r="P920" s="1">
        <v>3</v>
      </c>
      <c r="AA920" s="1">
        <f>IF(P920=1,$O$3,IF(P920=2,$O$4,$O$5))</f>
        <v>0</v>
      </c>
    </row>
    <row r="921">
      <c r="A921" s="1" t="s">
        <v>306</v>
      </c>
      <c r="E921" s="27" t="s">
        <v>329</v>
      </c>
    </row>
    <row r="922">
      <c r="A922" s="1" t="s">
        <v>308</v>
      </c>
    </row>
    <row r="923">
      <c r="A923" s="1" t="s">
        <v>309</v>
      </c>
      <c r="E923" s="27" t="s">
        <v>329</v>
      </c>
    </row>
    <row r="924">
      <c r="A924" s="1" t="s">
        <v>300</v>
      </c>
      <c r="B924" s="1">
        <v>317</v>
      </c>
      <c r="C924" s="26" t="s">
        <v>6164</v>
      </c>
      <c r="D924" t="s">
        <v>298</v>
      </c>
      <c r="E924" s="27" t="s">
        <v>6165</v>
      </c>
      <c r="F924" s="28" t="s">
        <v>1083</v>
      </c>
      <c r="G924" s="29">
        <v>10</v>
      </c>
      <c r="H924" s="28">
        <v>0</v>
      </c>
      <c r="I924" s="30">
        <f>ROUND(G924*H924,P4)</f>
        <v>0</v>
      </c>
      <c r="L924" s="31">
        <v>0</v>
      </c>
      <c r="M924" s="24">
        <f>ROUND(G924*L924,P4)</f>
        <v>0</v>
      </c>
      <c r="N924" s="25" t="s">
        <v>780</v>
      </c>
      <c r="O924" s="32">
        <f>M924*AA924</f>
        <v>0</v>
      </c>
      <c r="P924" s="1">
        <v>3</v>
      </c>
      <c r="AA924" s="1">
        <f>IF(P924=1,$O$3,IF(P924=2,$O$4,$O$5))</f>
        <v>0</v>
      </c>
    </row>
    <row r="925">
      <c r="A925" s="1" t="s">
        <v>306</v>
      </c>
      <c r="E925" s="27" t="s">
        <v>329</v>
      </c>
    </row>
    <row r="926">
      <c r="A926" s="1" t="s">
        <v>308</v>
      </c>
    </row>
    <row r="927">
      <c r="A927" s="1" t="s">
        <v>309</v>
      </c>
      <c r="E927" s="27" t="s">
        <v>329</v>
      </c>
    </row>
    <row r="928">
      <c r="A928" s="1" t="s">
        <v>300</v>
      </c>
      <c r="B928" s="1">
        <v>318</v>
      </c>
      <c r="C928" s="26" t="s">
        <v>6166</v>
      </c>
      <c r="D928" t="s">
        <v>298</v>
      </c>
      <c r="E928" s="27" t="s">
        <v>6167</v>
      </c>
      <c r="F928" s="28" t="s">
        <v>1083</v>
      </c>
      <c r="G928" s="29">
        <v>17</v>
      </c>
      <c r="H928" s="28">
        <v>0</v>
      </c>
      <c r="I928" s="30">
        <f>ROUND(G928*H928,P4)</f>
        <v>0</v>
      </c>
      <c r="L928" s="31">
        <v>0</v>
      </c>
      <c r="M928" s="24">
        <f>ROUND(G928*L928,P4)</f>
        <v>0</v>
      </c>
      <c r="N928" s="25" t="s">
        <v>780</v>
      </c>
      <c r="O928" s="32">
        <f>M928*AA928</f>
        <v>0</v>
      </c>
      <c r="P928" s="1">
        <v>3</v>
      </c>
      <c r="AA928" s="1">
        <f>IF(P928=1,$O$3,IF(P928=2,$O$4,$O$5))</f>
        <v>0</v>
      </c>
    </row>
    <row r="929">
      <c r="A929" s="1" t="s">
        <v>306</v>
      </c>
      <c r="E929" s="27" t="s">
        <v>329</v>
      </c>
    </row>
    <row r="930">
      <c r="A930" s="1" t="s">
        <v>308</v>
      </c>
    </row>
    <row r="931">
      <c r="A931" s="1" t="s">
        <v>309</v>
      </c>
      <c r="E931" s="27" t="s">
        <v>329</v>
      </c>
    </row>
    <row r="932">
      <c r="A932" s="1" t="s">
        <v>300</v>
      </c>
      <c r="B932" s="1">
        <v>319</v>
      </c>
      <c r="C932" s="26" t="s">
        <v>6168</v>
      </c>
      <c r="D932" t="s">
        <v>298</v>
      </c>
      <c r="E932" s="27" t="s">
        <v>6169</v>
      </c>
      <c r="F932" s="28" t="s">
        <v>1083</v>
      </c>
      <c r="G932" s="29">
        <v>10</v>
      </c>
      <c r="H932" s="28">
        <v>0</v>
      </c>
      <c r="I932" s="30">
        <f>ROUND(G932*H932,P4)</f>
        <v>0</v>
      </c>
      <c r="L932" s="31">
        <v>0</v>
      </c>
      <c r="M932" s="24">
        <f>ROUND(G932*L932,P4)</f>
        <v>0</v>
      </c>
      <c r="N932" s="25" t="s">
        <v>780</v>
      </c>
      <c r="O932" s="32">
        <f>M932*AA932</f>
        <v>0</v>
      </c>
      <c r="P932" s="1">
        <v>3</v>
      </c>
      <c r="AA932" s="1">
        <f>IF(P932=1,$O$3,IF(P932=2,$O$4,$O$5))</f>
        <v>0</v>
      </c>
    </row>
    <row r="933">
      <c r="A933" s="1" t="s">
        <v>306</v>
      </c>
      <c r="E933" s="27" t="s">
        <v>329</v>
      </c>
    </row>
    <row r="934">
      <c r="A934" s="1" t="s">
        <v>308</v>
      </c>
    </row>
    <row r="935">
      <c r="A935" s="1" t="s">
        <v>309</v>
      </c>
      <c r="E935" s="27" t="s">
        <v>329</v>
      </c>
    </row>
    <row r="936">
      <c r="A936" s="1" t="s">
        <v>300</v>
      </c>
      <c r="B936" s="1">
        <v>320</v>
      </c>
      <c r="C936" s="26" t="s">
        <v>6170</v>
      </c>
      <c r="D936" t="s">
        <v>298</v>
      </c>
      <c r="E936" s="27" t="s">
        <v>6171</v>
      </c>
      <c r="F936" s="28" t="s">
        <v>1083</v>
      </c>
      <c r="G936" s="29">
        <v>10</v>
      </c>
      <c r="H936" s="28">
        <v>0</v>
      </c>
      <c r="I936" s="30">
        <f>ROUND(G936*H936,P4)</f>
        <v>0</v>
      </c>
      <c r="L936" s="31">
        <v>0</v>
      </c>
      <c r="M936" s="24">
        <f>ROUND(G936*L936,P4)</f>
        <v>0</v>
      </c>
      <c r="N936" s="25" t="s">
        <v>780</v>
      </c>
      <c r="O936" s="32">
        <f>M936*AA936</f>
        <v>0</v>
      </c>
      <c r="P936" s="1">
        <v>3</v>
      </c>
      <c r="AA936" s="1">
        <f>IF(P936=1,$O$3,IF(P936=2,$O$4,$O$5))</f>
        <v>0</v>
      </c>
    </row>
    <row r="937">
      <c r="A937" s="1" t="s">
        <v>306</v>
      </c>
      <c r="E937" s="27" t="s">
        <v>329</v>
      </c>
    </row>
    <row r="938">
      <c r="A938" s="1" t="s">
        <v>308</v>
      </c>
    </row>
    <row r="939">
      <c r="A939" s="1" t="s">
        <v>309</v>
      </c>
      <c r="E939" s="27" t="s">
        <v>329</v>
      </c>
    </row>
    <row r="940">
      <c r="A940" s="1" t="s">
        <v>300</v>
      </c>
      <c r="B940" s="1">
        <v>321</v>
      </c>
      <c r="C940" s="26" t="s">
        <v>6172</v>
      </c>
      <c r="D940" t="s">
        <v>298</v>
      </c>
      <c r="E940" s="27" t="s">
        <v>6173</v>
      </c>
      <c r="F940" s="28" t="s">
        <v>333</v>
      </c>
      <c r="G940" s="29">
        <v>15</v>
      </c>
      <c r="H940" s="28">
        <v>0</v>
      </c>
      <c r="I940" s="30">
        <f>ROUND(G940*H940,P4)</f>
        <v>0</v>
      </c>
      <c r="L940" s="31">
        <v>0</v>
      </c>
      <c r="M940" s="24">
        <f>ROUND(G940*L940,P4)</f>
        <v>0</v>
      </c>
      <c r="N940" s="25" t="s">
        <v>780</v>
      </c>
      <c r="O940" s="32">
        <f>M940*AA940</f>
        <v>0</v>
      </c>
      <c r="P940" s="1">
        <v>3</v>
      </c>
      <c r="AA940" s="1">
        <f>IF(P940=1,$O$3,IF(P940=2,$O$4,$O$5))</f>
        <v>0</v>
      </c>
    </row>
    <row r="941">
      <c r="A941" s="1" t="s">
        <v>306</v>
      </c>
      <c r="E941" s="27" t="s">
        <v>329</v>
      </c>
    </row>
    <row r="942">
      <c r="A942" s="1" t="s">
        <v>308</v>
      </c>
    </row>
    <row r="943">
      <c r="A943" s="1" t="s">
        <v>309</v>
      </c>
      <c r="E943" s="27" t="s">
        <v>329</v>
      </c>
    </row>
    <row r="944">
      <c r="A944" s="1" t="s">
        <v>300</v>
      </c>
      <c r="B944" s="1">
        <v>322</v>
      </c>
      <c r="C944" s="26" t="s">
        <v>6174</v>
      </c>
      <c r="D944" t="s">
        <v>298</v>
      </c>
      <c r="E944" s="27" t="s">
        <v>6175</v>
      </c>
      <c r="F944" s="28" t="s">
        <v>1083</v>
      </c>
      <c r="G944" s="29">
        <v>10</v>
      </c>
      <c r="H944" s="28">
        <v>0</v>
      </c>
      <c r="I944" s="30">
        <f>ROUND(G944*H944,P4)</f>
        <v>0</v>
      </c>
      <c r="L944" s="31">
        <v>0</v>
      </c>
      <c r="M944" s="24">
        <f>ROUND(G944*L944,P4)</f>
        <v>0</v>
      </c>
      <c r="N944" s="25" t="s">
        <v>780</v>
      </c>
      <c r="O944" s="32">
        <f>M944*AA944</f>
        <v>0</v>
      </c>
      <c r="P944" s="1">
        <v>3</v>
      </c>
      <c r="AA944" s="1">
        <f>IF(P944=1,$O$3,IF(P944=2,$O$4,$O$5))</f>
        <v>0</v>
      </c>
    </row>
    <row r="945">
      <c r="A945" s="1" t="s">
        <v>306</v>
      </c>
      <c r="E945" s="27" t="s">
        <v>329</v>
      </c>
    </row>
    <row r="946">
      <c r="A946" s="1" t="s">
        <v>308</v>
      </c>
    </row>
    <row r="947">
      <c r="A947" s="1" t="s">
        <v>309</v>
      </c>
      <c r="E947" s="27" t="s">
        <v>329</v>
      </c>
    </row>
    <row r="948">
      <c r="A948" s="1" t="s">
        <v>300</v>
      </c>
      <c r="B948" s="1">
        <v>323</v>
      </c>
      <c r="C948" s="26" t="s">
        <v>6176</v>
      </c>
      <c r="D948" t="s">
        <v>298</v>
      </c>
      <c r="E948" s="27" t="s">
        <v>6177</v>
      </c>
      <c r="F948" s="28" t="s">
        <v>1083</v>
      </c>
      <c r="G948" s="29">
        <v>39</v>
      </c>
      <c r="H948" s="28">
        <v>0</v>
      </c>
      <c r="I948" s="30">
        <f>ROUND(G948*H948,P4)</f>
        <v>0</v>
      </c>
      <c r="L948" s="31">
        <v>0</v>
      </c>
      <c r="M948" s="24">
        <f>ROUND(G948*L948,P4)</f>
        <v>0</v>
      </c>
      <c r="N948" s="25" t="s">
        <v>780</v>
      </c>
      <c r="O948" s="32">
        <f>M948*AA948</f>
        <v>0</v>
      </c>
      <c r="P948" s="1">
        <v>3</v>
      </c>
      <c r="AA948" s="1">
        <f>IF(P948=1,$O$3,IF(P948=2,$O$4,$O$5))</f>
        <v>0</v>
      </c>
    </row>
    <row r="949">
      <c r="A949" s="1" t="s">
        <v>306</v>
      </c>
      <c r="E949" s="27" t="s">
        <v>329</v>
      </c>
    </row>
    <row r="950">
      <c r="A950" s="1" t="s">
        <v>308</v>
      </c>
    </row>
    <row r="951">
      <c r="A951" s="1" t="s">
        <v>309</v>
      </c>
      <c r="E951" s="27" t="s">
        <v>329</v>
      </c>
    </row>
    <row r="952">
      <c r="A952" s="1" t="s">
        <v>300</v>
      </c>
      <c r="B952" s="1">
        <v>324</v>
      </c>
      <c r="C952" s="26" t="s">
        <v>6178</v>
      </c>
      <c r="D952" t="s">
        <v>298</v>
      </c>
      <c r="E952" s="27" t="s">
        <v>6179</v>
      </c>
      <c r="F952" s="28" t="s">
        <v>333</v>
      </c>
      <c r="G952" s="29">
        <v>197</v>
      </c>
      <c r="H952" s="28">
        <v>0</v>
      </c>
      <c r="I952" s="30">
        <f>ROUND(G952*H952,P4)</f>
        <v>0</v>
      </c>
      <c r="L952" s="31">
        <v>0</v>
      </c>
      <c r="M952" s="24">
        <f>ROUND(G952*L952,P4)</f>
        <v>0</v>
      </c>
      <c r="N952" s="25" t="s">
        <v>780</v>
      </c>
      <c r="O952" s="32">
        <f>M952*AA952</f>
        <v>0</v>
      </c>
      <c r="P952" s="1">
        <v>3</v>
      </c>
      <c r="AA952" s="1">
        <f>IF(P952=1,$O$3,IF(P952=2,$O$4,$O$5))</f>
        <v>0</v>
      </c>
    </row>
    <row r="953">
      <c r="A953" s="1" t="s">
        <v>306</v>
      </c>
      <c r="E953" s="27" t="s">
        <v>329</v>
      </c>
    </row>
    <row r="954">
      <c r="A954" s="1" t="s">
        <v>308</v>
      </c>
    </row>
    <row r="955">
      <c r="A955" s="1" t="s">
        <v>309</v>
      </c>
      <c r="E955" s="27" t="s">
        <v>329</v>
      </c>
    </row>
    <row r="956">
      <c r="A956" s="1" t="s">
        <v>300</v>
      </c>
      <c r="B956" s="1">
        <v>325</v>
      </c>
      <c r="C956" s="26" t="s">
        <v>6180</v>
      </c>
      <c r="D956" t="s">
        <v>298</v>
      </c>
      <c r="E956" s="27" t="s">
        <v>6181</v>
      </c>
      <c r="F956" s="28" t="s">
        <v>1488</v>
      </c>
      <c r="G956" s="29">
        <v>5</v>
      </c>
      <c r="H956" s="28">
        <v>0</v>
      </c>
      <c r="I956" s="30">
        <f>ROUND(G956*H956,P4)</f>
        <v>0</v>
      </c>
      <c r="L956" s="31">
        <v>0</v>
      </c>
      <c r="M956" s="24">
        <f>ROUND(G956*L956,P4)</f>
        <v>0</v>
      </c>
      <c r="N956" s="25" t="s">
        <v>780</v>
      </c>
      <c r="O956" s="32">
        <f>M956*AA956</f>
        <v>0</v>
      </c>
      <c r="P956" s="1">
        <v>3</v>
      </c>
      <c r="AA956" s="1">
        <f>IF(P956=1,$O$3,IF(P956=2,$O$4,$O$5))</f>
        <v>0</v>
      </c>
    </row>
    <row r="957">
      <c r="A957" s="1" t="s">
        <v>306</v>
      </c>
      <c r="E957" s="27" t="s">
        <v>329</v>
      </c>
    </row>
    <row r="958">
      <c r="A958" s="1" t="s">
        <v>308</v>
      </c>
    </row>
    <row r="959">
      <c r="A959" s="1" t="s">
        <v>309</v>
      </c>
      <c r="E959" s="27" t="s">
        <v>329</v>
      </c>
    </row>
    <row r="960">
      <c r="A960" s="1" t="s">
        <v>300</v>
      </c>
      <c r="B960" s="1">
        <v>326</v>
      </c>
      <c r="C960" s="26" t="s">
        <v>6182</v>
      </c>
      <c r="D960" t="s">
        <v>298</v>
      </c>
      <c r="E960" s="27" t="s">
        <v>6183</v>
      </c>
      <c r="F960" s="28" t="s">
        <v>1714</v>
      </c>
      <c r="G960" s="29">
        <v>1</v>
      </c>
      <c r="H960" s="28">
        <v>0</v>
      </c>
      <c r="I960" s="30">
        <f>ROUND(G960*H960,P4)</f>
        <v>0</v>
      </c>
      <c r="L960" s="31">
        <v>0</v>
      </c>
      <c r="M960" s="24">
        <f>ROUND(G960*L960,P4)</f>
        <v>0</v>
      </c>
      <c r="N960" s="25" t="s">
        <v>780</v>
      </c>
      <c r="O960" s="32">
        <f>M960*AA960</f>
        <v>0</v>
      </c>
      <c r="P960" s="1">
        <v>3</v>
      </c>
      <c r="AA960" s="1">
        <f>IF(P960=1,$O$3,IF(P960=2,$O$4,$O$5))</f>
        <v>0</v>
      </c>
    </row>
    <row r="961">
      <c r="A961" s="1" t="s">
        <v>306</v>
      </c>
      <c r="E961" s="27" t="s">
        <v>329</v>
      </c>
    </row>
    <row r="962">
      <c r="A962" s="1" t="s">
        <v>308</v>
      </c>
    </row>
    <row r="963">
      <c r="A963" s="1" t="s">
        <v>309</v>
      </c>
      <c r="E963" s="27" t="s">
        <v>329</v>
      </c>
    </row>
    <row r="964">
      <c r="A964" s="1" t="s">
        <v>300</v>
      </c>
      <c r="B964" s="1">
        <v>327</v>
      </c>
      <c r="C964" s="26" t="s">
        <v>6184</v>
      </c>
      <c r="D964" t="s">
        <v>298</v>
      </c>
      <c r="E964" s="27" t="s">
        <v>6185</v>
      </c>
      <c r="F964" s="28" t="s">
        <v>1714</v>
      </c>
      <c r="G964" s="29">
        <v>1</v>
      </c>
      <c r="H964" s="28">
        <v>0</v>
      </c>
      <c r="I964" s="30">
        <f>ROUND(G964*H964,P4)</f>
        <v>0</v>
      </c>
      <c r="L964" s="31">
        <v>0</v>
      </c>
      <c r="M964" s="24">
        <f>ROUND(G964*L964,P4)</f>
        <v>0</v>
      </c>
      <c r="N964" s="25" t="s">
        <v>780</v>
      </c>
      <c r="O964" s="32">
        <f>M964*AA964</f>
        <v>0</v>
      </c>
      <c r="P964" s="1">
        <v>3</v>
      </c>
      <c r="AA964" s="1">
        <f>IF(P964=1,$O$3,IF(P964=2,$O$4,$O$5))</f>
        <v>0</v>
      </c>
    </row>
    <row r="965">
      <c r="A965" s="1" t="s">
        <v>306</v>
      </c>
      <c r="E965" s="27" t="s">
        <v>329</v>
      </c>
    </row>
    <row r="966">
      <c r="A966" s="1" t="s">
        <v>308</v>
      </c>
    </row>
    <row r="967">
      <c r="A967" s="1" t="s">
        <v>309</v>
      </c>
      <c r="E967" s="27" t="s">
        <v>329</v>
      </c>
    </row>
    <row r="968">
      <c r="A968" s="1" t="s">
        <v>300</v>
      </c>
      <c r="B968" s="1">
        <v>328</v>
      </c>
      <c r="C968" s="26" t="s">
        <v>6186</v>
      </c>
      <c r="D968" t="s">
        <v>298</v>
      </c>
      <c r="E968" s="27" t="s">
        <v>6187</v>
      </c>
      <c r="F968" s="28" t="s">
        <v>1714</v>
      </c>
      <c r="G968" s="29">
        <v>1</v>
      </c>
      <c r="H968" s="28">
        <v>0</v>
      </c>
      <c r="I968" s="30">
        <f>ROUND(G968*H968,P4)</f>
        <v>0</v>
      </c>
      <c r="L968" s="31">
        <v>0</v>
      </c>
      <c r="M968" s="24">
        <f>ROUND(G968*L968,P4)</f>
        <v>0</v>
      </c>
      <c r="N968" s="25" t="s">
        <v>780</v>
      </c>
      <c r="O968" s="32">
        <f>M968*AA968</f>
        <v>0</v>
      </c>
      <c r="P968" s="1">
        <v>3</v>
      </c>
      <c r="AA968" s="1">
        <f>IF(P968=1,$O$3,IF(P968=2,$O$4,$O$5))</f>
        <v>0</v>
      </c>
    </row>
    <row r="969">
      <c r="A969" s="1" t="s">
        <v>306</v>
      </c>
      <c r="E969" s="27" t="s">
        <v>329</v>
      </c>
    </row>
    <row r="970">
      <c r="A970" s="1" t="s">
        <v>308</v>
      </c>
    </row>
    <row r="971">
      <c r="A971" s="1" t="s">
        <v>309</v>
      </c>
      <c r="E971" s="27" t="s">
        <v>329</v>
      </c>
    </row>
    <row r="972">
      <c r="A972" s="1" t="s">
        <v>300</v>
      </c>
      <c r="B972" s="1">
        <v>329</v>
      </c>
      <c r="C972" s="26" t="s">
        <v>6188</v>
      </c>
      <c r="D972" t="s">
        <v>298</v>
      </c>
      <c r="E972" s="27" t="s">
        <v>6189</v>
      </c>
      <c r="F972" s="28" t="s">
        <v>1714</v>
      </c>
      <c r="G972" s="29">
        <v>1</v>
      </c>
      <c r="H972" s="28">
        <v>0</v>
      </c>
      <c r="I972" s="30">
        <f>ROUND(G972*H972,P4)</f>
        <v>0</v>
      </c>
      <c r="L972" s="31">
        <v>0</v>
      </c>
      <c r="M972" s="24">
        <f>ROUND(G972*L972,P4)</f>
        <v>0</v>
      </c>
      <c r="N972" s="25" t="s">
        <v>780</v>
      </c>
      <c r="O972" s="32">
        <f>M972*AA972</f>
        <v>0</v>
      </c>
      <c r="P972" s="1">
        <v>3</v>
      </c>
      <c r="AA972" s="1">
        <f>IF(P972=1,$O$3,IF(P972=2,$O$4,$O$5))</f>
        <v>0</v>
      </c>
    </row>
    <row r="973">
      <c r="A973" s="1" t="s">
        <v>306</v>
      </c>
      <c r="E973" s="27" t="s">
        <v>329</v>
      </c>
    </row>
    <row r="974">
      <c r="A974" s="1" t="s">
        <v>308</v>
      </c>
    </row>
    <row r="975">
      <c r="A975" s="1" t="s">
        <v>309</v>
      </c>
      <c r="E975" s="27" t="s">
        <v>329</v>
      </c>
    </row>
    <row r="976">
      <c r="A976" s="1" t="s">
        <v>300</v>
      </c>
      <c r="B976" s="1">
        <v>330</v>
      </c>
      <c r="C976" s="26" t="s">
        <v>6190</v>
      </c>
      <c r="D976" t="s">
        <v>298</v>
      </c>
      <c r="E976" s="27" t="s">
        <v>6191</v>
      </c>
      <c r="F976" s="28" t="s">
        <v>1714</v>
      </c>
      <c r="G976" s="29">
        <v>1</v>
      </c>
      <c r="H976" s="28">
        <v>0</v>
      </c>
      <c r="I976" s="30">
        <f>ROUND(G976*H976,P4)</f>
        <v>0</v>
      </c>
      <c r="L976" s="31">
        <v>0</v>
      </c>
      <c r="M976" s="24">
        <f>ROUND(G976*L976,P4)</f>
        <v>0</v>
      </c>
      <c r="N976" s="25" t="s">
        <v>780</v>
      </c>
      <c r="O976" s="32">
        <f>M976*AA976</f>
        <v>0</v>
      </c>
      <c r="P976" s="1">
        <v>3</v>
      </c>
      <c r="AA976" s="1">
        <f>IF(P976=1,$O$3,IF(P976=2,$O$4,$O$5))</f>
        <v>0</v>
      </c>
    </row>
    <row r="977">
      <c r="A977" s="1" t="s">
        <v>306</v>
      </c>
      <c r="E977" s="27" t="s">
        <v>329</v>
      </c>
    </row>
    <row r="978">
      <c r="A978" s="1" t="s">
        <v>308</v>
      </c>
    </row>
    <row r="979">
      <c r="A979" s="1" t="s">
        <v>309</v>
      </c>
      <c r="E979" s="27" t="s">
        <v>329</v>
      </c>
    </row>
    <row r="980">
      <c r="A980" s="1" t="s">
        <v>300</v>
      </c>
      <c r="B980" s="1">
        <v>331</v>
      </c>
      <c r="C980" s="26" t="s">
        <v>6192</v>
      </c>
      <c r="D980" t="s">
        <v>298</v>
      </c>
      <c r="E980" s="27" t="s">
        <v>6193</v>
      </c>
      <c r="F980" s="28" t="s">
        <v>1714</v>
      </c>
      <c r="G980" s="29">
        <v>1</v>
      </c>
      <c r="H980" s="28">
        <v>0</v>
      </c>
      <c r="I980" s="30">
        <f>ROUND(G980*H980,P4)</f>
        <v>0</v>
      </c>
      <c r="L980" s="31">
        <v>0</v>
      </c>
      <c r="M980" s="24">
        <f>ROUND(G980*L980,P4)</f>
        <v>0</v>
      </c>
      <c r="N980" s="25" t="s">
        <v>780</v>
      </c>
      <c r="O980" s="32">
        <f>M980*AA980</f>
        <v>0</v>
      </c>
      <c r="P980" s="1">
        <v>3</v>
      </c>
      <c r="AA980" s="1">
        <f>IF(P980=1,$O$3,IF(P980=2,$O$4,$O$5))</f>
        <v>0</v>
      </c>
    </row>
    <row r="981">
      <c r="A981" s="1" t="s">
        <v>306</v>
      </c>
      <c r="E981" s="27" t="s">
        <v>329</v>
      </c>
    </row>
    <row r="982">
      <c r="A982" s="1" t="s">
        <v>308</v>
      </c>
    </row>
    <row r="983">
      <c r="A983" s="1" t="s">
        <v>309</v>
      </c>
      <c r="E983" s="27" t="s">
        <v>329</v>
      </c>
    </row>
    <row r="984">
      <c r="A984" s="1" t="s">
        <v>300</v>
      </c>
      <c r="B984" s="1">
        <v>332</v>
      </c>
      <c r="C984" s="26" t="s">
        <v>6194</v>
      </c>
      <c r="D984" t="s">
        <v>298</v>
      </c>
      <c r="E984" s="27" t="s">
        <v>6195</v>
      </c>
      <c r="F984" s="28" t="s">
        <v>1714</v>
      </c>
      <c r="G984" s="29">
        <v>1</v>
      </c>
      <c r="H984" s="28">
        <v>0</v>
      </c>
      <c r="I984" s="30">
        <f>ROUND(G984*H984,P4)</f>
        <v>0</v>
      </c>
      <c r="L984" s="31">
        <v>0</v>
      </c>
      <c r="M984" s="24">
        <f>ROUND(G984*L984,P4)</f>
        <v>0</v>
      </c>
      <c r="N984" s="25" t="s">
        <v>780</v>
      </c>
      <c r="O984" s="32">
        <f>M984*AA984</f>
        <v>0</v>
      </c>
      <c r="P984" s="1">
        <v>3</v>
      </c>
      <c r="AA984" s="1">
        <f>IF(P984=1,$O$3,IF(P984=2,$O$4,$O$5))</f>
        <v>0</v>
      </c>
    </row>
    <row r="985">
      <c r="A985" s="1" t="s">
        <v>306</v>
      </c>
      <c r="E985" s="27" t="s">
        <v>329</v>
      </c>
    </row>
    <row r="986">
      <c r="A986" s="1" t="s">
        <v>308</v>
      </c>
    </row>
    <row r="987">
      <c r="A987" s="1" t="s">
        <v>309</v>
      </c>
      <c r="E987" s="27" t="s">
        <v>329</v>
      </c>
    </row>
    <row r="988">
      <c r="A988" s="1" t="s">
        <v>300</v>
      </c>
      <c r="B988" s="1">
        <v>333</v>
      </c>
      <c r="C988" s="26" t="s">
        <v>6196</v>
      </c>
      <c r="D988" t="s">
        <v>298</v>
      </c>
      <c r="E988" s="27" t="s">
        <v>6197</v>
      </c>
      <c r="F988" s="28" t="s">
        <v>1714</v>
      </c>
      <c r="G988" s="29">
        <v>0</v>
      </c>
      <c r="H988" s="28">
        <v>0</v>
      </c>
      <c r="I988" s="30">
        <f>ROUND(G988*H988,P4)</f>
        <v>0</v>
      </c>
      <c r="L988" s="31">
        <v>0</v>
      </c>
      <c r="M988" s="24">
        <f>ROUND(G988*L988,P4)</f>
        <v>0</v>
      </c>
      <c r="N988" s="25" t="s">
        <v>780</v>
      </c>
      <c r="O988" s="32">
        <f>M988*AA988</f>
        <v>0</v>
      </c>
      <c r="P988" s="1">
        <v>3</v>
      </c>
      <c r="AA988" s="1">
        <f>IF(P988=1,$O$3,IF(P988=2,$O$4,$O$5))</f>
        <v>0</v>
      </c>
    </row>
    <row r="989">
      <c r="A989" s="1" t="s">
        <v>306</v>
      </c>
      <c r="E989" s="27" t="s">
        <v>329</v>
      </c>
    </row>
    <row r="990">
      <c r="A990" s="1" t="s">
        <v>308</v>
      </c>
    </row>
    <row r="991">
      <c r="A991" s="1" t="s">
        <v>309</v>
      </c>
      <c r="E991" s="27" t="s">
        <v>329</v>
      </c>
    </row>
    <row r="992">
      <c r="A992" s="1" t="s">
        <v>300</v>
      </c>
      <c r="B992" s="1">
        <v>334</v>
      </c>
      <c r="C992" s="26" t="s">
        <v>6198</v>
      </c>
      <c r="D992" t="s">
        <v>298</v>
      </c>
      <c r="E992" s="27" t="s">
        <v>6199</v>
      </c>
      <c r="F992" s="28" t="s">
        <v>1714</v>
      </c>
      <c r="G992" s="29">
        <v>1</v>
      </c>
      <c r="H992" s="28">
        <v>0</v>
      </c>
      <c r="I992" s="30">
        <f>ROUND(G992*H992,P4)</f>
        <v>0</v>
      </c>
      <c r="L992" s="31">
        <v>0</v>
      </c>
      <c r="M992" s="24">
        <f>ROUND(G992*L992,P4)</f>
        <v>0</v>
      </c>
      <c r="N992" s="25" t="s">
        <v>780</v>
      </c>
      <c r="O992" s="32">
        <f>M992*AA992</f>
        <v>0</v>
      </c>
      <c r="P992" s="1">
        <v>3</v>
      </c>
      <c r="AA992" s="1">
        <f>IF(P992=1,$O$3,IF(P992=2,$O$4,$O$5))</f>
        <v>0</v>
      </c>
    </row>
    <row r="993">
      <c r="A993" s="1" t="s">
        <v>306</v>
      </c>
      <c r="E993" s="27" t="s">
        <v>329</v>
      </c>
    </row>
    <row r="994">
      <c r="A994" s="1" t="s">
        <v>308</v>
      </c>
    </row>
    <row r="995">
      <c r="A995" s="1" t="s">
        <v>309</v>
      </c>
      <c r="E995" s="27" t="s">
        <v>329</v>
      </c>
    </row>
    <row r="996">
      <c r="A996" s="1" t="s">
        <v>297</v>
      </c>
      <c r="C996" s="22" t="s">
        <v>6200</v>
      </c>
      <c r="E996" s="23" t="s">
        <v>6201</v>
      </c>
      <c r="L996" s="24">
        <f>SUMIFS(L997:L1020,A997:A1020,"P")</f>
        <v>0</v>
      </c>
      <c r="M996" s="24">
        <f>SUMIFS(M997:M1020,A997:A1020,"P")</f>
        <v>0</v>
      </c>
      <c r="N996" s="25"/>
    </row>
    <row r="997">
      <c r="A997" s="1" t="s">
        <v>300</v>
      </c>
      <c r="B997" s="1">
        <v>335</v>
      </c>
      <c r="C997" s="26" t="s">
        <v>6202</v>
      </c>
      <c r="D997" t="s">
        <v>298</v>
      </c>
      <c r="E997" s="27" t="s">
        <v>6203</v>
      </c>
      <c r="F997" s="28" t="s">
        <v>359</v>
      </c>
      <c r="G997" s="29">
        <v>2</v>
      </c>
      <c r="H997" s="28">
        <v>0</v>
      </c>
      <c r="I997" s="30">
        <f>ROUND(G997*H997,P4)</f>
        <v>0</v>
      </c>
      <c r="L997" s="31">
        <v>0</v>
      </c>
      <c r="M997" s="24">
        <f>ROUND(G997*L997,P4)</f>
        <v>0</v>
      </c>
      <c r="N997" s="25" t="s">
        <v>780</v>
      </c>
      <c r="O997" s="32">
        <f>M997*AA997</f>
        <v>0</v>
      </c>
      <c r="P997" s="1">
        <v>3</v>
      </c>
      <c r="AA997" s="1">
        <f>IF(P997=1,$O$3,IF(P997=2,$O$4,$O$5))</f>
        <v>0</v>
      </c>
    </row>
    <row r="998">
      <c r="A998" s="1" t="s">
        <v>306</v>
      </c>
      <c r="E998" s="27" t="s">
        <v>329</v>
      </c>
    </row>
    <row r="999">
      <c r="A999" s="1" t="s">
        <v>308</v>
      </c>
    </row>
    <row r="1000">
      <c r="A1000" s="1" t="s">
        <v>309</v>
      </c>
      <c r="E1000" s="27" t="s">
        <v>6204</v>
      </c>
    </row>
    <row r="1001">
      <c r="A1001" s="1" t="s">
        <v>300</v>
      </c>
      <c r="B1001" s="1">
        <v>336</v>
      </c>
      <c r="C1001" s="26" t="s">
        <v>6205</v>
      </c>
      <c r="D1001" t="s">
        <v>298</v>
      </c>
      <c r="E1001" s="27" t="s">
        <v>6206</v>
      </c>
      <c r="F1001" s="28" t="s">
        <v>359</v>
      </c>
      <c r="G1001" s="29">
        <v>2</v>
      </c>
      <c r="H1001" s="28">
        <v>0</v>
      </c>
      <c r="I1001" s="30">
        <f>ROUND(G1001*H1001,P4)</f>
        <v>0</v>
      </c>
      <c r="L1001" s="31">
        <v>0</v>
      </c>
      <c r="M1001" s="24">
        <f>ROUND(G1001*L1001,P4)</f>
        <v>0</v>
      </c>
      <c r="N1001" s="25" t="s">
        <v>780</v>
      </c>
      <c r="O1001" s="32">
        <f>M1001*AA1001</f>
        <v>0</v>
      </c>
      <c r="P1001" s="1">
        <v>3</v>
      </c>
      <c r="AA1001" s="1">
        <f>IF(P1001=1,$O$3,IF(P1001=2,$O$4,$O$5))</f>
        <v>0</v>
      </c>
    </row>
    <row r="1002">
      <c r="A1002" s="1" t="s">
        <v>306</v>
      </c>
      <c r="E1002" s="27" t="s">
        <v>329</v>
      </c>
    </row>
    <row r="1003">
      <c r="A1003" s="1" t="s">
        <v>308</v>
      </c>
    </row>
    <row r="1004" ht="102">
      <c r="A1004" s="1" t="s">
        <v>309</v>
      </c>
      <c r="E1004" s="27" t="s">
        <v>6207</v>
      </c>
    </row>
    <row r="1005">
      <c r="A1005" s="1" t="s">
        <v>300</v>
      </c>
      <c r="B1005" s="1">
        <v>337</v>
      </c>
      <c r="C1005" s="26" t="s">
        <v>6208</v>
      </c>
      <c r="D1005" t="s">
        <v>298</v>
      </c>
      <c r="E1005" s="27" t="s">
        <v>6209</v>
      </c>
      <c r="F1005" s="28" t="s">
        <v>359</v>
      </c>
      <c r="G1005" s="29">
        <v>2</v>
      </c>
      <c r="H1005" s="28">
        <v>0</v>
      </c>
      <c r="I1005" s="30">
        <f>ROUND(G1005*H1005,P4)</f>
        <v>0</v>
      </c>
      <c r="L1005" s="31">
        <v>0</v>
      </c>
      <c r="M1005" s="24">
        <f>ROUND(G1005*L1005,P4)</f>
        <v>0</v>
      </c>
      <c r="N1005" s="25" t="s">
        <v>780</v>
      </c>
      <c r="O1005" s="32">
        <f>M1005*AA1005</f>
        <v>0</v>
      </c>
      <c r="P1005" s="1">
        <v>3</v>
      </c>
      <c r="AA1005" s="1">
        <f>IF(P1005=1,$O$3,IF(P1005=2,$O$4,$O$5))</f>
        <v>0</v>
      </c>
    </row>
    <row r="1006">
      <c r="A1006" s="1" t="s">
        <v>306</v>
      </c>
      <c r="E1006" s="27" t="s">
        <v>329</v>
      </c>
    </row>
    <row r="1007">
      <c r="A1007" s="1" t="s">
        <v>308</v>
      </c>
    </row>
    <row r="1008">
      <c r="A1008" s="1" t="s">
        <v>309</v>
      </c>
      <c r="E1008" s="27" t="s">
        <v>6204</v>
      </c>
    </row>
    <row r="1009">
      <c r="A1009" s="1" t="s">
        <v>300</v>
      </c>
      <c r="B1009" s="1">
        <v>338</v>
      </c>
      <c r="C1009" s="26" t="s">
        <v>6210</v>
      </c>
      <c r="D1009" t="s">
        <v>298</v>
      </c>
      <c r="E1009" s="27" t="s">
        <v>6211</v>
      </c>
      <c r="F1009" s="28" t="s">
        <v>359</v>
      </c>
      <c r="G1009" s="29">
        <v>2</v>
      </c>
      <c r="H1009" s="28">
        <v>0</v>
      </c>
      <c r="I1009" s="30">
        <f>ROUND(G1009*H1009,P4)</f>
        <v>0</v>
      </c>
      <c r="L1009" s="31">
        <v>0</v>
      </c>
      <c r="M1009" s="24">
        <f>ROUND(G1009*L1009,P4)</f>
        <v>0</v>
      </c>
      <c r="N1009" s="25" t="s">
        <v>780</v>
      </c>
      <c r="O1009" s="32">
        <f>M1009*AA1009</f>
        <v>0</v>
      </c>
      <c r="P1009" s="1">
        <v>3</v>
      </c>
      <c r="AA1009" s="1">
        <f>IF(P1009=1,$O$3,IF(P1009=2,$O$4,$O$5))</f>
        <v>0</v>
      </c>
    </row>
    <row r="1010">
      <c r="A1010" s="1" t="s">
        <v>306</v>
      </c>
      <c r="E1010" s="27" t="s">
        <v>329</v>
      </c>
    </row>
    <row r="1011">
      <c r="A1011" s="1" t="s">
        <v>308</v>
      </c>
    </row>
    <row r="1012">
      <c r="A1012" s="1" t="s">
        <v>309</v>
      </c>
      <c r="E1012" s="27" t="s">
        <v>6204</v>
      </c>
    </row>
    <row r="1013">
      <c r="A1013" s="1" t="s">
        <v>300</v>
      </c>
      <c r="B1013" s="1">
        <v>339</v>
      </c>
      <c r="C1013" s="26" t="s">
        <v>6212</v>
      </c>
      <c r="D1013" t="s">
        <v>298</v>
      </c>
      <c r="E1013" s="27" t="s">
        <v>6213</v>
      </c>
      <c r="F1013" s="28" t="s">
        <v>359</v>
      </c>
      <c r="G1013" s="29">
        <v>2</v>
      </c>
      <c r="H1013" s="28">
        <v>0</v>
      </c>
      <c r="I1013" s="30">
        <f>ROUND(G1013*H1013,P4)</f>
        <v>0</v>
      </c>
      <c r="L1013" s="31">
        <v>0</v>
      </c>
      <c r="M1013" s="24">
        <f>ROUND(G1013*L1013,P4)</f>
        <v>0</v>
      </c>
      <c r="N1013" s="25" t="s">
        <v>780</v>
      </c>
      <c r="O1013" s="32">
        <f>M1013*AA1013</f>
        <v>0</v>
      </c>
      <c r="P1013" s="1">
        <v>3</v>
      </c>
      <c r="AA1013" s="1">
        <f>IF(P1013=1,$O$3,IF(P1013=2,$O$4,$O$5))</f>
        <v>0</v>
      </c>
    </row>
    <row r="1014">
      <c r="A1014" s="1" t="s">
        <v>306</v>
      </c>
      <c r="E1014" s="27" t="s">
        <v>329</v>
      </c>
    </row>
    <row r="1015">
      <c r="A1015" s="1" t="s">
        <v>308</v>
      </c>
    </row>
    <row r="1016">
      <c r="A1016" s="1" t="s">
        <v>309</v>
      </c>
      <c r="E1016" s="27" t="s">
        <v>6204</v>
      </c>
    </row>
    <row r="1017">
      <c r="A1017" s="1" t="s">
        <v>300</v>
      </c>
      <c r="B1017" s="1">
        <v>340</v>
      </c>
      <c r="C1017" s="26" t="s">
        <v>6214</v>
      </c>
      <c r="D1017" t="s">
        <v>298</v>
      </c>
      <c r="E1017" s="27" t="s">
        <v>6215</v>
      </c>
      <c r="F1017" s="28" t="s">
        <v>333</v>
      </c>
      <c r="G1017" s="29">
        <v>2</v>
      </c>
      <c r="H1017" s="28">
        <v>0</v>
      </c>
      <c r="I1017" s="30">
        <f>ROUND(G1017*H1017,P4)</f>
        <v>0</v>
      </c>
      <c r="L1017" s="31">
        <v>0</v>
      </c>
      <c r="M1017" s="24">
        <f>ROUND(G1017*L1017,P4)</f>
        <v>0</v>
      </c>
      <c r="N1017" s="25" t="s">
        <v>780</v>
      </c>
      <c r="O1017" s="32">
        <f>M1017*AA1017</f>
        <v>0</v>
      </c>
      <c r="P1017" s="1">
        <v>3</v>
      </c>
      <c r="AA1017" s="1">
        <f>IF(P1017=1,$O$3,IF(P1017=2,$O$4,$O$5))</f>
        <v>0</v>
      </c>
    </row>
    <row r="1018">
      <c r="A1018" s="1" t="s">
        <v>306</v>
      </c>
      <c r="E1018" s="27" t="s">
        <v>329</v>
      </c>
    </row>
    <row r="1019">
      <c r="A1019" s="1" t="s">
        <v>308</v>
      </c>
    </row>
    <row r="1020">
      <c r="A1020" s="1" t="s">
        <v>309</v>
      </c>
      <c r="E1020" s="27" t="s">
        <v>6204</v>
      </c>
    </row>
    <row r="1021" ht="25.5">
      <c r="A1021" s="1" t="s">
        <v>297</v>
      </c>
      <c r="C1021" s="22" t="s">
        <v>6216</v>
      </c>
      <c r="E1021" s="23" t="s">
        <v>6217</v>
      </c>
      <c r="L1021" s="24">
        <f>SUMIFS(L1022:L1061,A1022:A1061,"P")</f>
        <v>0</v>
      </c>
      <c r="M1021" s="24">
        <f>SUMIFS(M1022:M1061,A1022:A1061,"P")</f>
        <v>0</v>
      </c>
      <c r="N1021" s="25"/>
    </row>
    <row r="1022">
      <c r="A1022" s="1" t="s">
        <v>300</v>
      </c>
      <c r="B1022" s="1">
        <v>341</v>
      </c>
      <c r="C1022" s="26" t="s">
        <v>6218</v>
      </c>
      <c r="D1022" t="s">
        <v>298</v>
      </c>
      <c r="E1022" s="27" t="s">
        <v>6219</v>
      </c>
      <c r="F1022" s="28" t="s">
        <v>359</v>
      </c>
      <c r="G1022" s="29">
        <v>1</v>
      </c>
      <c r="H1022" s="28">
        <v>0</v>
      </c>
      <c r="I1022" s="30">
        <f>ROUND(G1022*H1022,P4)</f>
        <v>0</v>
      </c>
      <c r="L1022" s="31">
        <v>0</v>
      </c>
      <c r="M1022" s="24">
        <f>ROUND(G1022*L1022,P4)</f>
        <v>0</v>
      </c>
      <c r="N1022" s="25" t="s">
        <v>780</v>
      </c>
      <c r="O1022" s="32">
        <f>M1022*AA1022</f>
        <v>0</v>
      </c>
      <c r="P1022" s="1">
        <v>3</v>
      </c>
      <c r="AA1022" s="1">
        <f>IF(P1022=1,$O$3,IF(P1022=2,$O$4,$O$5))</f>
        <v>0</v>
      </c>
    </row>
    <row r="1023">
      <c r="A1023" s="1" t="s">
        <v>306</v>
      </c>
      <c r="E1023" s="27" t="s">
        <v>329</v>
      </c>
    </row>
    <row r="1024">
      <c r="A1024" s="1" t="s">
        <v>308</v>
      </c>
    </row>
    <row r="1025">
      <c r="A1025" s="1" t="s">
        <v>309</v>
      </c>
      <c r="E1025" s="27" t="s">
        <v>6204</v>
      </c>
    </row>
    <row r="1026">
      <c r="A1026" s="1" t="s">
        <v>300</v>
      </c>
      <c r="B1026" s="1">
        <v>350</v>
      </c>
      <c r="C1026" s="26" t="s">
        <v>6220</v>
      </c>
      <c r="D1026" t="s">
        <v>298</v>
      </c>
      <c r="E1026" s="27" t="s">
        <v>6221</v>
      </c>
      <c r="F1026" s="28" t="s">
        <v>333</v>
      </c>
      <c r="G1026" s="29">
        <v>1</v>
      </c>
      <c r="H1026" s="28">
        <v>0</v>
      </c>
      <c r="I1026" s="30">
        <f>ROUND(G1026*H1026,P4)</f>
        <v>0</v>
      </c>
      <c r="L1026" s="31">
        <v>0</v>
      </c>
      <c r="M1026" s="24">
        <f>ROUND(G1026*L1026,P4)</f>
        <v>0</v>
      </c>
      <c r="N1026" s="25" t="s">
        <v>780</v>
      </c>
      <c r="O1026" s="32">
        <f>M1026*AA1026</f>
        <v>0</v>
      </c>
      <c r="P1026" s="1">
        <v>3</v>
      </c>
      <c r="AA1026" s="1">
        <f>IF(P1026=1,$O$3,IF(P1026=2,$O$4,$O$5))</f>
        <v>0</v>
      </c>
    </row>
    <row r="1027">
      <c r="A1027" s="1" t="s">
        <v>306</v>
      </c>
      <c r="E1027" s="27" t="s">
        <v>329</v>
      </c>
    </row>
    <row r="1028">
      <c r="A1028" s="1" t="s">
        <v>308</v>
      </c>
    </row>
    <row r="1029">
      <c r="A1029" s="1" t="s">
        <v>309</v>
      </c>
      <c r="E1029" s="27" t="s">
        <v>6204</v>
      </c>
    </row>
    <row r="1030">
      <c r="A1030" s="1" t="s">
        <v>300</v>
      </c>
      <c r="B1030" s="1">
        <v>342</v>
      </c>
      <c r="C1030" s="26" t="s">
        <v>6222</v>
      </c>
      <c r="D1030" t="s">
        <v>298</v>
      </c>
      <c r="E1030" s="27" t="s">
        <v>6223</v>
      </c>
      <c r="F1030" s="28" t="s">
        <v>359</v>
      </c>
      <c r="G1030" s="29">
        <v>1</v>
      </c>
      <c r="H1030" s="28">
        <v>0</v>
      </c>
      <c r="I1030" s="30">
        <f>ROUND(G1030*H1030,P4)</f>
        <v>0</v>
      </c>
      <c r="L1030" s="31">
        <v>0</v>
      </c>
      <c r="M1030" s="24">
        <f>ROUND(G1030*L1030,P4)</f>
        <v>0</v>
      </c>
      <c r="N1030" s="25" t="s">
        <v>780</v>
      </c>
      <c r="O1030" s="32">
        <f>M1030*AA1030</f>
        <v>0</v>
      </c>
      <c r="P1030" s="1">
        <v>3</v>
      </c>
      <c r="AA1030" s="1">
        <f>IF(P1030=1,$O$3,IF(P1030=2,$O$4,$O$5))</f>
        <v>0</v>
      </c>
    </row>
    <row r="1031">
      <c r="A1031" s="1" t="s">
        <v>306</v>
      </c>
      <c r="E1031" s="27" t="s">
        <v>329</v>
      </c>
    </row>
    <row r="1032">
      <c r="A1032" s="1" t="s">
        <v>308</v>
      </c>
    </row>
    <row r="1033" ht="51">
      <c r="A1033" s="1" t="s">
        <v>309</v>
      </c>
      <c r="E1033" s="27" t="s">
        <v>6224</v>
      </c>
    </row>
    <row r="1034">
      <c r="A1034" s="1" t="s">
        <v>300</v>
      </c>
      <c r="B1034" s="1">
        <v>343</v>
      </c>
      <c r="C1034" s="26" t="s">
        <v>6225</v>
      </c>
      <c r="D1034" t="s">
        <v>298</v>
      </c>
      <c r="E1034" s="27" t="s">
        <v>6226</v>
      </c>
      <c r="F1034" s="28" t="s">
        <v>359</v>
      </c>
      <c r="G1034" s="29">
        <v>1</v>
      </c>
      <c r="H1034" s="28">
        <v>0</v>
      </c>
      <c r="I1034" s="30">
        <f>ROUND(G1034*H1034,P4)</f>
        <v>0</v>
      </c>
      <c r="L1034" s="31">
        <v>0</v>
      </c>
      <c r="M1034" s="24">
        <f>ROUND(G1034*L1034,P4)</f>
        <v>0</v>
      </c>
      <c r="N1034" s="25" t="s">
        <v>780</v>
      </c>
      <c r="O1034" s="32">
        <f>M1034*AA1034</f>
        <v>0</v>
      </c>
      <c r="P1034" s="1">
        <v>3</v>
      </c>
      <c r="AA1034" s="1">
        <f>IF(P1034=1,$O$3,IF(P1034=2,$O$4,$O$5))</f>
        <v>0</v>
      </c>
    </row>
    <row r="1035">
      <c r="A1035" s="1" t="s">
        <v>306</v>
      </c>
      <c r="E1035" s="27" t="s">
        <v>329</v>
      </c>
    </row>
    <row r="1036">
      <c r="A1036" s="1" t="s">
        <v>308</v>
      </c>
    </row>
    <row r="1037">
      <c r="A1037" s="1" t="s">
        <v>309</v>
      </c>
      <c r="E1037" s="27" t="s">
        <v>6204</v>
      </c>
    </row>
    <row r="1038" ht="38.25">
      <c r="A1038" s="1" t="s">
        <v>300</v>
      </c>
      <c r="B1038" s="1">
        <v>344</v>
      </c>
      <c r="C1038" s="26" t="s">
        <v>6227</v>
      </c>
      <c r="D1038" t="s">
        <v>298</v>
      </c>
      <c r="E1038" s="27" t="s">
        <v>6228</v>
      </c>
      <c r="F1038" s="28" t="s">
        <v>359</v>
      </c>
      <c r="G1038" s="29">
        <v>1</v>
      </c>
      <c r="H1038" s="28">
        <v>0</v>
      </c>
      <c r="I1038" s="30">
        <f>ROUND(G1038*H1038,P4)</f>
        <v>0</v>
      </c>
      <c r="L1038" s="31">
        <v>0</v>
      </c>
      <c r="M1038" s="24">
        <f>ROUND(G1038*L1038,P4)</f>
        <v>0</v>
      </c>
      <c r="N1038" s="25" t="s">
        <v>780</v>
      </c>
      <c r="O1038" s="32">
        <f>M1038*AA1038</f>
        <v>0</v>
      </c>
      <c r="P1038" s="1">
        <v>3</v>
      </c>
      <c r="AA1038" s="1">
        <f>IF(P1038=1,$O$3,IF(P1038=2,$O$4,$O$5))</f>
        <v>0</v>
      </c>
    </row>
    <row r="1039">
      <c r="A1039" s="1" t="s">
        <v>306</v>
      </c>
      <c r="E1039" s="27" t="s">
        <v>329</v>
      </c>
    </row>
    <row r="1040">
      <c r="A1040" s="1" t="s">
        <v>308</v>
      </c>
    </row>
    <row r="1041">
      <c r="A1041" s="1" t="s">
        <v>309</v>
      </c>
      <c r="E1041" s="27" t="s">
        <v>6204</v>
      </c>
    </row>
    <row r="1042">
      <c r="A1042" s="1" t="s">
        <v>300</v>
      </c>
      <c r="B1042" s="1">
        <v>345</v>
      </c>
      <c r="C1042" s="26" t="s">
        <v>6229</v>
      </c>
      <c r="D1042" t="s">
        <v>298</v>
      </c>
      <c r="E1042" s="27" t="s">
        <v>6230</v>
      </c>
      <c r="F1042" s="28" t="s">
        <v>359</v>
      </c>
      <c r="G1042" s="29">
        <v>1</v>
      </c>
      <c r="H1042" s="28">
        <v>0</v>
      </c>
      <c r="I1042" s="30">
        <f>ROUND(G1042*H1042,P4)</f>
        <v>0</v>
      </c>
      <c r="L1042" s="31">
        <v>0</v>
      </c>
      <c r="M1042" s="24">
        <f>ROUND(G1042*L1042,P4)</f>
        <v>0</v>
      </c>
      <c r="N1042" s="25" t="s">
        <v>780</v>
      </c>
      <c r="O1042" s="32">
        <f>M1042*AA1042</f>
        <v>0</v>
      </c>
      <c r="P1042" s="1">
        <v>3</v>
      </c>
      <c r="AA1042" s="1">
        <f>IF(P1042=1,$O$3,IF(P1042=2,$O$4,$O$5))</f>
        <v>0</v>
      </c>
    </row>
    <row r="1043">
      <c r="A1043" s="1" t="s">
        <v>306</v>
      </c>
      <c r="E1043" s="27" t="s">
        <v>329</v>
      </c>
    </row>
    <row r="1044">
      <c r="A1044" s="1" t="s">
        <v>308</v>
      </c>
    </row>
    <row r="1045">
      <c r="A1045" s="1" t="s">
        <v>309</v>
      </c>
      <c r="E1045" s="27" t="s">
        <v>6204</v>
      </c>
    </row>
    <row r="1046">
      <c r="A1046" s="1" t="s">
        <v>300</v>
      </c>
      <c r="B1046" s="1">
        <v>346</v>
      </c>
      <c r="C1046" s="26" t="s">
        <v>6231</v>
      </c>
      <c r="D1046" t="s">
        <v>298</v>
      </c>
      <c r="E1046" s="27" t="s">
        <v>6232</v>
      </c>
      <c r="F1046" s="28" t="s">
        <v>359</v>
      </c>
      <c r="G1046" s="29">
        <v>1</v>
      </c>
      <c r="H1046" s="28">
        <v>0</v>
      </c>
      <c r="I1046" s="30">
        <f>ROUND(G1046*H1046,P4)</f>
        <v>0</v>
      </c>
      <c r="L1046" s="31">
        <v>0</v>
      </c>
      <c r="M1046" s="24">
        <f>ROUND(G1046*L1046,P4)</f>
        <v>0</v>
      </c>
      <c r="N1046" s="25" t="s">
        <v>780</v>
      </c>
      <c r="O1046" s="32">
        <f>M1046*AA1046</f>
        <v>0</v>
      </c>
      <c r="P1046" s="1">
        <v>3</v>
      </c>
      <c r="AA1046" s="1">
        <f>IF(P1046=1,$O$3,IF(P1046=2,$O$4,$O$5))</f>
        <v>0</v>
      </c>
    </row>
    <row r="1047">
      <c r="A1047" s="1" t="s">
        <v>306</v>
      </c>
      <c r="E1047" s="27" t="s">
        <v>329</v>
      </c>
    </row>
    <row r="1048">
      <c r="A1048" s="1" t="s">
        <v>308</v>
      </c>
    </row>
    <row r="1049" ht="89.25">
      <c r="A1049" s="1" t="s">
        <v>309</v>
      </c>
      <c r="E1049" s="27" t="s">
        <v>6233</v>
      </c>
    </row>
    <row r="1050">
      <c r="A1050" s="1" t="s">
        <v>300</v>
      </c>
      <c r="B1050" s="1">
        <v>347</v>
      </c>
      <c r="C1050" s="26" t="s">
        <v>6234</v>
      </c>
      <c r="D1050" t="s">
        <v>298</v>
      </c>
      <c r="E1050" s="27" t="s">
        <v>6209</v>
      </c>
      <c r="F1050" s="28" t="s">
        <v>359</v>
      </c>
      <c r="G1050" s="29">
        <v>1</v>
      </c>
      <c r="H1050" s="28">
        <v>0</v>
      </c>
      <c r="I1050" s="30">
        <f>ROUND(G1050*H1050,P4)</f>
        <v>0</v>
      </c>
      <c r="L1050" s="31">
        <v>0</v>
      </c>
      <c r="M1050" s="24">
        <f>ROUND(G1050*L1050,P4)</f>
        <v>0</v>
      </c>
      <c r="N1050" s="25" t="s">
        <v>780</v>
      </c>
      <c r="O1050" s="32">
        <f>M1050*AA1050</f>
        <v>0</v>
      </c>
      <c r="P1050" s="1">
        <v>3</v>
      </c>
      <c r="AA1050" s="1">
        <f>IF(P1050=1,$O$3,IF(P1050=2,$O$4,$O$5))</f>
        <v>0</v>
      </c>
    </row>
    <row r="1051">
      <c r="A1051" s="1" t="s">
        <v>306</v>
      </c>
      <c r="E1051" s="27" t="s">
        <v>329</v>
      </c>
    </row>
    <row r="1052">
      <c r="A1052" s="1" t="s">
        <v>308</v>
      </c>
    </row>
    <row r="1053">
      <c r="A1053" s="1" t="s">
        <v>309</v>
      </c>
      <c r="E1053" s="27" t="s">
        <v>6204</v>
      </c>
    </row>
    <row r="1054">
      <c r="A1054" s="1" t="s">
        <v>300</v>
      </c>
      <c r="B1054" s="1">
        <v>348</v>
      </c>
      <c r="C1054" s="26" t="s">
        <v>6235</v>
      </c>
      <c r="D1054" t="s">
        <v>298</v>
      </c>
      <c r="E1054" s="27" t="s">
        <v>6236</v>
      </c>
      <c r="F1054" s="28" t="s">
        <v>359</v>
      </c>
      <c r="G1054" s="29">
        <v>1</v>
      </c>
      <c r="H1054" s="28">
        <v>0</v>
      </c>
      <c r="I1054" s="30">
        <f>ROUND(G1054*H1054,P4)</f>
        <v>0</v>
      </c>
      <c r="L1054" s="31">
        <v>0</v>
      </c>
      <c r="M1054" s="24">
        <f>ROUND(G1054*L1054,P4)</f>
        <v>0</v>
      </c>
      <c r="N1054" s="25" t="s">
        <v>780</v>
      </c>
      <c r="O1054" s="32">
        <f>M1054*AA1054</f>
        <v>0</v>
      </c>
      <c r="P1054" s="1">
        <v>3</v>
      </c>
      <c r="AA1054" s="1">
        <f>IF(P1054=1,$O$3,IF(P1054=2,$O$4,$O$5))</f>
        <v>0</v>
      </c>
    </row>
    <row r="1055">
      <c r="A1055" s="1" t="s">
        <v>306</v>
      </c>
      <c r="E1055" s="27" t="s">
        <v>329</v>
      </c>
    </row>
    <row r="1056">
      <c r="A1056" s="1" t="s">
        <v>308</v>
      </c>
    </row>
    <row r="1057">
      <c r="A1057" s="1" t="s">
        <v>309</v>
      </c>
      <c r="E1057" s="27" t="s">
        <v>6204</v>
      </c>
    </row>
    <row r="1058">
      <c r="A1058" s="1" t="s">
        <v>300</v>
      </c>
      <c r="B1058" s="1">
        <v>349</v>
      </c>
      <c r="C1058" s="26" t="s">
        <v>6237</v>
      </c>
      <c r="D1058" t="s">
        <v>298</v>
      </c>
      <c r="E1058" s="27" t="s">
        <v>6213</v>
      </c>
      <c r="F1058" s="28" t="s">
        <v>359</v>
      </c>
      <c r="G1058" s="29">
        <v>1</v>
      </c>
      <c r="H1058" s="28">
        <v>0</v>
      </c>
      <c r="I1058" s="30">
        <f>ROUND(G1058*H1058,P4)</f>
        <v>0</v>
      </c>
      <c r="L1058" s="31">
        <v>0</v>
      </c>
      <c r="M1058" s="24">
        <f>ROUND(G1058*L1058,P4)</f>
        <v>0</v>
      </c>
      <c r="N1058" s="25" t="s">
        <v>780</v>
      </c>
      <c r="O1058" s="32">
        <f>M1058*AA1058</f>
        <v>0</v>
      </c>
      <c r="P1058" s="1">
        <v>3</v>
      </c>
      <c r="AA1058" s="1">
        <f>IF(P1058=1,$O$3,IF(P1058=2,$O$4,$O$5))</f>
        <v>0</v>
      </c>
    </row>
    <row r="1059">
      <c r="A1059" s="1" t="s">
        <v>306</v>
      </c>
      <c r="E1059" s="27" t="s">
        <v>329</v>
      </c>
    </row>
    <row r="1060">
      <c r="A1060" s="1" t="s">
        <v>308</v>
      </c>
    </row>
    <row r="1061">
      <c r="A1061" s="1" t="s">
        <v>309</v>
      </c>
      <c r="E1061" s="27" t="s">
        <v>6204</v>
      </c>
    </row>
    <row r="1062" ht="25.5">
      <c r="A1062" s="1" t="s">
        <v>297</v>
      </c>
      <c r="C1062" s="22" t="s">
        <v>6238</v>
      </c>
      <c r="E1062" s="23" t="s">
        <v>6239</v>
      </c>
      <c r="L1062" s="24">
        <f>SUMIFS(L1063:L1102,A1063:A1102,"P")</f>
        <v>0</v>
      </c>
      <c r="M1062" s="24">
        <f>SUMIFS(M1063:M1102,A1063:A1102,"P")</f>
        <v>0</v>
      </c>
      <c r="N1062" s="25"/>
    </row>
    <row r="1063">
      <c r="A1063" s="1" t="s">
        <v>300</v>
      </c>
      <c r="B1063" s="1">
        <v>351</v>
      </c>
      <c r="C1063" s="26" t="s">
        <v>6240</v>
      </c>
      <c r="D1063" t="s">
        <v>298</v>
      </c>
      <c r="E1063" s="27" t="s">
        <v>6219</v>
      </c>
      <c r="F1063" s="28" t="s">
        <v>359</v>
      </c>
      <c r="G1063" s="29">
        <v>1</v>
      </c>
      <c r="H1063" s="28">
        <v>0</v>
      </c>
      <c r="I1063" s="30">
        <f>ROUND(G1063*H1063,P4)</f>
        <v>0</v>
      </c>
      <c r="L1063" s="31">
        <v>0</v>
      </c>
      <c r="M1063" s="24">
        <f>ROUND(G1063*L1063,P4)</f>
        <v>0</v>
      </c>
      <c r="N1063" s="25" t="s">
        <v>780</v>
      </c>
      <c r="O1063" s="32">
        <f>M1063*AA1063</f>
        <v>0</v>
      </c>
      <c r="P1063" s="1">
        <v>3</v>
      </c>
      <c r="AA1063" s="1">
        <f>IF(P1063=1,$O$3,IF(P1063=2,$O$4,$O$5))</f>
        <v>0</v>
      </c>
    </row>
    <row r="1064">
      <c r="A1064" s="1" t="s">
        <v>306</v>
      </c>
      <c r="E1064" s="27" t="s">
        <v>329</v>
      </c>
    </row>
    <row r="1065">
      <c r="A1065" s="1" t="s">
        <v>308</v>
      </c>
    </row>
    <row r="1066">
      <c r="A1066" s="1" t="s">
        <v>309</v>
      </c>
      <c r="E1066" s="27" t="s">
        <v>6204</v>
      </c>
    </row>
    <row r="1067">
      <c r="A1067" s="1" t="s">
        <v>300</v>
      </c>
      <c r="B1067" s="1">
        <v>360</v>
      </c>
      <c r="C1067" s="26" t="s">
        <v>6241</v>
      </c>
      <c r="D1067" t="s">
        <v>298</v>
      </c>
      <c r="E1067" s="27" t="s">
        <v>6221</v>
      </c>
      <c r="F1067" s="28" t="s">
        <v>333</v>
      </c>
      <c r="G1067" s="29">
        <v>1</v>
      </c>
      <c r="H1067" s="28">
        <v>0</v>
      </c>
      <c r="I1067" s="30">
        <f>ROUND(G1067*H1067,P4)</f>
        <v>0</v>
      </c>
      <c r="L1067" s="31">
        <v>0</v>
      </c>
      <c r="M1067" s="24">
        <f>ROUND(G1067*L1067,P4)</f>
        <v>0</v>
      </c>
      <c r="N1067" s="25" t="s">
        <v>780</v>
      </c>
      <c r="O1067" s="32">
        <f>M1067*AA1067</f>
        <v>0</v>
      </c>
      <c r="P1067" s="1">
        <v>3</v>
      </c>
      <c r="AA1067" s="1">
        <f>IF(P1067=1,$O$3,IF(P1067=2,$O$4,$O$5))</f>
        <v>0</v>
      </c>
    </row>
    <row r="1068">
      <c r="A1068" s="1" t="s">
        <v>306</v>
      </c>
      <c r="E1068" s="27" t="s">
        <v>329</v>
      </c>
    </row>
    <row r="1069">
      <c r="A1069" s="1" t="s">
        <v>308</v>
      </c>
    </row>
    <row r="1070">
      <c r="A1070" s="1" t="s">
        <v>309</v>
      </c>
      <c r="E1070" s="27" t="s">
        <v>6204</v>
      </c>
    </row>
    <row r="1071">
      <c r="A1071" s="1" t="s">
        <v>300</v>
      </c>
      <c r="B1071" s="1">
        <v>352</v>
      </c>
      <c r="C1071" s="26" t="s">
        <v>6242</v>
      </c>
      <c r="D1071" t="s">
        <v>298</v>
      </c>
      <c r="E1071" s="27" t="s">
        <v>6223</v>
      </c>
      <c r="F1071" s="28" t="s">
        <v>359</v>
      </c>
      <c r="G1071" s="29">
        <v>1</v>
      </c>
      <c r="H1071" s="28">
        <v>0</v>
      </c>
      <c r="I1071" s="30">
        <f>ROUND(G1071*H1071,P4)</f>
        <v>0</v>
      </c>
      <c r="L1071" s="31">
        <v>0</v>
      </c>
      <c r="M1071" s="24">
        <f>ROUND(G1071*L1071,P4)</f>
        <v>0</v>
      </c>
      <c r="N1071" s="25" t="s">
        <v>780</v>
      </c>
      <c r="O1071" s="32">
        <f>M1071*AA1071</f>
        <v>0</v>
      </c>
      <c r="P1071" s="1">
        <v>3</v>
      </c>
      <c r="AA1071" s="1">
        <f>IF(P1071=1,$O$3,IF(P1071=2,$O$4,$O$5))</f>
        <v>0</v>
      </c>
    </row>
    <row r="1072">
      <c r="A1072" s="1" t="s">
        <v>306</v>
      </c>
      <c r="E1072" s="27" t="s">
        <v>329</v>
      </c>
    </row>
    <row r="1073">
      <c r="A1073" s="1" t="s">
        <v>308</v>
      </c>
    </row>
    <row r="1074" ht="51">
      <c r="A1074" s="1" t="s">
        <v>309</v>
      </c>
      <c r="E1074" s="27" t="s">
        <v>6224</v>
      </c>
    </row>
    <row r="1075">
      <c r="A1075" s="1" t="s">
        <v>300</v>
      </c>
      <c r="B1075" s="1">
        <v>353</v>
      </c>
      <c r="C1075" s="26" t="s">
        <v>6243</v>
      </c>
      <c r="D1075" t="s">
        <v>298</v>
      </c>
      <c r="E1075" s="27" t="s">
        <v>6226</v>
      </c>
      <c r="F1075" s="28" t="s">
        <v>359</v>
      </c>
      <c r="G1075" s="29">
        <v>1</v>
      </c>
      <c r="H1075" s="28">
        <v>0</v>
      </c>
      <c r="I1075" s="30">
        <f>ROUND(G1075*H1075,P4)</f>
        <v>0</v>
      </c>
      <c r="L1075" s="31">
        <v>0</v>
      </c>
      <c r="M1075" s="24">
        <f>ROUND(G1075*L1075,P4)</f>
        <v>0</v>
      </c>
      <c r="N1075" s="25" t="s">
        <v>780</v>
      </c>
      <c r="O1075" s="32">
        <f>M1075*AA1075</f>
        <v>0</v>
      </c>
      <c r="P1075" s="1">
        <v>3</v>
      </c>
      <c r="AA1075" s="1">
        <f>IF(P1075=1,$O$3,IF(P1075=2,$O$4,$O$5))</f>
        <v>0</v>
      </c>
    </row>
    <row r="1076">
      <c r="A1076" s="1" t="s">
        <v>306</v>
      </c>
      <c r="E1076" s="27" t="s">
        <v>329</v>
      </c>
    </row>
    <row r="1077">
      <c r="A1077" s="1" t="s">
        <v>308</v>
      </c>
    </row>
    <row r="1078">
      <c r="A1078" s="1" t="s">
        <v>309</v>
      </c>
      <c r="E1078" s="27" t="s">
        <v>6204</v>
      </c>
    </row>
    <row r="1079" ht="38.25">
      <c r="A1079" s="1" t="s">
        <v>300</v>
      </c>
      <c r="B1079" s="1">
        <v>354</v>
      </c>
      <c r="C1079" s="26" t="s">
        <v>6244</v>
      </c>
      <c r="D1079" t="s">
        <v>298</v>
      </c>
      <c r="E1079" s="27" t="s">
        <v>6228</v>
      </c>
      <c r="F1079" s="28" t="s">
        <v>359</v>
      </c>
      <c r="G1079" s="29">
        <v>1</v>
      </c>
      <c r="H1079" s="28">
        <v>0</v>
      </c>
      <c r="I1079" s="30">
        <f>ROUND(G1079*H1079,P4)</f>
        <v>0</v>
      </c>
      <c r="L1079" s="31">
        <v>0</v>
      </c>
      <c r="M1079" s="24">
        <f>ROUND(G1079*L1079,P4)</f>
        <v>0</v>
      </c>
      <c r="N1079" s="25" t="s">
        <v>780</v>
      </c>
      <c r="O1079" s="32">
        <f>M1079*AA1079</f>
        <v>0</v>
      </c>
      <c r="P1079" s="1">
        <v>3</v>
      </c>
      <c r="AA1079" s="1">
        <f>IF(P1079=1,$O$3,IF(P1079=2,$O$4,$O$5))</f>
        <v>0</v>
      </c>
    </row>
    <row r="1080">
      <c r="A1080" s="1" t="s">
        <v>306</v>
      </c>
      <c r="E1080" s="27" t="s">
        <v>329</v>
      </c>
    </row>
    <row r="1081">
      <c r="A1081" s="1" t="s">
        <v>308</v>
      </c>
    </row>
    <row r="1082">
      <c r="A1082" s="1" t="s">
        <v>309</v>
      </c>
      <c r="E1082" s="27" t="s">
        <v>6204</v>
      </c>
    </row>
    <row r="1083">
      <c r="A1083" s="1" t="s">
        <v>300</v>
      </c>
      <c r="B1083" s="1">
        <v>355</v>
      </c>
      <c r="C1083" s="26" t="s">
        <v>6245</v>
      </c>
      <c r="D1083" t="s">
        <v>298</v>
      </c>
      <c r="E1083" s="27" t="s">
        <v>6230</v>
      </c>
      <c r="F1083" s="28" t="s">
        <v>359</v>
      </c>
      <c r="G1083" s="29">
        <v>1</v>
      </c>
      <c r="H1083" s="28">
        <v>0</v>
      </c>
      <c r="I1083" s="30">
        <f>ROUND(G1083*H1083,P4)</f>
        <v>0</v>
      </c>
      <c r="L1083" s="31">
        <v>0</v>
      </c>
      <c r="M1083" s="24">
        <f>ROUND(G1083*L1083,P4)</f>
        <v>0</v>
      </c>
      <c r="N1083" s="25" t="s">
        <v>780</v>
      </c>
      <c r="O1083" s="32">
        <f>M1083*AA1083</f>
        <v>0</v>
      </c>
      <c r="P1083" s="1">
        <v>3</v>
      </c>
      <c r="AA1083" s="1">
        <f>IF(P1083=1,$O$3,IF(P1083=2,$O$4,$O$5))</f>
        <v>0</v>
      </c>
    </row>
    <row r="1084">
      <c r="A1084" s="1" t="s">
        <v>306</v>
      </c>
      <c r="E1084" s="27" t="s">
        <v>329</v>
      </c>
    </row>
    <row r="1085">
      <c r="A1085" s="1" t="s">
        <v>308</v>
      </c>
    </row>
    <row r="1086">
      <c r="A1086" s="1" t="s">
        <v>309</v>
      </c>
      <c r="E1086" s="27" t="s">
        <v>6204</v>
      </c>
    </row>
    <row r="1087">
      <c r="A1087" s="1" t="s">
        <v>300</v>
      </c>
      <c r="B1087" s="1">
        <v>356</v>
      </c>
      <c r="C1087" s="26" t="s">
        <v>6246</v>
      </c>
      <c r="D1087" t="s">
        <v>298</v>
      </c>
      <c r="E1087" s="27" t="s">
        <v>6232</v>
      </c>
      <c r="F1087" s="28" t="s">
        <v>359</v>
      </c>
      <c r="G1087" s="29">
        <v>1</v>
      </c>
      <c r="H1087" s="28">
        <v>0</v>
      </c>
      <c r="I1087" s="30">
        <f>ROUND(G1087*H1087,P4)</f>
        <v>0</v>
      </c>
      <c r="L1087" s="31">
        <v>0</v>
      </c>
      <c r="M1087" s="24">
        <f>ROUND(G1087*L1087,P4)</f>
        <v>0</v>
      </c>
      <c r="N1087" s="25" t="s">
        <v>780</v>
      </c>
      <c r="O1087" s="32">
        <f>M1087*AA1087</f>
        <v>0</v>
      </c>
      <c r="P1087" s="1">
        <v>3</v>
      </c>
      <c r="AA1087" s="1">
        <f>IF(P1087=1,$O$3,IF(P1087=2,$O$4,$O$5))</f>
        <v>0</v>
      </c>
    </row>
    <row r="1088">
      <c r="A1088" s="1" t="s">
        <v>306</v>
      </c>
      <c r="E1088" s="27" t="s">
        <v>329</v>
      </c>
    </row>
    <row r="1089">
      <c r="A1089" s="1" t="s">
        <v>308</v>
      </c>
    </row>
    <row r="1090" ht="89.25">
      <c r="A1090" s="1" t="s">
        <v>309</v>
      </c>
      <c r="E1090" s="27" t="s">
        <v>6233</v>
      </c>
    </row>
    <row r="1091">
      <c r="A1091" s="1" t="s">
        <v>300</v>
      </c>
      <c r="B1091" s="1">
        <v>357</v>
      </c>
      <c r="C1091" s="26" t="s">
        <v>6247</v>
      </c>
      <c r="D1091" t="s">
        <v>298</v>
      </c>
      <c r="E1091" s="27" t="s">
        <v>6209</v>
      </c>
      <c r="F1091" s="28" t="s">
        <v>359</v>
      </c>
      <c r="G1091" s="29">
        <v>1</v>
      </c>
      <c r="H1091" s="28">
        <v>0</v>
      </c>
      <c r="I1091" s="30">
        <f>ROUND(G1091*H1091,P4)</f>
        <v>0</v>
      </c>
      <c r="L1091" s="31">
        <v>0</v>
      </c>
      <c r="M1091" s="24">
        <f>ROUND(G1091*L1091,P4)</f>
        <v>0</v>
      </c>
      <c r="N1091" s="25" t="s">
        <v>780</v>
      </c>
      <c r="O1091" s="32">
        <f>M1091*AA1091</f>
        <v>0</v>
      </c>
      <c r="P1091" s="1">
        <v>3</v>
      </c>
      <c r="AA1091" s="1">
        <f>IF(P1091=1,$O$3,IF(P1091=2,$O$4,$O$5))</f>
        <v>0</v>
      </c>
    </row>
    <row r="1092">
      <c r="A1092" s="1" t="s">
        <v>306</v>
      </c>
      <c r="E1092" s="27" t="s">
        <v>329</v>
      </c>
    </row>
    <row r="1093">
      <c r="A1093" s="1" t="s">
        <v>308</v>
      </c>
    </row>
    <row r="1094">
      <c r="A1094" s="1" t="s">
        <v>309</v>
      </c>
      <c r="E1094" s="27" t="s">
        <v>6204</v>
      </c>
    </row>
    <row r="1095">
      <c r="A1095" s="1" t="s">
        <v>300</v>
      </c>
      <c r="B1095" s="1">
        <v>358</v>
      </c>
      <c r="C1095" s="26" t="s">
        <v>6248</v>
      </c>
      <c r="D1095" t="s">
        <v>298</v>
      </c>
      <c r="E1095" s="27" t="s">
        <v>6236</v>
      </c>
      <c r="F1095" s="28" t="s">
        <v>359</v>
      </c>
      <c r="G1095" s="29">
        <v>1</v>
      </c>
      <c r="H1095" s="28">
        <v>0</v>
      </c>
      <c r="I1095" s="30">
        <f>ROUND(G1095*H1095,P4)</f>
        <v>0</v>
      </c>
      <c r="L1095" s="31">
        <v>0</v>
      </c>
      <c r="M1095" s="24">
        <f>ROUND(G1095*L1095,P4)</f>
        <v>0</v>
      </c>
      <c r="N1095" s="25" t="s">
        <v>780</v>
      </c>
      <c r="O1095" s="32">
        <f>M1095*AA1095</f>
        <v>0</v>
      </c>
      <c r="P1095" s="1">
        <v>3</v>
      </c>
      <c r="AA1095" s="1">
        <f>IF(P1095=1,$O$3,IF(P1095=2,$O$4,$O$5))</f>
        <v>0</v>
      </c>
    </row>
    <row r="1096">
      <c r="A1096" s="1" t="s">
        <v>306</v>
      </c>
      <c r="E1096" s="27" t="s">
        <v>329</v>
      </c>
    </row>
    <row r="1097">
      <c r="A1097" s="1" t="s">
        <v>308</v>
      </c>
    </row>
    <row r="1098">
      <c r="A1098" s="1" t="s">
        <v>309</v>
      </c>
      <c r="E1098" s="27" t="s">
        <v>6204</v>
      </c>
    </row>
    <row r="1099">
      <c r="A1099" s="1" t="s">
        <v>300</v>
      </c>
      <c r="B1099" s="1">
        <v>359</v>
      </c>
      <c r="C1099" s="26" t="s">
        <v>6249</v>
      </c>
      <c r="D1099" t="s">
        <v>298</v>
      </c>
      <c r="E1099" s="27" t="s">
        <v>6213</v>
      </c>
      <c r="F1099" s="28" t="s">
        <v>359</v>
      </c>
      <c r="G1099" s="29">
        <v>1</v>
      </c>
      <c r="H1099" s="28">
        <v>0</v>
      </c>
      <c r="I1099" s="30">
        <f>ROUND(G1099*H1099,P4)</f>
        <v>0</v>
      </c>
      <c r="L1099" s="31">
        <v>0</v>
      </c>
      <c r="M1099" s="24">
        <f>ROUND(G1099*L1099,P4)</f>
        <v>0</v>
      </c>
      <c r="N1099" s="25" t="s">
        <v>780</v>
      </c>
      <c r="O1099" s="32">
        <f>M1099*AA1099</f>
        <v>0</v>
      </c>
      <c r="P1099" s="1">
        <v>3</v>
      </c>
      <c r="AA1099" s="1">
        <f>IF(P1099=1,$O$3,IF(P1099=2,$O$4,$O$5))</f>
        <v>0</v>
      </c>
    </row>
    <row r="1100">
      <c r="A1100" s="1" t="s">
        <v>306</v>
      </c>
      <c r="E1100" s="27" t="s">
        <v>329</v>
      </c>
    </row>
    <row r="1101">
      <c r="A1101" s="1" t="s">
        <v>308</v>
      </c>
    </row>
    <row r="1102">
      <c r="A1102" s="1" t="s">
        <v>309</v>
      </c>
      <c r="E1102" s="27" t="s">
        <v>6204</v>
      </c>
    </row>
    <row r="1103">
      <c r="A1103" s="1" t="s">
        <v>297</v>
      </c>
      <c r="C1103" s="22" t="s">
        <v>6250</v>
      </c>
      <c r="E1103" s="23" t="s">
        <v>6251</v>
      </c>
      <c r="L1103" s="24">
        <f>SUMIFS(L1104:L1143,A1104:A1143,"P")</f>
        <v>0</v>
      </c>
      <c r="M1103" s="24">
        <f>SUMIFS(M1104:M1143,A1104:A1143,"P")</f>
        <v>0</v>
      </c>
      <c r="N1103" s="25"/>
    </row>
    <row r="1104">
      <c r="A1104" s="1" t="s">
        <v>300</v>
      </c>
      <c r="B1104" s="1">
        <v>361</v>
      </c>
      <c r="C1104" s="26" t="s">
        <v>6252</v>
      </c>
      <c r="D1104" t="s">
        <v>298</v>
      </c>
      <c r="E1104" s="27" t="s">
        <v>6253</v>
      </c>
      <c r="F1104" s="28" t="s">
        <v>359</v>
      </c>
      <c r="G1104" s="29">
        <v>4</v>
      </c>
      <c r="H1104" s="28">
        <v>0</v>
      </c>
      <c r="I1104" s="30">
        <f>ROUND(G1104*H1104,P4)</f>
        <v>0</v>
      </c>
      <c r="L1104" s="31">
        <v>0</v>
      </c>
      <c r="M1104" s="24">
        <f>ROUND(G1104*L1104,P4)</f>
        <v>0</v>
      </c>
      <c r="N1104" s="25" t="s">
        <v>780</v>
      </c>
      <c r="O1104" s="32">
        <f>M1104*AA1104</f>
        <v>0</v>
      </c>
      <c r="P1104" s="1">
        <v>3</v>
      </c>
      <c r="AA1104" s="1">
        <f>IF(P1104=1,$O$3,IF(P1104=2,$O$4,$O$5))</f>
        <v>0</v>
      </c>
    </row>
    <row r="1105">
      <c r="A1105" s="1" t="s">
        <v>306</v>
      </c>
      <c r="E1105" s="27" t="s">
        <v>329</v>
      </c>
    </row>
    <row r="1106">
      <c r="A1106" s="1" t="s">
        <v>308</v>
      </c>
    </row>
    <row r="1107">
      <c r="A1107" s="1" t="s">
        <v>309</v>
      </c>
      <c r="E1107" s="27" t="s">
        <v>6204</v>
      </c>
    </row>
    <row r="1108">
      <c r="A1108" s="1" t="s">
        <v>300</v>
      </c>
      <c r="B1108" s="1">
        <v>370</v>
      </c>
      <c r="C1108" s="26" t="s">
        <v>6254</v>
      </c>
      <c r="D1108" t="s">
        <v>298</v>
      </c>
      <c r="E1108" s="27" t="s">
        <v>6255</v>
      </c>
      <c r="F1108" s="28" t="s">
        <v>333</v>
      </c>
      <c r="G1108" s="29">
        <v>4</v>
      </c>
      <c r="H1108" s="28">
        <v>0</v>
      </c>
      <c r="I1108" s="30">
        <f>ROUND(G1108*H1108,P4)</f>
        <v>0</v>
      </c>
      <c r="L1108" s="31">
        <v>0</v>
      </c>
      <c r="M1108" s="24">
        <f>ROUND(G1108*L1108,P4)</f>
        <v>0</v>
      </c>
      <c r="N1108" s="25" t="s">
        <v>780</v>
      </c>
      <c r="O1108" s="32">
        <f>M1108*AA1108</f>
        <v>0</v>
      </c>
      <c r="P1108" s="1">
        <v>3</v>
      </c>
      <c r="AA1108" s="1">
        <f>IF(P1108=1,$O$3,IF(P1108=2,$O$4,$O$5))</f>
        <v>0</v>
      </c>
    </row>
    <row r="1109">
      <c r="A1109" s="1" t="s">
        <v>306</v>
      </c>
      <c r="E1109" s="27" t="s">
        <v>329</v>
      </c>
    </row>
    <row r="1110">
      <c r="A1110" s="1" t="s">
        <v>308</v>
      </c>
    </row>
    <row r="1111">
      <c r="A1111" s="1" t="s">
        <v>309</v>
      </c>
      <c r="E1111" s="27" t="s">
        <v>6204</v>
      </c>
    </row>
    <row r="1112">
      <c r="A1112" s="1" t="s">
        <v>300</v>
      </c>
      <c r="B1112" s="1">
        <v>362</v>
      </c>
      <c r="C1112" s="26" t="s">
        <v>6256</v>
      </c>
      <c r="D1112" t="s">
        <v>298</v>
      </c>
      <c r="E1112" s="27" t="s">
        <v>6257</v>
      </c>
      <c r="F1112" s="28" t="s">
        <v>359</v>
      </c>
      <c r="G1112" s="29">
        <v>4</v>
      </c>
      <c r="H1112" s="28">
        <v>0</v>
      </c>
      <c r="I1112" s="30">
        <f>ROUND(G1112*H1112,P4)</f>
        <v>0</v>
      </c>
      <c r="L1112" s="31">
        <v>0</v>
      </c>
      <c r="M1112" s="24">
        <f>ROUND(G1112*L1112,P4)</f>
        <v>0</v>
      </c>
      <c r="N1112" s="25" t="s">
        <v>780</v>
      </c>
      <c r="O1112" s="32">
        <f>M1112*AA1112</f>
        <v>0</v>
      </c>
      <c r="P1112" s="1">
        <v>3</v>
      </c>
      <c r="AA1112" s="1">
        <f>IF(P1112=1,$O$3,IF(P1112=2,$O$4,$O$5))</f>
        <v>0</v>
      </c>
    </row>
    <row r="1113">
      <c r="A1113" s="1" t="s">
        <v>306</v>
      </c>
      <c r="E1113" s="27" t="s">
        <v>329</v>
      </c>
    </row>
    <row r="1114">
      <c r="A1114" s="1" t="s">
        <v>308</v>
      </c>
    </row>
    <row r="1115">
      <c r="A1115" s="1" t="s">
        <v>309</v>
      </c>
      <c r="E1115" s="27" t="s">
        <v>6204</v>
      </c>
    </row>
    <row r="1116">
      <c r="A1116" s="1" t="s">
        <v>300</v>
      </c>
      <c r="B1116" s="1">
        <v>363</v>
      </c>
      <c r="C1116" s="26" t="s">
        <v>6258</v>
      </c>
      <c r="D1116" t="s">
        <v>298</v>
      </c>
      <c r="E1116" s="27" t="s">
        <v>6259</v>
      </c>
      <c r="F1116" s="28" t="s">
        <v>359</v>
      </c>
      <c r="G1116" s="29">
        <v>4</v>
      </c>
      <c r="H1116" s="28">
        <v>0</v>
      </c>
      <c r="I1116" s="30">
        <f>ROUND(G1116*H1116,P4)</f>
        <v>0</v>
      </c>
      <c r="L1116" s="31">
        <v>0</v>
      </c>
      <c r="M1116" s="24">
        <f>ROUND(G1116*L1116,P4)</f>
        <v>0</v>
      </c>
      <c r="N1116" s="25" t="s">
        <v>780</v>
      </c>
      <c r="O1116" s="32">
        <f>M1116*AA1116</f>
        <v>0</v>
      </c>
      <c r="P1116" s="1">
        <v>3</v>
      </c>
      <c r="AA1116" s="1">
        <f>IF(P1116=1,$O$3,IF(P1116=2,$O$4,$O$5))</f>
        <v>0</v>
      </c>
    </row>
    <row r="1117">
      <c r="A1117" s="1" t="s">
        <v>306</v>
      </c>
      <c r="E1117" s="27" t="s">
        <v>329</v>
      </c>
    </row>
    <row r="1118">
      <c r="A1118" s="1" t="s">
        <v>308</v>
      </c>
    </row>
    <row r="1119">
      <c r="A1119" s="1" t="s">
        <v>309</v>
      </c>
      <c r="E1119" s="27" t="s">
        <v>6204</v>
      </c>
    </row>
    <row r="1120">
      <c r="A1120" s="1" t="s">
        <v>300</v>
      </c>
      <c r="B1120" s="1">
        <v>364</v>
      </c>
      <c r="C1120" s="26" t="s">
        <v>6260</v>
      </c>
      <c r="D1120" t="s">
        <v>298</v>
      </c>
      <c r="E1120" s="27" t="s">
        <v>6261</v>
      </c>
      <c r="F1120" s="28" t="s">
        <v>359</v>
      </c>
      <c r="G1120" s="29">
        <v>4</v>
      </c>
      <c r="H1120" s="28">
        <v>0</v>
      </c>
      <c r="I1120" s="30">
        <f>ROUND(G1120*H1120,P4)</f>
        <v>0</v>
      </c>
      <c r="L1120" s="31">
        <v>0</v>
      </c>
      <c r="M1120" s="24">
        <f>ROUND(G1120*L1120,P4)</f>
        <v>0</v>
      </c>
      <c r="N1120" s="25" t="s">
        <v>780</v>
      </c>
      <c r="O1120" s="32">
        <f>M1120*AA1120</f>
        <v>0</v>
      </c>
      <c r="P1120" s="1">
        <v>3</v>
      </c>
      <c r="AA1120" s="1">
        <f>IF(P1120=1,$O$3,IF(P1120=2,$O$4,$O$5))</f>
        <v>0</v>
      </c>
    </row>
    <row r="1121">
      <c r="A1121" s="1" t="s">
        <v>306</v>
      </c>
      <c r="E1121" s="27" t="s">
        <v>329</v>
      </c>
    </row>
    <row r="1122">
      <c r="A1122" s="1" t="s">
        <v>308</v>
      </c>
    </row>
    <row r="1123">
      <c r="A1123" s="1" t="s">
        <v>309</v>
      </c>
      <c r="E1123" s="27" t="s">
        <v>6204</v>
      </c>
    </row>
    <row r="1124">
      <c r="A1124" s="1" t="s">
        <v>300</v>
      </c>
      <c r="B1124" s="1">
        <v>365</v>
      </c>
      <c r="C1124" s="26" t="s">
        <v>6262</v>
      </c>
      <c r="D1124" t="s">
        <v>298</v>
      </c>
      <c r="E1124" s="27" t="s">
        <v>6263</v>
      </c>
      <c r="F1124" s="28" t="s">
        <v>359</v>
      </c>
      <c r="G1124" s="29">
        <v>1</v>
      </c>
      <c r="H1124" s="28">
        <v>0</v>
      </c>
      <c r="I1124" s="30">
        <f>ROUND(G1124*H1124,P4)</f>
        <v>0</v>
      </c>
      <c r="L1124" s="31">
        <v>0</v>
      </c>
      <c r="M1124" s="24">
        <f>ROUND(G1124*L1124,P4)</f>
        <v>0</v>
      </c>
      <c r="N1124" s="25" t="s">
        <v>780</v>
      </c>
      <c r="O1124" s="32">
        <f>M1124*AA1124</f>
        <v>0</v>
      </c>
      <c r="P1124" s="1">
        <v>3</v>
      </c>
      <c r="AA1124" s="1">
        <f>IF(P1124=1,$O$3,IF(P1124=2,$O$4,$O$5))</f>
        <v>0</v>
      </c>
    </row>
    <row r="1125">
      <c r="A1125" s="1" t="s">
        <v>306</v>
      </c>
      <c r="E1125" s="27" t="s">
        <v>329</v>
      </c>
    </row>
    <row r="1126">
      <c r="A1126" s="1" t="s">
        <v>308</v>
      </c>
    </row>
    <row r="1127">
      <c r="A1127" s="1" t="s">
        <v>309</v>
      </c>
      <c r="E1127" s="27" t="s">
        <v>6204</v>
      </c>
    </row>
    <row r="1128" ht="25.5">
      <c r="A1128" s="1" t="s">
        <v>300</v>
      </c>
      <c r="B1128" s="1">
        <v>366</v>
      </c>
      <c r="C1128" s="26" t="s">
        <v>6264</v>
      </c>
      <c r="D1128" t="s">
        <v>298</v>
      </c>
      <c r="E1128" s="27" t="s">
        <v>6265</v>
      </c>
      <c r="F1128" s="28" t="s">
        <v>359</v>
      </c>
      <c r="G1128" s="29">
        <v>1</v>
      </c>
      <c r="H1128" s="28">
        <v>0</v>
      </c>
      <c r="I1128" s="30">
        <f>ROUND(G1128*H1128,P4)</f>
        <v>0</v>
      </c>
      <c r="L1128" s="31">
        <v>0</v>
      </c>
      <c r="M1128" s="24">
        <f>ROUND(G1128*L1128,P4)</f>
        <v>0</v>
      </c>
      <c r="N1128" s="25" t="s">
        <v>780</v>
      </c>
      <c r="O1128" s="32">
        <f>M1128*AA1128</f>
        <v>0</v>
      </c>
      <c r="P1128" s="1">
        <v>3</v>
      </c>
      <c r="AA1128" s="1">
        <f>IF(P1128=1,$O$3,IF(P1128=2,$O$4,$O$5))</f>
        <v>0</v>
      </c>
    </row>
    <row r="1129">
      <c r="A1129" s="1" t="s">
        <v>306</v>
      </c>
      <c r="E1129" s="27" t="s">
        <v>329</v>
      </c>
    </row>
    <row r="1130">
      <c r="A1130" s="1" t="s">
        <v>308</v>
      </c>
    </row>
    <row r="1131">
      <c r="A1131" s="1" t="s">
        <v>309</v>
      </c>
      <c r="E1131" s="27" t="s">
        <v>6204</v>
      </c>
    </row>
    <row r="1132">
      <c r="A1132" s="1" t="s">
        <v>300</v>
      </c>
      <c r="B1132" s="1">
        <v>367</v>
      </c>
      <c r="C1132" s="26" t="s">
        <v>6266</v>
      </c>
      <c r="D1132" t="s">
        <v>298</v>
      </c>
      <c r="E1132" s="27" t="s">
        <v>6267</v>
      </c>
      <c r="F1132" s="28" t="s">
        <v>333</v>
      </c>
      <c r="G1132" s="29">
        <v>1</v>
      </c>
      <c r="H1132" s="28">
        <v>0</v>
      </c>
      <c r="I1132" s="30">
        <f>ROUND(G1132*H1132,P4)</f>
        <v>0</v>
      </c>
      <c r="L1132" s="31">
        <v>0</v>
      </c>
      <c r="M1132" s="24">
        <f>ROUND(G1132*L1132,P4)</f>
        <v>0</v>
      </c>
      <c r="N1132" s="25" t="s">
        <v>780</v>
      </c>
      <c r="O1132" s="32">
        <f>M1132*AA1132</f>
        <v>0</v>
      </c>
      <c r="P1132" s="1">
        <v>3</v>
      </c>
      <c r="AA1132" s="1">
        <f>IF(P1132=1,$O$3,IF(P1132=2,$O$4,$O$5))</f>
        <v>0</v>
      </c>
    </row>
    <row r="1133">
      <c r="A1133" s="1" t="s">
        <v>306</v>
      </c>
      <c r="E1133" s="27" t="s">
        <v>329</v>
      </c>
    </row>
    <row r="1134">
      <c r="A1134" s="1" t="s">
        <v>308</v>
      </c>
    </row>
    <row r="1135">
      <c r="A1135" s="1" t="s">
        <v>309</v>
      </c>
      <c r="E1135" s="27" t="s">
        <v>6204</v>
      </c>
    </row>
    <row r="1136">
      <c r="A1136" s="1" t="s">
        <v>300</v>
      </c>
      <c r="B1136" s="1">
        <v>368</v>
      </c>
      <c r="C1136" s="26" t="s">
        <v>6268</v>
      </c>
      <c r="D1136" t="s">
        <v>298</v>
      </c>
      <c r="E1136" s="27" t="s">
        <v>6269</v>
      </c>
      <c r="F1136" s="28" t="s">
        <v>333</v>
      </c>
      <c r="G1136" s="29">
        <v>1</v>
      </c>
      <c r="H1136" s="28">
        <v>0</v>
      </c>
      <c r="I1136" s="30">
        <f>ROUND(G1136*H1136,P4)</f>
        <v>0</v>
      </c>
      <c r="L1136" s="31">
        <v>0</v>
      </c>
      <c r="M1136" s="24">
        <f>ROUND(G1136*L1136,P4)</f>
        <v>0</v>
      </c>
      <c r="N1136" s="25" t="s">
        <v>780</v>
      </c>
      <c r="O1136" s="32">
        <f>M1136*AA1136</f>
        <v>0</v>
      </c>
      <c r="P1136" s="1">
        <v>3</v>
      </c>
      <c r="AA1136" s="1">
        <f>IF(P1136=1,$O$3,IF(P1136=2,$O$4,$O$5))</f>
        <v>0</v>
      </c>
    </row>
    <row r="1137">
      <c r="A1137" s="1" t="s">
        <v>306</v>
      </c>
      <c r="E1137" s="27" t="s">
        <v>329</v>
      </c>
    </row>
    <row r="1138">
      <c r="A1138" s="1" t="s">
        <v>308</v>
      </c>
    </row>
    <row r="1139">
      <c r="A1139" s="1" t="s">
        <v>309</v>
      </c>
      <c r="E1139" s="27" t="s">
        <v>6204</v>
      </c>
    </row>
    <row r="1140">
      <c r="A1140" s="1" t="s">
        <v>300</v>
      </c>
      <c r="B1140" s="1">
        <v>369</v>
      </c>
      <c r="C1140" s="26" t="s">
        <v>6270</v>
      </c>
      <c r="D1140" t="s">
        <v>298</v>
      </c>
      <c r="E1140" s="27" t="s">
        <v>6213</v>
      </c>
      <c r="F1140" s="28" t="s">
        <v>333</v>
      </c>
      <c r="G1140" s="29">
        <v>4</v>
      </c>
      <c r="H1140" s="28">
        <v>0</v>
      </c>
      <c r="I1140" s="30">
        <f>ROUND(G1140*H1140,P4)</f>
        <v>0</v>
      </c>
      <c r="L1140" s="31">
        <v>0</v>
      </c>
      <c r="M1140" s="24">
        <f>ROUND(G1140*L1140,P4)</f>
        <v>0</v>
      </c>
      <c r="N1140" s="25" t="s">
        <v>780</v>
      </c>
      <c r="O1140" s="32">
        <f>M1140*AA1140</f>
        <v>0</v>
      </c>
      <c r="P1140" s="1">
        <v>3</v>
      </c>
      <c r="AA1140" s="1">
        <f>IF(P1140=1,$O$3,IF(P1140=2,$O$4,$O$5))</f>
        <v>0</v>
      </c>
    </row>
    <row r="1141">
      <c r="A1141" s="1" t="s">
        <v>306</v>
      </c>
      <c r="E1141" s="27" t="s">
        <v>329</v>
      </c>
    </row>
    <row r="1142">
      <c r="A1142" s="1" t="s">
        <v>308</v>
      </c>
    </row>
    <row r="1143">
      <c r="A1143" s="1" t="s">
        <v>309</v>
      </c>
      <c r="E1143" s="27" t="s">
        <v>6204</v>
      </c>
    </row>
    <row r="1144">
      <c r="A1144" s="1" t="s">
        <v>297</v>
      </c>
      <c r="C1144" s="22" t="s">
        <v>6271</v>
      </c>
      <c r="E1144" s="23" t="s">
        <v>6272</v>
      </c>
      <c r="L1144" s="24">
        <f>SUMIFS(L1145:L1192,A1145:A1192,"P")</f>
        <v>0</v>
      </c>
      <c r="M1144" s="24">
        <f>SUMIFS(M1145:M1192,A1145:A1192,"P")</f>
        <v>0</v>
      </c>
      <c r="N1144" s="25"/>
    </row>
    <row r="1145">
      <c r="A1145" s="1" t="s">
        <v>300</v>
      </c>
      <c r="B1145" s="1">
        <v>371</v>
      </c>
      <c r="C1145" s="26" t="s">
        <v>6273</v>
      </c>
      <c r="D1145" t="s">
        <v>298</v>
      </c>
      <c r="E1145" s="27" t="s">
        <v>6230</v>
      </c>
      <c r="F1145" s="28" t="s">
        <v>359</v>
      </c>
      <c r="G1145" s="29">
        <v>1</v>
      </c>
      <c r="H1145" s="28">
        <v>0</v>
      </c>
      <c r="I1145" s="30">
        <f>ROUND(G1145*H1145,P4)</f>
        <v>0</v>
      </c>
      <c r="L1145" s="31">
        <v>0</v>
      </c>
      <c r="M1145" s="24">
        <f>ROUND(G1145*L1145,P4)</f>
        <v>0</v>
      </c>
      <c r="N1145" s="25" t="s">
        <v>780</v>
      </c>
      <c r="O1145" s="32">
        <f>M1145*AA1145</f>
        <v>0</v>
      </c>
      <c r="P1145" s="1">
        <v>3</v>
      </c>
      <c r="AA1145" s="1">
        <f>IF(P1145=1,$O$3,IF(P1145=2,$O$4,$O$5))</f>
        <v>0</v>
      </c>
    </row>
    <row r="1146">
      <c r="A1146" s="1" t="s">
        <v>306</v>
      </c>
      <c r="E1146" s="27" t="s">
        <v>329</v>
      </c>
    </row>
    <row r="1147">
      <c r="A1147" s="1" t="s">
        <v>308</v>
      </c>
    </row>
    <row r="1148">
      <c r="A1148" s="1" t="s">
        <v>309</v>
      </c>
      <c r="E1148" s="27" t="s">
        <v>6204</v>
      </c>
    </row>
    <row r="1149">
      <c r="A1149" s="1" t="s">
        <v>300</v>
      </c>
      <c r="B1149" s="1">
        <v>380</v>
      </c>
      <c r="C1149" s="26" t="s">
        <v>6274</v>
      </c>
      <c r="D1149" t="s">
        <v>298</v>
      </c>
      <c r="E1149" s="27" t="s">
        <v>6221</v>
      </c>
      <c r="F1149" s="28" t="s">
        <v>333</v>
      </c>
      <c r="G1149" s="29">
        <v>1</v>
      </c>
      <c r="H1149" s="28">
        <v>0</v>
      </c>
      <c r="I1149" s="30">
        <f>ROUND(G1149*H1149,P4)</f>
        <v>0</v>
      </c>
      <c r="L1149" s="31">
        <v>0</v>
      </c>
      <c r="M1149" s="24">
        <f>ROUND(G1149*L1149,P4)</f>
        <v>0</v>
      </c>
      <c r="N1149" s="25" t="s">
        <v>780</v>
      </c>
      <c r="O1149" s="32">
        <f>M1149*AA1149</f>
        <v>0</v>
      </c>
      <c r="P1149" s="1">
        <v>3</v>
      </c>
      <c r="AA1149" s="1">
        <f>IF(P1149=1,$O$3,IF(P1149=2,$O$4,$O$5))</f>
        <v>0</v>
      </c>
    </row>
    <row r="1150">
      <c r="A1150" s="1" t="s">
        <v>306</v>
      </c>
      <c r="E1150" s="27" t="s">
        <v>329</v>
      </c>
    </row>
    <row r="1151">
      <c r="A1151" s="1" t="s">
        <v>308</v>
      </c>
    </row>
    <row r="1152">
      <c r="A1152" s="1" t="s">
        <v>309</v>
      </c>
      <c r="E1152" s="27" t="s">
        <v>6204</v>
      </c>
    </row>
    <row r="1153">
      <c r="A1153" s="1" t="s">
        <v>300</v>
      </c>
      <c r="B1153" s="1">
        <v>381</v>
      </c>
      <c r="C1153" s="26" t="s">
        <v>6275</v>
      </c>
      <c r="D1153" t="s">
        <v>298</v>
      </c>
      <c r="E1153" s="27" t="s">
        <v>6213</v>
      </c>
      <c r="F1153" s="28" t="s">
        <v>359</v>
      </c>
      <c r="G1153" s="29">
        <v>1</v>
      </c>
      <c r="H1153" s="28">
        <v>0</v>
      </c>
      <c r="I1153" s="30">
        <f>ROUND(G1153*H1153,P4)</f>
        <v>0</v>
      </c>
      <c r="L1153" s="31">
        <v>0</v>
      </c>
      <c r="M1153" s="24">
        <f>ROUND(G1153*L1153,P4)</f>
        <v>0</v>
      </c>
      <c r="N1153" s="25" t="s">
        <v>780</v>
      </c>
      <c r="O1153" s="32">
        <f>M1153*AA1153</f>
        <v>0</v>
      </c>
      <c r="P1153" s="1">
        <v>3</v>
      </c>
      <c r="AA1153" s="1">
        <f>IF(P1153=1,$O$3,IF(P1153=2,$O$4,$O$5))</f>
        <v>0</v>
      </c>
    </row>
    <row r="1154">
      <c r="A1154" s="1" t="s">
        <v>306</v>
      </c>
      <c r="E1154" s="27" t="s">
        <v>329</v>
      </c>
    </row>
    <row r="1155">
      <c r="A1155" s="1" t="s">
        <v>308</v>
      </c>
    </row>
    <row r="1156">
      <c r="A1156" s="1" t="s">
        <v>309</v>
      </c>
      <c r="E1156" s="27" t="s">
        <v>6204</v>
      </c>
    </row>
    <row r="1157">
      <c r="A1157" s="1" t="s">
        <v>300</v>
      </c>
      <c r="B1157" s="1">
        <v>382</v>
      </c>
      <c r="C1157" s="26" t="s">
        <v>6276</v>
      </c>
      <c r="D1157" t="s">
        <v>298</v>
      </c>
      <c r="E1157" s="27" t="s">
        <v>6277</v>
      </c>
      <c r="F1157" s="28" t="s">
        <v>333</v>
      </c>
      <c r="G1157" s="29">
        <v>1</v>
      </c>
      <c r="H1157" s="28">
        <v>0</v>
      </c>
      <c r="I1157" s="30">
        <f>ROUND(G1157*H1157,P4)</f>
        <v>0</v>
      </c>
      <c r="L1157" s="31">
        <v>0</v>
      </c>
      <c r="M1157" s="24">
        <f>ROUND(G1157*L1157,P4)</f>
        <v>0</v>
      </c>
      <c r="N1157" s="25" t="s">
        <v>780</v>
      </c>
      <c r="O1157" s="32">
        <f>M1157*AA1157</f>
        <v>0</v>
      </c>
      <c r="P1157" s="1">
        <v>3</v>
      </c>
      <c r="AA1157" s="1">
        <f>IF(P1157=1,$O$3,IF(P1157=2,$O$4,$O$5))</f>
        <v>0</v>
      </c>
    </row>
    <row r="1158">
      <c r="A1158" s="1" t="s">
        <v>306</v>
      </c>
      <c r="E1158" s="27" t="s">
        <v>329</v>
      </c>
    </row>
    <row r="1159">
      <c r="A1159" s="1" t="s">
        <v>308</v>
      </c>
    </row>
    <row r="1160">
      <c r="A1160" s="1" t="s">
        <v>309</v>
      </c>
      <c r="E1160" s="27" t="s">
        <v>6204</v>
      </c>
    </row>
    <row r="1161">
      <c r="A1161" s="1" t="s">
        <v>300</v>
      </c>
      <c r="B1161" s="1">
        <v>372</v>
      </c>
      <c r="C1161" s="26" t="s">
        <v>6278</v>
      </c>
      <c r="D1161" t="s">
        <v>298</v>
      </c>
      <c r="E1161" s="27" t="s">
        <v>6232</v>
      </c>
      <c r="F1161" s="28" t="s">
        <v>359</v>
      </c>
      <c r="G1161" s="29">
        <v>1</v>
      </c>
      <c r="H1161" s="28">
        <v>0</v>
      </c>
      <c r="I1161" s="30">
        <f>ROUND(G1161*H1161,P4)</f>
        <v>0</v>
      </c>
      <c r="L1161" s="31">
        <v>0</v>
      </c>
      <c r="M1161" s="24">
        <f>ROUND(G1161*L1161,P4)</f>
        <v>0</v>
      </c>
      <c r="N1161" s="25" t="s">
        <v>780</v>
      </c>
      <c r="O1161" s="32">
        <f>M1161*AA1161</f>
        <v>0</v>
      </c>
      <c r="P1161" s="1">
        <v>3</v>
      </c>
      <c r="AA1161" s="1">
        <f>IF(P1161=1,$O$3,IF(P1161=2,$O$4,$O$5))</f>
        <v>0</v>
      </c>
    </row>
    <row r="1162">
      <c r="A1162" s="1" t="s">
        <v>306</v>
      </c>
      <c r="E1162" s="27" t="s">
        <v>329</v>
      </c>
    </row>
    <row r="1163">
      <c r="A1163" s="1" t="s">
        <v>308</v>
      </c>
    </row>
    <row r="1164" ht="89.25">
      <c r="A1164" s="1" t="s">
        <v>309</v>
      </c>
      <c r="E1164" s="27" t="s">
        <v>6233</v>
      </c>
    </row>
    <row r="1165">
      <c r="A1165" s="1" t="s">
        <v>300</v>
      </c>
      <c r="B1165" s="1">
        <v>373</v>
      </c>
      <c r="C1165" s="26" t="s">
        <v>6279</v>
      </c>
      <c r="D1165" t="s">
        <v>298</v>
      </c>
      <c r="E1165" s="27" t="s">
        <v>6263</v>
      </c>
      <c r="F1165" s="28" t="s">
        <v>359</v>
      </c>
      <c r="G1165" s="29">
        <v>1</v>
      </c>
      <c r="H1165" s="28">
        <v>0</v>
      </c>
      <c r="I1165" s="30">
        <f>ROUND(G1165*H1165,P4)</f>
        <v>0</v>
      </c>
      <c r="L1165" s="31">
        <v>0</v>
      </c>
      <c r="M1165" s="24">
        <f>ROUND(G1165*L1165,P4)</f>
        <v>0</v>
      </c>
      <c r="N1165" s="25" t="s">
        <v>780</v>
      </c>
      <c r="O1165" s="32">
        <f>M1165*AA1165</f>
        <v>0</v>
      </c>
      <c r="P1165" s="1">
        <v>3</v>
      </c>
      <c r="AA1165" s="1">
        <f>IF(P1165=1,$O$3,IF(P1165=2,$O$4,$O$5))</f>
        <v>0</v>
      </c>
    </row>
    <row r="1166">
      <c r="A1166" s="1" t="s">
        <v>306</v>
      </c>
      <c r="E1166" s="27" t="s">
        <v>329</v>
      </c>
    </row>
    <row r="1167">
      <c r="A1167" s="1" t="s">
        <v>308</v>
      </c>
    </row>
    <row r="1168">
      <c r="A1168" s="1" t="s">
        <v>309</v>
      </c>
      <c r="E1168" s="27" t="s">
        <v>6204</v>
      </c>
    </row>
    <row r="1169" ht="25.5">
      <c r="A1169" s="1" t="s">
        <v>300</v>
      </c>
      <c r="B1169" s="1">
        <v>374</v>
      </c>
      <c r="C1169" s="26" t="s">
        <v>6280</v>
      </c>
      <c r="D1169" t="s">
        <v>298</v>
      </c>
      <c r="E1169" s="27" t="s">
        <v>6281</v>
      </c>
      <c r="F1169" s="28" t="s">
        <v>359</v>
      </c>
      <c r="G1169" s="29">
        <v>1</v>
      </c>
      <c r="H1169" s="28">
        <v>0</v>
      </c>
      <c r="I1169" s="30">
        <f>ROUND(G1169*H1169,P4)</f>
        <v>0</v>
      </c>
      <c r="L1169" s="31">
        <v>0</v>
      </c>
      <c r="M1169" s="24">
        <f>ROUND(G1169*L1169,P4)</f>
        <v>0</v>
      </c>
      <c r="N1169" s="25" t="s">
        <v>780</v>
      </c>
      <c r="O1169" s="32">
        <f>M1169*AA1169</f>
        <v>0</v>
      </c>
      <c r="P1169" s="1">
        <v>3</v>
      </c>
      <c r="AA1169" s="1">
        <f>IF(P1169=1,$O$3,IF(P1169=2,$O$4,$O$5))</f>
        <v>0</v>
      </c>
    </row>
    <row r="1170">
      <c r="A1170" s="1" t="s">
        <v>306</v>
      </c>
      <c r="E1170" s="27" t="s">
        <v>329</v>
      </c>
    </row>
    <row r="1171">
      <c r="A1171" s="1" t="s">
        <v>308</v>
      </c>
    </row>
    <row r="1172">
      <c r="A1172" s="1" t="s">
        <v>309</v>
      </c>
      <c r="E1172" s="27" t="s">
        <v>6204</v>
      </c>
    </row>
    <row r="1173">
      <c r="A1173" s="1" t="s">
        <v>300</v>
      </c>
      <c r="B1173" s="1">
        <v>375</v>
      </c>
      <c r="C1173" s="26" t="s">
        <v>6282</v>
      </c>
      <c r="D1173" t="s">
        <v>298</v>
      </c>
      <c r="E1173" s="27" t="s">
        <v>6263</v>
      </c>
      <c r="F1173" s="28" t="s">
        <v>359</v>
      </c>
      <c r="G1173" s="29">
        <v>1</v>
      </c>
      <c r="H1173" s="28">
        <v>0</v>
      </c>
      <c r="I1173" s="30">
        <f>ROUND(G1173*H1173,P4)</f>
        <v>0</v>
      </c>
      <c r="L1173" s="31">
        <v>0</v>
      </c>
      <c r="M1173" s="24">
        <f>ROUND(G1173*L1173,P4)</f>
        <v>0</v>
      </c>
      <c r="N1173" s="25" t="s">
        <v>780</v>
      </c>
      <c r="O1173" s="32">
        <f>M1173*AA1173</f>
        <v>0</v>
      </c>
      <c r="P1173" s="1">
        <v>3</v>
      </c>
      <c r="AA1173" s="1">
        <f>IF(P1173=1,$O$3,IF(P1173=2,$O$4,$O$5))</f>
        <v>0</v>
      </c>
    </row>
    <row r="1174">
      <c r="A1174" s="1" t="s">
        <v>306</v>
      </c>
      <c r="E1174" s="27" t="s">
        <v>329</v>
      </c>
    </row>
    <row r="1175">
      <c r="A1175" s="1" t="s">
        <v>308</v>
      </c>
    </row>
    <row r="1176">
      <c r="A1176" s="1" t="s">
        <v>309</v>
      </c>
      <c r="E1176" s="27" t="s">
        <v>6204</v>
      </c>
    </row>
    <row r="1177">
      <c r="A1177" s="1" t="s">
        <v>300</v>
      </c>
      <c r="B1177" s="1">
        <v>376</v>
      </c>
      <c r="C1177" s="26" t="s">
        <v>6283</v>
      </c>
      <c r="D1177" t="s">
        <v>298</v>
      </c>
      <c r="E1177" s="27" t="s">
        <v>6236</v>
      </c>
      <c r="F1177" s="28" t="s">
        <v>359</v>
      </c>
      <c r="G1177" s="29">
        <v>1</v>
      </c>
      <c r="H1177" s="28">
        <v>0</v>
      </c>
      <c r="I1177" s="30">
        <f>ROUND(G1177*H1177,P4)</f>
        <v>0</v>
      </c>
      <c r="L1177" s="31">
        <v>0</v>
      </c>
      <c r="M1177" s="24">
        <f>ROUND(G1177*L1177,P4)</f>
        <v>0</v>
      </c>
      <c r="N1177" s="25" t="s">
        <v>780</v>
      </c>
      <c r="O1177" s="32">
        <f>M1177*AA1177</f>
        <v>0</v>
      </c>
      <c r="P1177" s="1">
        <v>3</v>
      </c>
      <c r="AA1177" s="1">
        <f>IF(P1177=1,$O$3,IF(P1177=2,$O$4,$O$5))</f>
        <v>0</v>
      </c>
    </row>
    <row r="1178">
      <c r="A1178" s="1" t="s">
        <v>306</v>
      </c>
      <c r="E1178" s="27" t="s">
        <v>329</v>
      </c>
    </row>
    <row r="1179">
      <c r="A1179" s="1" t="s">
        <v>308</v>
      </c>
    </row>
    <row r="1180">
      <c r="A1180" s="1" t="s">
        <v>309</v>
      </c>
      <c r="E1180" s="27" t="s">
        <v>6204</v>
      </c>
    </row>
    <row r="1181">
      <c r="A1181" s="1" t="s">
        <v>300</v>
      </c>
      <c r="B1181" s="1">
        <v>377</v>
      </c>
      <c r="C1181" s="26" t="s">
        <v>6284</v>
      </c>
      <c r="D1181" t="s">
        <v>298</v>
      </c>
      <c r="E1181" s="27" t="s">
        <v>6285</v>
      </c>
      <c r="F1181" s="28" t="s">
        <v>359</v>
      </c>
      <c r="G1181" s="29">
        <v>1</v>
      </c>
      <c r="H1181" s="28">
        <v>0</v>
      </c>
      <c r="I1181" s="30">
        <f>ROUND(G1181*H1181,P4)</f>
        <v>0</v>
      </c>
      <c r="L1181" s="31">
        <v>0</v>
      </c>
      <c r="M1181" s="24">
        <f>ROUND(G1181*L1181,P4)</f>
        <v>0</v>
      </c>
      <c r="N1181" s="25" t="s">
        <v>780</v>
      </c>
      <c r="O1181" s="32">
        <f>M1181*AA1181</f>
        <v>0</v>
      </c>
      <c r="P1181" s="1">
        <v>3</v>
      </c>
      <c r="AA1181" s="1">
        <f>IF(P1181=1,$O$3,IF(P1181=2,$O$4,$O$5))</f>
        <v>0</v>
      </c>
    </row>
    <row r="1182">
      <c r="A1182" s="1" t="s">
        <v>306</v>
      </c>
      <c r="E1182" s="27" t="s">
        <v>329</v>
      </c>
    </row>
    <row r="1183">
      <c r="A1183" s="1" t="s">
        <v>308</v>
      </c>
    </row>
    <row r="1184">
      <c r="A1184" s="1" t="s">
        <v>309</v>
      </c>
      <c r="E1184" s="27" t="s">
        <v>6204</v>
      </c>
    </row>
    <row r="1185">
      <c r="A1185" s="1" t="s">
        <v>300</v>
      </c>
      <c r="B1185" s="1">
        <v>378</v>
      </c>
      <c r="C1185" s="26" t="s">
        <v>6286</v>
      </c>
      <c r="D1185" t="s">
        <v>298</v>
      </c>
      <c r="E1185" s="27" t="s">
        <v>6287</v>
      </c>
      <c r="F1185" s="28" t="s">
        <v>359</v>
      </c>
      <c r="G1185" s="29">
        <v>1</v>
      </c>
      <c r="H1185" s="28">
        <v>0</v>
      </c>
      <c r="I1185" s="30">
        <f>ROUND(G1185*H1185,P4)</f>
        <v>0</v>
      </c>
      <c r="L1185" s="31">
        <v>0</v>
      </c>
      <c r="M1185" s="24">
        <f>ROUND(G1185*L1185,P4)</f>
        <v>0</v>
      </c>
      <c r="N1185" s="25" t="s">
        <v>780</v>
      </c>
      <c r="O1185" s="32">
        <f>M1185*AA1185</f>
        <v>0</v>
      </c>
      <c r="P1185" s="1">
        <v>3</v>
      </c>
      <c r="AA1185" s="1">
        <f>IF(P1185=1,$O$3,IF(P1185=2,$O$4,$O$5))</f>
        <v>0</v>
      </c>
    </row>
    <row r="1186">
      <c r="A1186" s="1" t="s">
        <v>306</v>
      </c>
      <c r="E1186" s="27" t="s">
        <v>329</v>
      </c>
    </row>
    <row r="1187">
      <c r="A1187" s="1" t="s">
        <v>308</v>
      </c>
    </row>
    <row r="1188">
      <c r="A1188" s="1" t="s">
        <v>309</v>
      </c>
      <c r="E1188" s="27" t="s">
        <v>6204</v>
      </c>
    </row>
    <row r="1189">
      <c r="A1189" s="1" t="s">
        <v>300</v>
      </c>
      <c r="B1189" s="1">
        <v>379</v>
      </c>
      <c r="C1189" s="26" t="s">
        <v>6288</v>
      </c>
      <c r="D1189" t="s">
        <v>298</v>
      </c>
      <c r="E1189" s="27" t="s">
        <v>6213</v>
      </c>
      <c r="F1189" s="28" t="s">
        <v>359</v>
      </c>
      <c r="G1189" s="29">
        <v>1</v>
      </c>
      <c r="H1189" s="28">
        <v>0</v>
      </c>
      <c r="I1189" s="30">
        <f>ROUND(G1189*H1189,P4)</f>
        <v>0</v>
      </c>
      <c r="L1189" s="31">
        <v>0</v>
      </c>
      <c r="M1189" s="24">
        <f>ROUND(G1189*L1189,P4)</f>
        <v>0</v>
      </c>
      <c r="N1189" s="25" t="s">
        <v>780</v>
      </c>
      <c r="O1189" s="32">
        <f>M1189*AA1189</f>
        <v>0</v>
      </c>
      <c r="P1189" s="1">
        <v>3</v>
      </c>
      <c r="AA1189" s="1">
        <f>IF(P1189=1,$O$3,IF(P1189=2,$O$4,$O$5))</f>
        <v>0</v>
      </c>
    </row>
    <row r="1190">
      <c r="A1190" s="1" t="s">
        <v>306</v>
      </c>
      <c r="E1190" s="27" t="s">
        <v>329</v>
      </c>
    </row>
    <row r="1191">
      <c r="A1191" s="1" t="s">
        <v>308</v>
      </c>
    </row>
    <row r="1192">
      <c r="A1192" s="1" t="s">
        <v>309</v>
      </c>
      <c r="E1192" s="27" t="s">
        <v>6204</v>
      </c>
    </row>
    <row r="1193">
      <c r="A1193" s="1" t="s">
        <v>297</v>
      </c>
      <c r="C1193" s="22" t="s">
        <v>6289</v>
      </c>
      <c r="E1193" s="23" t="s">
        <v>6290</v>
      </c>
      <c r="L1193" s="24">
        <f>SUMIFS(L1194:L1217,A1194:A1217,"P")</f>
        <v>0</v>
      </c>
      <c r="M1193" s="24">
        <f>SUMIFS(M1194:M1217,A1194:A1217,"P")</f>
        <v>0</v>
      </c>
      <c r="N1193" s="25"/>
    </row>
    <row r="1194">
      <c r="A1194" s="1" t="s">
        <v>300</v>
      </c>
      <c r="B1194" s="1">
        <v>383</v>
      </c>
      <c r="C1194" s="26" t="s">
        <v>6291</v>
      </c>
      <c r="D1194" t="s">
        <v>298</v>
      </c>
      <c r="E1194" s="27" t="s">
        <v>6230</v>
      </c>
      <c r="F1194" s="28" t="s">
        <v>359</v>
      </c>
      <c r="G1194" s="29">
        <v>1</v>
      </c>
      <c r="H1194" s="28">
        <v>0</v>
      </c>
      <c r="I1194" s="30">
        <f>ROUND(G1194*H1194,P4)</f>
        <v>0</v>
      </c>
      <c r="L1194" s="31">
        <v>0</v>
      </c>
      <c r="M1194" s="24">
        <f>ROUND(G1194*L1194,P4)</f>
        <v>0</v>
      </c>
      <c r="N1194" s="25" t="s">
        <v>780</v>
      </c>
      <c r="O1194" s="32">
        <f>M1194*AA1194</f>
        <v>0</v>
      </c>
      <c r="P1194" s="1">
        <v>3</v>
      </c>
      <c r="AA1194" s="1">
        <f>IF(P1194=1,$O$3,IF(P1194=2,$O$4,$O$5))</f>
        <v>0</v>
      </c>
    </row>
    <row r="1195">
      <c r="A1195" s="1" t="s">
        <v>306</v>
      </c>
      <c r="E1195" s="27" t="s">
        <v>329</v>
      </c>
    </row>
    <row r="1196">
      <c r="A1196" s="1" t="s">
        <v>308</v>
      </c>
    </row>
    <row r="1197">
      <c r="A1197" s="1" t="s">
        <v>309</v>
      </c>
      <c r="E1197" s="27" t="s">
        <v>6204</v>
      </c>
    </row>
    <row r="1198">
      <c r="A1198" s="1" t="s">
        <v>300</v>
      </c>
      <c r="B1198" s="1">
        <v>384</v>
      </c>
      <c r="C1198" s="26" t="s">
        <v>6292</v>
      </c>
      <c r="D1198" t="s">
        <v>298</v>
      </c>
      <c r="E1198" s="27" t="s">
        <v>6293</v>
      </c>
      <c r="F1198" s="28" t="s">
        <v>359</v>
      </c>
      <c r="G1198" s="29">
        <v>1</v>
      </c>
      <c r="H1198" s="28">
        <v>0</v>
      </c>
      <c r="I1198" s="30">
        <f>ROUND(G1198*H1198,P4)</f>
        <v>0</v>
      </c>
      <c r="L1198" s="31">
        <v>0</v>
      </c>
      <c r="M1198" s="24">
        <f>ROUND(G1198*L1198,P4)</f>
        <v>0</v>
      </c>
      <c r="N1198" s="25" t="s">
        <v>780</v>
      </c>
      <c r="O1198" s="32">
        <f>M1198*AA1198</f>
        <v>0</v>
      </c>
      <c r="P1198" s="1">
        <v>3</v>
      </c>
      <c r="AA1198" s="1">
        <f>IF(P1198=1,$O$3,IF(P1198=2,$O$4,$O$5))</f>
        <v>0</v>
      </c>
    </row>
    <row r="1199">
      <c r="A1199" s="1" t="s">
        <v>306</v>
      </c>
      <c r="E1199" s="27" t="s">
        <v>329</v>
      </c>
    </row>
    <row r="1200">
      <c r="A1200" s="1" t="s">
        <v>308</v>
      </c>
    </row>
    <row r="1201" ht="89.25">
      <c r="A1201" s="1" t="s">
        <v>309</v>
      </c>
      <c r="E1201" s="27" t="s">
        <v>6294</v>
      </c>
    </row>
    <row r="1202">
      <c r="A1202" s="1" t="s">
        <v>300</v>
      </c>
      <c r="B1202" s="1">
        <v>385</v>
      </c>
      <c r="C1202" s="26" t="s">
        <v>6295</v>
      </c>
      <c r="D1202" t="s">
        <v>298</v>
      </c>
      <c r="E1202" s="27" t="s">
        <v>6285</v>
      </c>
      <c r="F1202" s="28" t="s">
        <v>359</v>
      </c>
      <c r="G1202" s="29">
        <v>1</v>
      </c>
      <c r="H1202" s="28">
        <v>0</v>
      </c>
      <c r="I1202" s="30">
        <f>ROUND(G1202*H1202,P4)</f>
        <v>0</v>
      </c>
      <c r="L1202" s="31">
        <v>0</v>
      </c>
      <c r="M1202" s="24">
        <f>ROUND(G1202*L1202,P4)</f>
        <v>0</v>
      </c>
      <c r="N1202" s="25" t="s">
        <v>780</v>
      </c>
      <c r="O1202" s="32">
        <f>M1202*AA1202</f>
        <v>0</v>
      </c>
      <c r="P1202" s="1">
        <v>3</v>
      </c>
      <c r="AA1202" s="1">
        <f>IF(P1202=1,$O$3,IF(P1202=2,$O$4,$O$5))</f>
        <v>0</v>
      </c>
    </row>
    <row r="1203">
      <c r="A1203" s="1" t="s">
        <v>306</v>
      </c>
      <c r="E1203" s="27" t="s">
        <v>329</v>
      </c>
    </row>
    <row r="1204">
      <c r="A1204" s="1" t="s">
        <v>308</v>
      </c>
    </row>
    <row r="1205">
      <c r="A1205" s="1" t="s">
        <v>309</v>
      </c>
      <c r="E1205" s="27" t="s">
        <v>6204</v>
      </c>
    </row>
    <row r="1206" ht="25.5">
      <c r="A1206" s="1" t="s">
        <v>300</v>
      </c>
      <c r="B1206" s="1">
        <v>386</v>
      </c>
      <c r="C1206" s="26" t="s">
        <v>6296</v>
      </c>
      <c r="D1206" t="s">
        <v>298</v>
      </c>
      <c r="E1206" s="27" t="s">
        <v>6297</v>
      </c>
      <c r="F1206" s="28" t="s">
        <v>359</v>
      </c>
      <c r="G1206" s="29">
        <v>1</v>
      </c>
      <c r="H1206" s="28">
        <v>0</v>
      </c>
      <c r="I1206" s="30">
        <f>ROUND(G1206*H1206,P4)</f>
        <v>0</v>
      </c>
      <c r="L1206" s="31">
        <v>0</v>
      </c>
      <c r="M1206" s="24">
        <f>ROUND(G1206*L1206,P4)</f>
        <v>0</v>
      </c>
      <c r="N1206" s="25" t="s">
        <v>780</v>
      </c>
      <c r="O1206" s="32">
        <f>M1206*AA1206</f>
        <v>0</v>
      </c>
      <c r="P1206" s="1">
        <v>3</v>
      </c>
      <c r="AA1206" s="1">
        <f>IF(P1206=1,$O$3,IF(P1206=2,$O$4,$O$5))</f>
        <v>0</v>
      </c>
    </row>
    <row r="1207">
      <c r="A1207" s="1" t="s">
        <v>306</v>
      </c>
      <c r="E1207" s="27" t="s">
        <v>329</v>
      </c>
    </row>
    <row r="1208">
      <c r="A1208" s="1" t="s">
        <v>308</v>
      </c>
    </row>
    <row r="1209">
      <c r="A1209" s="1" t="s">
        <v>309</v>
      </c>
      <c r="E1209" s="27" t="s">
        <v>6204</v>
      </c>
    </row>
    <row r="1210">
      <c r="A1210" s="1" t="s">
        <v>300</v>
      </c>
      <c r="B1210" s="1">
        <v>387</v>
      </c>
      <c r="C1210" s="26" t="s">
        <v>6298</v>
      </c>
      <c r="D1210" t="s">
        <v>298</v>
      </c>
      <c r="E1210" s="27" t="s">
        <v>6299</v>
      </c>
      <c r="F1210" s="28" t="s">
        <v>333</v>
      </c>
      <c r="G1210" s="29">
        <v>1</v>
      </c>
      <c r="H1210" s="28">
        <v>0</v>
      </c>
      <c r="I1210" s="30">
        <f>ROUND(G1210*H1210,P4)</f>
        <v>0</v>
      </c>
      <c r="L1210" s="31">
        <v>0</v>
      </c>
      <c r="M1210" s="24">
        <f>ROUND(G1210*L1210,P4)</f>
        <v>0</v>
      </c>
      <c r="N1210" s="25" t="s">
        <v>780</v>
      </c>
      <c r="O1210" s="32">
        <f>M1210*AA1210</f>
        <v>0</v>
      </c>
      <c r="P1210" s="1">
        <v>3</v>
      </c>
      <c r="AA1210" s="1">
        <f>IF(P1210=1,$O$3,IF(P1210=2,$O$4,$O$5))</f>
        <v>0</v>
      </c>
    </row>
    <row r="1211">
      <c r="A1211" s="1" t="s">
        <v>306</v>
      </c>
      <c r="E1211" s="27" t="s">
        <v>329</v>
      </c>
    </row>
    <row r="1212">
      <c r="A1212" s="1" t="s">
        <v>308</v>
      </c>
    </row>
    <row r="1213">
      <c r="A1213" s="1" t="s">
        <v>309</v>
      </c>
      <c r="E1213" s="27" t="s">
        <v>6204</v>
      </c>
    </row>
    <row r="1214">
      <c r="A1214" s="1" t="s">
        <v>300</v>
      </c>
      <c r="B1214" s="1">
        <v>388</v>
      </c>
      <c r="C1214" s="26" t="s">
        <v>6300</v>
      </c>
      <c r="D1214" t="s">
        <v>298</v>
      </c>
      <c r="E1214" s="27" t="s">
        <v>6301</v>
      </c>
      <c r="F1214" s="28" t="s">
        <v>333</v>
      </c>
      <c r="G1214" s="29">
        <v>1</v>
      </c>
      <c r="H1214" s="28">
        <v>0</v>
      </c>
      <c r="I1214" s="30">
        <f>ROUND(G1214*H1214,P4)</f>
        <v>0</v>
      </c>
      <c r="L1214" s="31">
        <v>0</v>
      </c>
      <c r="M1214" s="24">
        <f>ROUND(G1214*L1214,P4)</f>
        <v>0</v>
      </c>
      <c r="N1214" s="25" t="s">
        <v>780</v>
      </c>
      <c r="O1214" s="32">
        <f>M1214*AA1214</f>
        <v>0</v>
      </c>
      <c r="P1214" s="1">
        <v>3</v>
      </c>
      <c r="AA1214" s="1">
        <f>IF(P1214=1,$O$3,IF(P1214=2,$O$4,$O$5))</f>
        <v>0</v>
      </c>
    </row>
    <row r="1215">
      <c r="A1215" s="1" t="s">
        <v>306</v>
      </c>
      <c r="E1215" s="27" t="s">
        <v>329</v>
      </c>
    </row>
    <row r="1216">
      <c r="A1216" s="1" t="s">
        <v>308</v>
      </c>
    </row>
    <row r="1217">
      <c r="A1217" s="1" t="s">
        <v>309</v>
      </c>
      <c r="E1217" s="27" t="s">
        <v>6204</v>
      </c>
    </row>
    <row r="1218">
      <c r="A1218" s="1" t="s">
        <v>297</v>
      </c>
      <c r="C1218" s="22" t="s">
        <v>6302</v>
      </c>
      <c r="E1218" s="23" t="s">
        <v>6303</v>
      </c>
      <c r="L1218" s="24">
        <f>SUMIFS(L1219:L1274,A1219:A1274,"P")</f>
        <v>0</v>
      </c>
      <c r="M1218" s="24">
        <f>SUMIFS(M1219:M1274,A1219:A1274,"P")</f>
        <v>0</v>
      </c>
      <c r="N1218" s="25"/>
    </row>
    <row r="1219">
      <c r="A1219" s="1" t="s">
        <v>300</v>
      </c>
      <c r="B1219" s="1">
        <v>389</v>
      </c>
      <c r="C1219" s="26" t="s">
        <v>6304</v>
      </c>
      <c r="D1219" t="s">
        <v>298</v>
      </c>
      <c r="E1219" s="27" t="s">
        <v>6230</v>
      </c>
      <c r="F1219" s="28" t="s">
        <v>359</v>
      </c>
      <c r="G1219" s="29">
        <v>1</v>
      </c>
      <c r="H1219" s="28">
        <v>0</v>
      </c>
      <c r="I1219" s="30">
        <f>ROUND(G1219*H1219,P4)</f>
        <v>0</v>
      </c>
      <c r="L1219" s="31">
        <v>0</v>
      </c>
      <c r="M1219" s="24">
        <f>ROUND(G1219*L1219,P4)</f>
        <v>0</v>
      </c>
      <c r="N1219" s="25" t="s">
        <v>780</v>
      </c>
      <c r="O1219" s="32">
        <f>M1219*AA1219</f>
        <v>0</v>
      </c>
      <c r="P1219" s="1">
        <v>3</v>
      </c>
      <c r="AA1219" s="1">
        <f>IF(P1219=1,$O$3,IF(P1219=2,$O$4,$O$5))</f>
        <v>0</v>
      </c>
    </row>
    <row r="1220">
      <c r="A1220" s="1" t="s">
        <v>306</v>
      </c>
      <c r="E1220" s="27" t="s">
        <v>329</v>
      </c>
    </row>
    <row r="1221">
      <c r="A1221" s="1" t="s">
        <v>308</v>
      </c>
    </row>
    <row r="1222">
      <c r="A1222" s="1" t="s">
        <v>309</v>
      </c>
      <c r="E1222" s="27" t="s">
        <v>6204</v>
      </c>
    </row>
    <row r="1223">
      <c r="A1223" s="1" t="s">
        <v>300</v>
      </c>
      <c r="B1223" s="1">
        <v>398</v>
      </c>
      <c r="C1223" s="26" t="s">
        <v>6305</v>
      </c>
      <c r="D1223" t="s">
        <v>298</v>
      </c>
      <c r="E1223" s="27" t="s">
        <v>6306</v>
      </c>
      <c r="F1223" s="28" t="s">
        <v>359</v>
      </c>
      <c r="G1223" s="29">
        <v>1</v>
      </c>
      <c r="H1223" s="28">
        <v>0</v>
      </c>
      <c r="I1223" s="30">
        <f>ROUND(G1223*H1223,P4)</f>
        <v>0</v>
      </c>
      <c r="L1223" s="31">
        <v>0</v>
      </c>
      <c r="M1223" s="24">
        <f>ROUND(G1223*L1223,P4)</f>
        <v>0</v>
      </c>
      <c r="N1223" s="25" t="s">
        <v>780</v>
      </c>
      <c r="O1223" s="32">
        <f>M1223*AA1223</f>
        <v>0</v>
      </c>
      <c r="P1223" s="1">
        <v>3</v>
      </c>
      <c r="AA1223" s="1">
        <f>IF(P1223=1,$O$3,IF(P1223=2,$O$4,$O$5))</f>
        <v>0</v>
      </c>
    </row>
    <row r="1224">
      <c r="A1224" s="1" t="s">
        <v>306</v>
      </c>
      <c r="E1224" s="27" t="s">
        <v>329</v>
      </c>
    </row>
    <row r="1225">
      <c r="A1225" s="1" t="s">
        <v>308</v>
      </c>
    </row>
    <row r="1226">
      <c r="A1226" s="1" t="s">
        <v>309</v>
      </c>
      <c r="E1226" s="27" t="s">
        <v>6204</v>
      </c>
    </row>
    <row r="1227">
      <c r="A1227" s="1" t="s">
        <v>300</v>
      </c>
      <c r="B1227" s="1">
        <v>399</v>
      </c>
      <c r="C1227" s="26" t="s">
        <v>6307</v>
      </c>
      <c r="D1227" t="s">
        <v>298</v>
      </c>
      <c r="E1227" s="27" t="s">
        <v>6299</v>
      </c>
      <c r="F1227" s="28" t="s">
        <v>333</v>
      </c>
      <c r="G1227" s="29">
        <v>1</v>
      </c>
      <c r="H1227" s="28">
        <v>0</v>
      </c>
      <c r="I1227" s="30">
        <f>ROUND(G1227*H1227,P4)</f>
        <v>0</v>
      </c>
      <c r="L1227" s="31">
        <v>0</v>
      </c>
      <c r="M1227" s="24">
        <f>ROUND(G1227*L1227,P4)</f>
        <v>0</v>
      </c>
      <c r="N1227" s="25" t="s">
        <v>780</v>
      </c>
      <c r="O1227" s="32">
        <f>M1227*AA1227</f>
        <v>0</v>
      </c>
      <c r="P1227" s="1">
        <v>3</v>
      </c>
      <c r="AA1227" s="1">
        <f>IF(P1227=1,$O$3,IF(P1227=2,$O$4,$O$5))</f>
        <v>0</v>
      </c>
    </row>
    <row r="1228">
      <c r="A1228" s="1" t="s">
        <v>306</v>
      </c>
      <c r="E1228" s="27" t="s">
        <v>329</v>
      </c>
    </row>
    <row r="1229">
      <c r="A1229" s="1" t="s">
        <v>308</v>
      </c>
    </row>
    <row r="1230">
      <c r="A1230" s="1" t="s">
        <v>309</v>
      </c>
      <c r="E1230" s="27" t="s">
        <v>6204</v>
      </c>
    </row>
    <row r="1231">
      <c r="A1231" s="1" t="s">
        <v>300</v>
      </c>
      <c r="B1231" s="1">
        <v>400</v>
      </c>
      <c r="C1231" s="26" t="s">
        <v>6308</v>
      </c>
      <c r="D1231" t="s">
        <v>298</v>
      </c>
      <c r="E1231" s="27" t="s">
        <v>6309</v>
      </c>
      <c r="F1231" s="28" t="s">
        <v>333</v>
      </c>
      <c r="G1231" s="29">
        <v>1</v>
      </c>
      <c r="H1231" s="28">
        <v>0</v>
      </c>
      <c r="I1231" s="30">
        <f>ROUND(G1231*H1231,P4)</f>
        <v>0</v>
      </c>
      <c r="L1231" s="31">
        <v>0</v>
      </c>
      <c r="M1231" s="24">
        <f>ROUND(G1231*L1231,P4)</f>
        <v>0</v>
      </c>
      <c r="N1231" s="25" t="s">
        <v>780</v>
      </c>
      <c r="O1231" s="32">
        <f>M1231*AA1231</f>
        <v>0</v>
      </c>
      <c r="P1231" s="1">
        <v>3</v>
      </c>
      <c r="AA1231" s="1">
        <f>IF(P1231=1,$O$3,IF(P1231=2,$O$4,$O$5))</f>
        <v>0</v>
      </c>
    </row>
    <row r="1232">
      <c r="A1232" s="1" t="s">
        <v>306</v>
      </c>
      <c r="E1232" s="27" t="s">
        <v>329</v>
      </c>
    </row>
    <row r="1233">
      <c r="A1233" s="1" t="s">
        <v>308</v>
      </c>
    </row>
    <row r="1234">
      <c r="A1234" s="1" t="s">
        <v>309</v>
      </c>
      <c r="E1234" s="27" t="s">
        <v>6204</v>
      </c>
    </row>
    <row r="1235">
      <c r="A1235" s="1" t="s">
        <v>300</v>
      </c>
      <c r="B1235" s="1">
        <v>401</v>
      </c>
      <c r="C1235" s="26" t="s">
        <v>6310</v>
      </c>
      <c r="D1235" t="s">
        <v>298</v>
      </c>
      <c r="E1235" s="27" t="s">
        <v>6299</v>
      </c>
      <c r="F1235" s="28" t="s">
        <v>333</v>
      </c>
      <c r="G1235" s="29">
        <v>1</v>
      </c>
      <c r="H1235" s="28">
        <v>0</v>
      </c>
      <c r="I1235" s="30">
        <f>ROUND(G1235*H1235,P4)</f>
        <v>0</v>
      </c>
      <c r="L1235" s="31">
        <v>0</v>
      </c>
      <c r="M1235" s="24">
        <f>ROUND(G1235*L1235,P4)</f>
        <v>0</v>
      </c>
      <c r="N1235" s="25" t="s">
        <v>780</v>
      </c>
      <c r="O1235" s="32">
        <f>M1235*AA1235</f>
        <v>0</v>
      </c>
      <c r="P1235" s="1">
        <v>3</v>
      </c>
      <c r="AA1235" s="1">
        <f>IF(P1235=1,$O$3,IF(P1235=2,$O$4,$O$5))</f>
        <v>0</v>
      </c>
    </row>
    <row r="1236">
      <c r="A1236" s="1" t="s">
        <v>306</v>
      </c>
      <c r="E1236" s="27" t="s">
        <v>329</v>
      </c>
    </row>
    <row r="1237">
      <c r="A1237" s="1" t="s">
        <v>308</v>
      </c>
    </row>
    <row r="1238">
      <c r="A1238" s="1" t="s">
        <v>309</v>
      </c>
      <c r="E1238" s="27" t="s">
        <v>6204</v>
      </c>
    </row>
    <row r="1239">
      <c r="A1239" s="1" t="s">
        <v>300</v>
      </c>
      <c r="B1239" s="1">
        <v>402</v>
      </c>
      <c r="C1239" s="26" t="s">
        <v>6311</v>
      </c>
      <c r="D1239" t="s">
        <v>298</v>
      </c>
      <c r="E1239" s="27" t="s">
        <v>6312</v>
      </c>
      <c r="F1239" s="28" t="s">
        <v>333</v>
      </c>
      <c r="G1239" s="29">
        <v>1</v>
      </c>
      <c r="H1239" s="28">
        <v>0</v>
      </c>
      <c r="I1239" s="30">
        <f>ROUND(G1239*H1239,P4)</f>
        <v>0</v>
      </c>
      <c r="L1239" s="31">
        <v>0</v>
      </c>
      <c r="M1239" s="24">
        <f>ROUND(G1239*L1239,P4)</f>
        <v>0</v>
      </c>
      <c r="N1239" s="25" t="s">
        <v>780</v>
      </c>
      <c r="O1239" s="32">
        <f>M1239*AA1239</f>
        <v>0</v>
      </c>
      <c r="P1239" s="1">
        <v>3</v>
      </c>
      <c r="AA1239" s="1">
        <f>IF(P1239=1,$O$3,IF(P1239=2,$O$4,$O$5))</f>
        <v>0</v>
      </c>
    </row>
    <row r="1240">
      <c r="A1240" s="1" t="s">
        <v>306</v>
      </c>
      <c r="E1240" s="27" t="s">
        <v>329</v>
      </c>
    </row>
    <row r="1241">
      <c r="A1241" s="1" t="s">
        <v>308</v>
      </c>
    </row>
    <row r="1242">
      <c r="A1242" s="1" t="s">
        <v>309</v>
      </c>
      <c r="E1242" s="27" t="s">
        <v>6204</v>
      </c>
    </row>
    <row r="1243">
      <c r="A1243" s="1" t="s">
        <v>300</v>
      </c>
      <c r="B1243" s="1">
        <v>390</v>
      </c>
      <c r="C1243" s="26" t="s">
        <v>6313</v>
      </c>
      <c r="D1243" t="s">
        <v>298</v>
      </c>
      <c r="E1243" s="27" t="s">
        <v>6314</v>
      </c>
      <c r="F1243" s="28" t="s">
        <v>359</v>
      </c>
      <c r="G1243" s="29">
        <v>1</v>
      </c>
      <c r="H1243" s="28">
        <v>0</v>
      </c>
      <c r="I1243" s="30">
        <f>ROUND(G1243*H1243,P4)</f>
        <v>0</v>
      </c>
      <c r="L1243" s="31">
        <v>0</v>
      </c>
      <c r="M1243" s="24">
        <f>ROUND(G1243*L1243,P4)</f>
        <v>0</v>
      </c>
      <c r="N1243" s="25" t="s">
        <v>780</v>
      </c>
      <c r="O1243" s="32">
        <f>M1243*AA1243</f>
        <v>0</v>
      </c>
      <c r="P1243" s="1">
        <v>3</v>
      </c>
      <c r="AA1243" s="1">
        <f>IF(P1243=1,$O$3,IF(P1243=2,$O$4,$O$5))</f>
        <v>0</v>
      </c>
    </row>
    <row r="1244">
      <c r="A1244" s="1" t="s">
        <v>306</v>
      </c>
      <c r="E1244" s="27" t="s">
        <v>329</v>
      </c>
    </row>
    <row r="1245">
      <c r="A1245" s="1" t="s">
        <v>308</v>
      </c>
    </row>
    <row r="1246" ht="89.25">
      <c r="A1246" s="1" t="s">
        <v>309</v>
      </c>
      <c r="E1246" s="27" t="s">
        <v>6315</v>
      </c>
    </row>
    <row r="1247">
      <c r="A1247" s="1" t="s">
        <v>300</v>
      </c>
      <c r="B1247" s="1">
        <v>391</v>
      </c>
      <c r="C1247" s="26" t="s">
        <v>6316</v>
      </c>
      <c r="D1247" t="s">
        <v>298</v>
      </c>
      <c r="E1247" s="27" t="s">
        <v>6230</v>
      </c>
      <c r="F1247" s="28" t="s">
        <v>359</v>
      </c>
      <c r="G1247" s="29">
        <v>1</v>
      </c>
      <c r="H1247" s="28">
        <v>0</v>
      </c>
      <c r="I1247" s="30">
        <f>ROUND(G1247*H1247,P4)</f>
        <v>0</v>
      </c>
      <c r="L1247" s="31">
        <v>0</v>
      </c>
      <c r="M1247" s="24">
        <f>ROUND(G1247*L1247,P4)</f>
        <v>0</v>
      </c>
      <c r="N1247" s="25" t="s">
        <v>780</v>
      </c>
      <c r="O1247" s="32">
        <f>M1247*AA1247</f>
        <v>0</v>
      </c>
      <c r="P1247" s="1">
        <v>3</v>
      </c>
      <c r="AA1247" s="1">
        <f>IF(P1247=1,$O$3,IF(P1247=2,$O$4,$O$5))</f>
        <v>0</v>
      </c>
    </row>
    <row r="1248">
      <c r="A1248" s="1" t="s">
        <v>306</v>
      </c>
      <c r="E1248" s="27" t="s">
        <v>329</v>
      </c>
    </row>
    <row r="1249">
      <c r="A1249" s="1" t="s">
        <v>308</v>
      </c>
    </row>
    <row r="1250">
      <c r="A1250" s="1" t="s">
        <v>309</v>
      </c>
      <c r="E1250" s="27" t="s">
        <v>6204</v>
      </c>
    </row>
    <row r="1251">
      <c r="A1251" s="1" t="s">
        <v>300</v>
      </c>
      <c r="B1251" s="1">
        <v>392</v>
      </c>
      <c r="C1251" s="26" t="s">
        <v>6317</v>
      </c>
      <c r="D1251" t="s">
        <v>298</v>
      </c>
      <c r="E1251" s="27" t="s">
        <v>6318</v>
      </c>
      <c r="F1251" s="28" t="s">
        <v>359</v>
      </c>
      <c r="G1251" s="29">
        <v>1</v>
      </c>
      <c r="H1251" s="28">
        <v>0</v>
      </c>
      <c r="I1251" s="30">
        <f>ROUND(G1251*H1251,P4)</f>
        <v>0</v>
      </c>
      <c r="L1251" s="31">
        <v>0</v>
      </c>
      <c r="M1251" s="24">
        <f>ROUND(G1251*L1251,P4)</f>
        <v>0</v>
      </c>
      <c r="N1251" s="25" t="s">
        <v>780</v>
      </c>
      <c r="O1251" s="32">
        <f>M1251*AA1251</f>
        <v>0</v>
      </c>
      <c r="P1251" s="1">
        <v>3</v>
      </c>
      <c r="AA1251" s="1">
        <f>IF(P1251=1,$O$3,IF(P1251=2,$O$4,$O$5))</f>
        <v>0</v>
      </c>
    </row>
    <row r="1252">
      <c r="A1252" s="1" t="s">
        <v>306</v>
      </c>
      <c r="E1252" s="27" t="s">
        <v>329</v>
      </c>
    </row>
    <row r="1253">
      <c r="A1253" s="1" t="s">
        <v>308</v>
      </c>
    </row>
    <row r="1254" ht="89.25">
      <c r="A1254" s="1" t="s">
        <v>309</v>
      </c>
      <c r="E1254" s="27" t="s">
        <v>6319</v>
      </c>
    </row>
    <row r="1255">
      <c r="A1255" s="1" t="s">
        <v>300</v>
      </c>
      <c r="B1255" s="1">
        <v>393</v>
      </c>
      <c r="C1255" s="26" t="s">
        <v>6320</v>
      </c>
      <c r="D1255" t="s">
        <v>298</v>
      </c>
      <c r="E1255" s="27" t="s">
        <v>6209</v>
      </c>
      <c r="F1255" s="28" t="s">
        <v>359</v>
      </c>
      <c r="G1255" s="29">
        <v>1</v>
      </c>
      <c r="H1255" s="28">
        <v>0</v>
      </c>
      <c r="I1255" s="30">
        <f>ROUND(G1255*H1255,P4)</f>
        <v>0</v>
      </c>
      <c r="L1255" s="31">
        <v>0</v>
      </c>
      <c r="M1255" s="24">
        <f>ROUND(G1255*L1255,P4)</f>
        <v>0</v>
      </c>
      <c r="N1255" s="25" t="s">
        <v>780</v>
      </c>
      <c r="O1255" s="32">
        <f>M1255*AA1255</f>
        <v>0</v>
      </c>
      <c r="P1255" s="1">
        <v>3</v>
      </c>
      <c r="AA1255" s="1">
        <f>IF(P1255=1,$O$3,IF(P1255=2,$O$4,$O$5))</f>
        <v>0</v>
      </c>
    </row>
    <row r="1256">
      <c r="A1256" s="1" t="s">
        <v>306</v>
      </c>
      <c r="E1256" s="27" t="s">
        <v>329</v>
      </c>
    </row>
    <row r="1257">
      <c r="A1257" s="1" t="s">
        <v>308</v>
      </c>
    </row>
    <row r="1258">
      <c r="A1258" s="1" t="s">
        <v>309</v>
      </c>
      <c r="E1258" s="27" t="s">
        <v>6204</v>
      </c>
    </row>
    <row r="1259">
      <c r="A1259" s="1" t="s">
        <v>300</v>
      </c>
      <c r="B1259" s="1">
        <v>394</v>
      </c>
      <c r="C1259" s="26" t="s">
        <v>6321</v>
      </c>
      <c r="D1259" t="s">
        <v>298</v>
      </c>
      <c r="E1259" s="27" t="s">
        <v>6322</v>
      </c>
      <c r="F1259" s="28" t="s">
        <v>359</v>
      </c>
      <c r="G1259" s="29">
        <v>1</v>
      </c>
      <c r="H1259" s="28">
        <v>0</v>
      </c>
      <c r="I1259" s="30">
        <f>ROUND(G1259*H1259,P4)</f>
        <v>0</v>
      </c>
      <c r="L1259" s="31">
        <v>0</v>
      </c>
      <c r="M1259" s="24">
        <f>ROUND(G1259*L1259,P4)</f>
        <v>0</v>
      </c>
      <c r="N1259" s="25" t="s">
        <v>780</v>
      </c>
      <c r="O1259" s="32">
        <f>M1259*AA1259</f>
        <v>0</v>
      </c>
      <c r="P1259" s="1">
        <v>3</v>
      </c>
      <c r="AA1259" s="1">
        <f>IF(P1259=1,$O$3,IF(P1259=2,$O$4,$O$5))</f>
        <v>0</v>
      </c>
    </row>
    <row r="1260">
      <c r="A1260" s="1" t="s">
        <v>306</v>
      </c>
      <c r="E1260" s="27" t="s">
        <v>329</v>
      </c>
    </row>
    <row r="1261">
      <c r="A1261" s="1" t="s">
        <v>308</v>
      </c>
    </row>
    <row r="1262">
      <c r="A1262" s="1" t="s">
        <v>309</v>
      </c>
      <c r="E1262" s="27" t="s">
        <v>6204</v>
      </c>
    </row>
    <row r="1263">
      <c r="A1263" s="1" t="s">
        <v>300</v>
      </c>
      <c r="B1263" s="1">
        <v>395</v>
      </c>
      <c r="C1263" s="26" t="s">
        <v>6323</v>
      </c>
      <c r="D1263" t="s">
        <v>298</v>
      </c>
      <c r="E1263" s="27" t="s">
        <v>6209</v>
      </c>
      <c r="F1263" s="28" t="s">
        <v>359</v>
      </c>
      <c r="G1263" s="29">
        <v>1</v>
      </c>
      <c r="H1263" s="28">
        <v>0</v>
      </c>
      <c r="I1263" s="30">
        <f>ROUND(G1263*H1263,P4)</f>
        <v>0</v>
      </c>
      <c r="L1263" s="31">
        <v>0</v>
      </c>
      <c r="M1263" s="24">
        <f>ROUND(G1263*L1263,P4)</f>
        <v>0</v>
      </c>
      <c r="N1263" s="25" t="s">
        <v>780</v>
      </c>
      <c r="O1263" s="32">
        <f>M1263*AA1263</f>
        <v>0</v>
      </c>
      <c r="P1263" s="1">
        <v>3</v>
      </c>
      <c r="AA1263" s="1">
        <f>IF(P1263=1,$O$3,IF(P1263=2,$O$4,$O$5))</f>
        <v>0</v>
      </c>
    </row>
    <row r="1264">
      <c r="A1264" s="1" t="s">
        <v>306</v>
      </c>
      <c r="E1264" s="27" t="s">
        <v>329</v>
      </c>
    </row>
    <row r="1265">
      <c r="A1265" s="1" t="s">
        <v>308</v>
      </c>
    </row>
    <row r="1266">
      <c r="A1266" s="1" t="s">
        <v>309</v>
      </c>
      <c r="E1266" s="27" t="s">
        <v>6204</v>
      </c>
    </row>
    <row r="1267" ht="25.5">
      <c r="A1267" s="1" t="s">
        <v>300</v>
      </c>
      <c r="B1267" s="1">
        <v>396</v>
      </c>
      <c r="C1267" s="26" t="s">
        <v>6324</v>
      </c>
      <c r="D1267" t="s">
        <v>298</v>
      </c>
      <c r="E1267" s="27" t="s">
        <v>6325</v>
      </c>
      <c r="F1267" s="28" t="s">
        <v>359</v>
      </c>
      <c r="G1267" s="29">
        <v>1</v>
      </c>
      <c r="H1267" s="28">
        <v>0</v>
      </c>
      <c r="I1267" s="30">
        <f>ROUND(G1267*H1267,P4)</f>
        <v>0</v>
      </c>
      <c r="L1267" s="31">
        <v>0</v>
      </c>
      <c r="M1267" s="24">
        <f>ROUND(G1267*L1267,P4)</f>
        <v>0</v>
      </c>
      <c r="N1267" s="25" t="s">
        <v>780</v>
      </c>
      <c r="O1267" s="32">
        <f>M1267*AA1267</f>
        <v>0</v>
      </c>
      <c r="P1267" s="1">
        <v>3</v>
      </c>
      <c r="AA1267" s="1">
        <f>IF(P1267=1,$O$3,IF(P1267=2,$O$4,$O$5))</f>
        <v>0</v>
      </c>
    </row>
    <row r="1268">
      <c r="A1268" s="1" t="s">
        <v>306</v>
      </c>
      <c r="E1268" s="27" t="s">
        <v>329</v>
      </c>
    </row>
    <row r="1269">
      <c r="A1269" s="1" t="s">
        <v>308</v>
      </c>
    </row>
    <row r="1270">
      <c r="A1270" s="1" t="s">
        <v>309</v>
      </c>
      <c r="E1270" s="27" t="s">
        <v>6204</v>
      </c>
    </row>
    <row r="1271">
      <c r="A1271" s="1" t="s">
        <v>300</v>
      </c>
      <c r="B1271" s="1">
        <v>397</v>
      </c>
      <c r="C1271" s="26" t="s">
        <v>6326</v>
      </c>
      <c r="D1271" t="s">
        <v>298</v>
      </c>
      <c r="E1271" s="27" t="s">
        <v>6285</v>
      </c>
      <c r="F1271" s="28" t="s">
        <v>359</v>
      </c>
      <c r="G1271" s="29">
        <v>1</v>
      </c>
      <c r="H1271" s="28">
        <v>0</v>
      </c>
      <c r="I1271" s="30">
        <f>ROUND(G1271*H1271,P4)</f>
        <v>0</v>
      </c>
      <c r="L1271" s="31">
        <v>0</v>
      </c>
      <c r="M1271" s="24">
        <f>ROUND(G1271*L1271,P4)</f>
        <v>0</v>
      </c>
      <c r="N1271" s="25" t="s">
        <v>780</v>
      </c>
      <c r="O1271" s="32">
        <f>M1271*AA1271</f>
        <v>0</v>
      </c>
      <c r="P1271" s="1">
        <v>3</v>
      </c>
      <c r="AA1271" s="1">
        <f>IF(P1271=1,$O$3,IF(P1271=2,$O$4,$O$5))</f>
        <v>0</v>
      </c>
    </row>
    <row r="1272">
      <c r="A1272" s="1" t="s">
        <v>306</v>
      </c>
      <c r="E1272" s="27" t="s">
        <v>329</v>
      </c>
    </row>
    <row r="1273">
      <c r="A1273" s="1" t="s">
        <v>308</v>
      </c>
    </row>
    <row r="1274">
      <c r="A1274" s="1" t="s">
        <v>309</v>
      </c>
      <c r="E1274" s="27" t="s">
        <v>6204</v>
      </c>
    </row>
    <row r="1275">
      <c r="A1275" s="1" t="s">
        <v>297</v>
      </c>
      <c r="C1275" s="22" t="s">
        <v>6327</v>
      </c>
      <c r="E1275" s="23" t="s">
        <v>6328</v>
      </c>
      <c r="L1275" s="24">
        <f>SUMIFS(L1276:L1311,A1276:A1311,"P")</f>
        <v>0</v>
      </c>
      <c r="M1275" s="24">
        <f>SUMIFS(M1276:M1311,A1276:A1311,"P")</f>
        <v>0</v>
      </c>
      <c r="N1275" s="25"/>
    </row>
    <row r="1276">
      <c r="A1276" s="1" t="s">
        <v>300</v>
      </c>
      <c r="B1276" s="1">
        <v>403</v>
      </c>
      <c r="C1276" s="26" t="s">
        <v>6329</v>
      </c>
      <c r="D1276" t="s">
        <v>298</v>
      </c>
      <c r="E1276" s="27" t="s">
        <v>6330</v>
      </c>
      <c r="F1276" s="28" t="s">
        <v>1488</v>
      </c>
      <c r="G1276" s="29">
        <v>13</v>
      </c>
      <c r="H1276" s="28">
        <v>0</v>
      </c>
      <c r="I1276" s="30">
        <f>ROUND(G1276*H1276,P4)</f>
        <v>0</v>
      </c>
      <c r="L1276" s="31">
        <v>0</v>
      </c>
      <c r="M1276" s="24">
        <f>ROUND(G1276*L1276,P4)</f>
        <v>0</v>
      </c>
      <c r="N1276" s="25" t="s">
        <v>780</v>
      </c>
      <c r="O1276" s="32">
        <f>M1276*AA1276</f>
        <v>0</v>
      </c>
      <c r="P1276" s="1">
        <v>3</v>
      </c>
      <c r="AA1276" s="1">
        <f>IF(P1276=1,$O$3,IF(P1276=2,$O$4,$O$5))</f>
        <v>0</v>
      </c>
    </row>
    <row r="1277">
      <c r="A1277" s="1" t="s">
        <v>306</v>
      </c>
      <c r="E1277" s="27" t="s">
        <v>329</v>
      </c>
    </row>
    <row r="1278">
      <c r="A1278" s="1" t="s">
        <v>308</v>
      </c>
    </row>
    <row r="1279">
      <c r="A1279" s="1" t="s">
        <v>309</v>
      </c>
      <c r="E1279" s="27" t="s">
        <v>6204</v>
      </c>
    </row>
    <row r="1280">
      <c r="A1280" s="1" t="s">
        <v>300</v>
      </c>
      <c r="B1280" s="1">
        <v>404</v>
      </c>
      <c r="C1280" s="26" t="s">
        <v>6331</v>
      </c>
      <c r="D1280" t="s">
        <v>298</v>
      </c>
      <c r="E1280" s="27" t="s">
        <v>6332</v>
      </c>
      <c r="F1280" s="28" t="s">
        <v>1488</v>
      </c>
      <c r="G1280" s="29">
        <v>4</v>
      </c>
      <c r="H1280" s="28">
        <v>0</v>
      </c>
      <c r="I1280" s="30">
        <f>ROUND(G1280*H1280,P4)</f>
        <v>0</v>
      </c>
      <c r="L1280" s="31">
        <v>0</v>
      </c>
      <c r="M1280" s="24">
        <f>ROUND(G1280*L1280,P4)</f>
        <v>0</v>
      </c>
      <c r="N1280" s="25" t="s">
        <v>780</v>
      </c>
      <c r="O1280" s="32">
        <f>M1280*AA1280</f>
        <v>0</v>
      </c>
      <c r="P1280" s="1">
        <v>3</v>
      </c>
      <c r="AA1280" s="1">
        <f>IF(P1280=1,$O$3,IF(P1280=2,$O$4,$O$5))</f>
        <v>0</v>
      </c>
    </row>
    <row r="1281">
      <c r="A1281" s="1" t="s">
        <v>306</v>
      </c>
      <c r="E1281" s="27" t="s">
        <v>329</v>
      </c>
    </row>
    <row r="1282">
      <c r="A1282" s="1" t="s">
        <v>308</v>
      </c>
    </row>
    <row r="1283">
      <c r="A1283" s="1" t="s">
        <v>309</v>
      </c>
      <c r="E1283" s="27" t="s">
        <v>6204</v>
      </c>
    </row>
    <row r="1284">
      <c r="A1284" s="1" t="s">
        <v>300</v>
      </c>
      <c r="B1284" s="1">
        <v>405</v>
      </c>
      <c r="C1284" s="26" t="s">
        <v>6333</v>
      </c>
      <c r="D1284" t="s">
        <v>298</v>
      </c>
      <c r="E1284" s="27" t="s">
        <v>6334</v>
      </c>
      <c r="F1284" s="28" t="s">
        <v>333</v>
      </c>
      <c r="G1284" s="29">
        <v>35</v>
      </c>
      <c r="H1284" s="28">
        <v>0</v>
      </c>
      <c r="I1284" s="30">
        <f>ROUND(G1284*H1284,P4)</f>
        <v>0</v>
      </c>
      <c r="L1284" s="31">
        <v>0</v>
      </c>
      <c r="M1284" s="24">
        <f>ROUND(G1284*L1284,P4)</f>
        <v>0</v>
      </c>
      <c r="N1284" s="25" t="s">
        <v>780</v>
      </c>
      <c r="O1284" s="32">
        <f>M1284*AA1284</f>
        <v>0</v>
      </c>
      <c r="P1284" s="1">
        <v>3</v>
      </c>
      <c r="AA1284" s="1">
        <f>IF(P1284=1,$O$3,IF(P1284=2,$O$4,$O$5))</f>
        <v>0</v>
      </c>
    </row>
    <row r="1285">
      <c r="A1285" s="1" t="s">
        <v>306</v>
      </c>
      <c r="E1285" s="27" t="s">
        <v>329</v>
      </c>
    </row>
    <row r="1286">
      <c r="A1286" s="1" t="s">
        <v>308</v>
      </c>
    </row>
    <row r="1287">
      <c r="A1287" s="1" t="s">
        <v>309</v>
      </c>
      <c r="E1287" s="27" t="s">
        <v>6204</v>
      </c>
    </row>
    <row r="1288">
      <c r="A1288" s="1" t="s">
        <v>300</v>
      </c>
      <c r="B1288" s="1">
        <v>406</v>
      </c>
      <c r="C1288" s="26" t="s">
        <v>6335</v>
      </c>
      <c r="D1288" t="s">
        <v>298</v>
      </c>
      <c r="E1288" s="27" t="s">
        <v>6336</v>
      </c>
      <c r="F1288" s="28" t="s">
        <v>333</v>
      </c>
      <c r="G1288" s="29">
        <v>12</v>
      </c>
      <c r="H1288" s="28">
        <v>0</v>
      </c>
      <c r="I1288" s="30">
        <f>ROUND(G1288*H1288,P4)</f>
        <v>0</v>
      </c>
      <c r="L1288" s="31">
        <v>0</v>
      </c>
      <c r="M1288" s="24">
        <f>ROUND(G1288*L1288,P4)</f>
        <v>0</v>
      </c>
      <c r="N1288" s="25" t="s">
        <v>780</v>
      </c>
      <c r="O1288" s="32">
        <f>M1288*AA1288</f>
        <v>0</v>
      </c>
      <c r="P1288" s="1">
        <v>3</v>
      </c>
      <c r="AA1288" s="1">
        <f>IF(P1288=1,$O$3,IF(P1288=2,$O$4,$O$5))</f>
        <v>0</v>
      </c>
    </row>
    <row r="1289">
      <c r="A1289" s="1" t="s">
        <v>306</v>
      </c>
      <c r="E1289" s="27" t="s">
        <v>329</v>
      </c>
    </row>
    <row r="1290">
      <c r="A1290" s="1" t="s">
        <v>308</v>
      </c>
    </row>
    <row r="1291">
      <c r="A1291" s="1" t="s">
        <v>309</v>
      </c>
      <c r="E1291" s="27" t="s">
        <v>6204</v>
      </c>
    </row>
    <row r="1292">
      <c r="A1292" s="1" t="s">
        <v>300</v>
      </c>
      <c r="B1292" s="1">
        <v>407</v>
      </c>
      <c r="C1292" s="26" t="s">
        <v>6337</v>
      </c>
      <c r="D1292" t="s">
        <v>298</v>
      </c>
      <c r="E1292" s="27" t="s">
        <v>6338</v>
      </c>
      <c r="F1292" s="28" t="s">
        <v>333</v>
      </c>
      <c r="G1292" s="29">
        <v>12</v>
      </c>
      <c r="H1292" s="28">
        <v>0</v>
      </c>
      <c r="I1292" s="30">
        <f>ROUND(G1292*H1292,P4)</f>
        <v>0</v>
      </c>
      <c r="L1292" s="31">
        <v>0</v>
      </c>
      <c r="M1292" s="24">
        <f>ROUND(G1292*L1292,P4)</f>
        <v>0</v>
      </c>
      <c r="N1292" s="25" t="s">
        <v>780</v>
      </c>
      <c r="O1292" s="32">
        <f>M1292*AA1292</f>
        <v>0</v>
      </c>
      <c r="P1292" s="1">
        <v>3</v>
      </c>
      <c r="AA1292" s="1">
        <f>IF(P1292=1,$O$3,IF(P1292=2,$O$4,$O$5))</f>
        <v>0</v>
      </c>
    </row>
    <row r="1293">
      <c r="A1293" s="1" t="s">
        <v>306</v>
      </c>
      <c r="E1293" s="27" t="s">
        <v>329</v>
      </c>
    </row>
    <row r="1294">
      <c r="A1294" s="1" t="s">
        <v>308</v>
      </c>
    </row>
    <row r="1295">
      <c r="A1295" s="1" t="s">
        <v>309</v>
      </c>
      <c r="E1295" s="27" t="s">
        <v>6204</v>
      </c>
    </row>
    <row r="1296">
      <c r="A1296" s="1" t="s">
        <v>300</v>
      </c>
      <c r="B1296" s="1">
        <v>408</v>
      </c>
      <c r="C1296" s="26" t="s">
        <v>6339</v>
      </c>
      <c r="D1296" t="s">
        <v>298</v>
      </c>
      <c r="E1296" s="27" t="s">
        <v>6340</v>
      </c>
      <c r="F1296" s="28" t="s">
        <v>1488</v>
      </c>
      <c r="G1296" s="29">
        <v>5</v>
      </c>
      <c r="H1296" s="28">
        <v>0</v>
      </c>
      <c r="I1296" s="30">
        <f>ROUND(G1296*H1296,P4)</f>
        <v>0</v>
      </c>
      <c r="L1296" s="31">
        <v>0</v>
      </c>
      <c r="M1296" s="24">
        <f>ROUND(G1296*L1296,P4)</f>
        <v>0</v>
      </c>
      <c r="N1296" s="25" t="s">
        <v>780</v>
      </c>
      <c r="O1296" s="32">
        <f>M1296*AA1296</f>
        <v>0</v>
      </c>
      <c r="P1296" s="1">
        <v>3</v>
      </c>
      <c r="AA1296" s="1">
        <f>IF(P1296=1,$O$3,IF(P1296=2,$O$4,$O$5))</f>
        <v>0</v>
      </c>
    </row>
    <row r="1297">
      <c r="A1297" s="1" t="s">
        <v>306</v>
      </c>
      <c r="E1297" s="27" t="s">
        <v>329</v>
      </c>
    </row>
    <row r="1298">
      <c r="A1298" s="1" t="s">
        <v>308</v>
      </c>
    </row>
    <row r="1299">
      <c r="A1299" s="1" t="s">
        <v>309</v>
      </c>
      <c r="E1299" s="27" t="s">
        <v>6204</v>
      </c>
    </row>
    <row r="1300">
      <c r="A1300" s="1" t="s">
        <v>300</v>
      </c>
      <c r="B1300" s="1">
        <v>409</v>
      </c>
      <c r="C1300" s="26" t="s">
        <v>6341</v>
      </c>
      <c r="D1300" t="s">
        <v>298</v>
      </c>
      <c r="E1300" s="27" t="s">
        <v>6342</v>
      </c>
      <c r="F1300" s="28" t="s">
        <v>586</v>
      </c>
      <c r="G1300" s="29">
        <v>16</v>
      </c>
      <c r="H1300" s="28">
        <v>0</v>
      </c>
      <c r="I1300" s="30">
        <f>ROUND(G1300*H1300,P4)</f>
        <v>0</v>
      </c>
      <c r="L1300" s="31">
        <v>0</v>
      </c>
      <c r="M1300" s="24">
        <f>ROUND(G1300*L1300,P4)</f>
        <v>0</v>
      </c>
      <c r="N1300" s="25" t="s">
        <v>780</v>
      </c>
      <c r="O1300" s="32">
        <f>M1300*AA1300</f>
        <v>0</v>
      </c>
      <c r="P1300" s="1">
        <v>3</v>
      </c>
      <c r="AA1300" s="1">
        <f>IF(P1300=1,$O$3,IF(P1300=2,$O$4,$O$5))</f>
        <v>0</v>
      </c>
    </row>
    <row r="1301">
      <c r="A1301" s="1" t="s">
        <v>306</v>
      </c>
      <c r="E1301" s="27" t="s">
        <v>329</v>
      </c>
    </row>
    <row r="1302">
      <c r="A1302" s="1" t="s">
        <v>308</v>
      </c>
    </row>
    <row r="1303">
      <c r="A1303" s="1" t="s">
        <v>309</v>
      </c>
      <c r="E1303" s="27" t="s">
        <v>6204</v>
      </c>
    </row>
    <row r="1304">
      <c r="A1304" s="1" t="s">
        <v>300</v>
      </c>
      <c r="B1304" s="1">
        <v>410</v>
      </c>
      <c r="C1304" s="26" t="s">
        <v>6343</v>
      </c>
      <c r="D1304" t="s">
        <v>298</v>
      </c>
      <c r="E1304" s="27" t="s">
        <v>6344</v>
      </c>
      <c r="F1304" s="28" t="s">
        <v>779</v>
      </c>
      <c r="G1304" s="29">
        <v>280</v>
      </c>
      <c r="H1304" s="28">
        <v>0</v>
      </c>
      <c r="I1304" s="30">
        <f>ROUND(G1304*H1304,P4)</f>
        <v>0</v>
      </c>
      <c r="L1304" s="31">
        <v>0</v>
      </c>
      <c r="M1304" s="24">
        <f>ROUND(G1304*L1304,P4)</f>
        <v>0</v>
      </c>
      <c r="N1304" s="25" t="s">
        <v>780</v>
      </c>
      <c r="O1304" s="32">
        <f>M1304*AA1304</f>
        <v>0</v>
      </c>
      <c r="P1304" s="1">
        <v>3</v>
      </c>
      <c r="AA1304" s="1">
        <f>IF(P1304=1,$O$3,IF(P1304=2,$O$4,$O$5))</f>
        <v>0</v>
      </c>
    </row>
    <row r="1305">
      <c r="A1305" s="1" t="s">
        <v>306</v>
      </c>
      <c r="E1305" s="27" t="s">
        <v>329</v>
      </c>
    </row>
    <row r="1306">
      <c r="A1306" s="1" t="s">
        <v>308</v>
      </c>
    </row>
    <row r="1307">
      <c r="A1307" s="1" t="s">
        <v>309</v>
      </c>
      <c r="E1307" s="27" t="s">
        <v>6204</v>
      </c>
    </row>
    <row r="1308" ht="25.5">
      <c r="A1308" s="1" t="s">
        <v>300</v>
      </c>
      <c r="B1308" s="1">
        <v>411</v>
      </c>
      <c r="C1308" s="26" t="s">
        <v>6345</v>
      </c>
      <c r="D1308" t="s">
        <v>298</v>
      </c>
      <c r="E1308" s="27" t="s">
        <v>6346</v>
      </c>
      <c r="F1308" s="28" t="s">
        <v>586</v>
      </c>
      <c r="G1308" s="29">
        <v>12</v>
      </c>
      <c r="H1308" s="28">
        <v>0</v>
      </c>
      <c r="I1308" s="30">
        <f>ROUND(G1308*H1308,P4)</f>
        <v>0</v>
      </c>
      <c r="L1308" s="31">
        <v>0</v>
      </c>
      <c r="M1308" s="24">
        <f>ROUND(G1308*L1308,P4)</f>
        <v>0</v>
      </c>
      <c r="N1308" s="25" t="s">
        <v>780</v>
      </c>
      <c r="O1308" s="32">
        <f>M1308*AA1308</f>
        <v>0</v>
      </c>
      <c r="P1308" s="1">
        <v>3</v>
      </c>
      <c r="AA1308" s="1">
        <f>IF(P1308=1,$O$3,IF(P1308=2,$O$4,$O$5))</f>
        <v>0</v>
      </c>
    </row>
    <row r="1309">
      <c r="A1309" s="1" t="s">
        <v>306</v>
      </c>
      <c r="E1309" s="27" t="s">
        <v>329</v>
      </c>
    </row>
    <row r="1310">
      <c r="A1310" s="1" t="s">
        <v>308</v>
      </c>
    </row>
    <row r="1311">
      <c r="A1311" s="1" t="s">
        <v>309</v>
      </c>
      <c r="E1311" s="27" t="s">
        <v>6204</v>
      </c>
    </row>
    <row r="1312">
      <c r="A1312" s="1" t="s">
        <v>297</v>
      </c>
      <c r="C1312" s="22" t="s">
        <v>6347</v>
      </c>
      <c r="E1312" s="23" t="s">
        <v>6348</v>
      </c>
      <c r="L1312" s="24">
        <f>SUMIFS(L1313:L1356,A1313:A1356,"P")</f>
        <v>0</v>
      </c>
      <c r="M1312" s="24">
        <f>SUMIFS(M1313:M1356,A1313:A1356,"P")</f>
        <v>0</v>
      </c>
      <c r="N1312" s="25"/>
    </row>
    <row r="1313" ht="25.5">
      <c r="A1313" s="1" t="s">
        <v>300</v>
      </c>
      <c r="B1313" s="1">
        <v>110</v>
      </c>
      <c r="C1313" s="26" t="s">
        <v>6349</v>
      </c>
      <c r="D1313" t="s">
        <v>298</v>
      </c>
      <c r="E1313" s="27" t="s">
        <v>6350</v>
      </c>
      <c r="F1313" s="28" t="s">
        <v>327</v>
      </c>
      <c r="G1313" s="29">
        <v>1.361</v>
      </c>
      <c r="H1313" s="28">
        <v>0</v>
      </c>
      <c r="I1313" s="30">
        <f>ROUND(G1313*H1313,P4)</f>
        <v>0</v>
      </c>
      <c r="L1313" s="31">
        <v>0</v>
      </c>
      <c r="M1313" s="24">
        <f>ROUND(G1313*L1313,P4)</f>
        <v>0</v>
      </c>
      <c r="N1313" s="25" t="s">
        <v>5632</v>
      </c>
      <c r="O1313" s="32">
        <f>M1313*AA1313</f>
        <v>0</v>
      </c>
      <c r="P1313" s="1">
        <v>3</v>
      </c>
      <c r="AA1313" s="1">
        <f>IF(P1313=1,$O$3,IF(P1313=2,$O$4,$O$5))</f>
        <v>0</v>
      </c>
    </row>
    <row r="1314">
      <c r="A1314" s="1" t="s">
        <v>306</v>
      </c>
      <c r="E1314" s="27" t="s">
        <v>329</v>
      </c>
    </row>
    <row r="1315" ht="38.25">
      <c r="A1315" s="1" t="s">
        <v>308</v>
      </c>
      <c r="E1315" s="33" t="s">
        <v>6351</v>
      </c>
    </row>
    <row r="1316">
      <c r="A1316" s="1" t="s">
        <v>309</v>
      </c>
      <c r="E1316" s="27" t="s">
        <v>717</v>
      </c>
    </row>
    <row r="1317" ht="25.5">
      <c r="A1317" s="1" t="s">
        <v>300</v>
      </c>
      <c r="B1317" s="1">
        <v>111</v>
      </c>
      <c r="C1317" s="26" t="s">
        <v>6352</v>
      </c>
      <c r="D1317" t="s">
        <v>298</v>
      </c>
      <c r="E1317" s="27" t="s">
        <v>6353</v>
      </c>
      <c r="F1317" s="28" t="s">
        <v>350</v>
      </c>
      <c r="G1317" s="29">
        <v>239.964</v>
      </c>
      <c r="H1317" s="28">
        <v>0</v>
      </c>
      <c r="I1317" s="30">
        <f>ROUND(G1317*H1317,P4)</f>
        <v>0</v>
      </c>
      <c r="L1317" s="31">
        <v>0</v>
      </c>
      <c r="M1317" s="24">
        <f>ROUND(G1317*L1317,P4)</f>
        <v>0</v>
      </c>
      <c r="N1317" s="25" t="s">
        <v>5632</v>
      </c>
      <c r="O1317" s="32">
        <f>M1317*AA1317</f>
        <v>0</v>
      </c>
      <c r="P1317" s="1">
        <v>3</v>
      </c>
      <c r="AA1317" s="1">
        <f>IF(P1317=1,$O$3,IF(P1317=2,$O$4,$O$5))</f>
        <v>0</v>
      </c>
    </row>
    <row r="1318">
      <c r="A1318" s="1" t="s">
        <v>306</v>
      </c>
      <c r="E1318" s="27" t="s">
        <v>329</v>
      </c>
    </row>
    <row r="1319" ht="76.5">
      <c r="A1319" s="1" t="s">
        <v>308</v>
      </c>
      <c r="E1319" s="33" t="s">
        <v>6354</v>
      </c>
    </row>
    <row r="1320">
      <c r="A1320" s="1" t="s">
        <v>309</v>
      </c>
      <c r="E1320" s="27" t="s">
        <v>717</v>
      </c>
    </row>
    <row r="1321">
      <c r="A1321" s="1" t="s">
        <v>300</v>
      </c>
      <c r="B1321" s="1">
        <v>112</v>
      </c>
      <c r="C1321" s="26" t="s">
        <v>6355</v>
      </c>
      <c r="D1321" t="s">
        <v>298</v>
      </c>
      <c r="E1321" s="27" t="s">
        <v>6356</v>
      </c>
      <c r="F1321" s="28" t="s">
        <v>350</v>
      </c>
      <c r="G1321" s="29">
        <v>48.518999999999998</v>
      </c>
      <c r="H1321" s="28">
        <v>0</v>
      </c>
      <c r="I1321" s="30">
        <f>ROUND(G1321*H1321,P4)</f>
        <v>0</v>
      </c>
      <c r="L1321" s="31">
        <v>0</v>
      </c>
      <c r="M1321" s="24">
        <f>ROUND(G1321*L1321,P4)</f>
        <v>0</v>
      </c>
      <c r="N1321" s="25" t="s">
        <v>5632</v>
      </c>
      <c r="O1321" s="32">
        <f>M1321*AA1321</f>
        <v>0</v>
      </c>
      <c r="P1321" s="1">
        <v>3</v>
      </c>
      <c r="AA1321" s="1">
        <f>IF(P1321=1,$O$3,IF(P1321=2,$O$4,$O$5))</f>
        <v>0</v>
      </c>
    </row>
    <row r="1322">
      <c r="A1322" s="1" t="s">
        <v>306</v>
      </c>
      <c r="E1322" s="27" t="s">
        <v>329</v>
      </c>
    </row>
    <row r="1323" ht="51">
      <c r="A1323" s="1" t="s">
        <v>308</v>
      </c>
      <c r="E1323" s="33" t="s">
        <v>6357</v>
      </c>
    </row>
    <row r="1324">
      <c r="A1324" s="1" t="s">
        <v>309</v>
      </c>
      <c r="E1324" s="27" t="s">
        <v>717</v>
      </c>
    </row>
    <row r="1325">
      <c r="A1325" s="1" t="s">
        <v>300</v>
      </c>
      <c r="B1325" s="1">
        <v>114</v>
      </c>
      <c r="C1325" s="26" t="s">
        <v>6358</v>
      </c>
      <c r="D1325" t="s">
        <v>298</v>
      </c>
      <c r="E1325" s="27" t="s">
        <v>6359</v>
      </c>
      <c r="F1325" s="28" t="s">
        <v>333</v>
      </c>
      <c r="G1325" s="29">
        <v>201.44</v>
      </c>
      <c r="H1325" s="28">
        <v>0</v>
      </c>
      <c r="I1325" s="30">
        <f>ROUND(G1325*H1325,P4)</f>
        <v>0</v>
      </c>
      <c r="L1325" s="31">
        <v>0</v>
      </c>
      <c r="M1325" s="24">
        <f>ROUND(G1325*L1325,P4)</f>
        <v>0</v>
      </c>
      <c r="N1325" s="25" t="s">
        <v>5632</v>
      </c>
      <c r="O1325" s="32">
        <f>M1325*AA1325</f>
        <v>0</v>
      </c>
      <c r="P1325" s="1">
        <v>3</v>
      </c>
      <c r="AA1325" s="1">
        <f>IF(P1325=1,$O$3,IF(P1325=2,$O$4,$O$5))</f>
        <v>0</v>
      </c>
    </row>
    <row r="1326">
      <c r="A1326" s="1" t="s">
        <v>306</v>
      </c>
      <c r="E1326" s="27" t="s">
        <v>329</v>
      </c>
    </row>
    <row r="1327" ht="25.5">
      <c r="A1327" s="1" t="s">
        <v>308</v>
      </c>
      <c r="E1327" s="33" t="s">
        <v>6360</v>
      </c>
    </row>
    <row r="1328">
      <c r="A1328" s="1" t="s">
        <v>309</v>
      </c>
      <c r="E1328" s="27" t="s">
        <v>717</v>
      </c>
    </row>
    <row r="1329">
      <c r="A1329" s="1" t="s">
        <v>300</v>
      </c>
      <c r="B1329" s="1">
        <v>116</v>
      </c>
      <c r="C1329" s="26" t="s">
        <v>6361</v>
      </c>
      <c r="D1329" t="s">
        <v>298</v>
      </c>
      <c r="E1329" s="27" t="s">
        <v>6362</v>
      </c>
      <c r="F1329" s="28" t="s">
        <v>327</v>
      </c>
      <c r="G1329" s="29">
        <v>0.48299999999999998</v>
      </c>
      <c r="H1329" s="28">
        <v>0</v>
      </c>
      <c r="I1329" s="30">
        <f>ROUND(G1329*H1329,P4)</f>
        <v>0</v>
      </c>
      <c r="L1329" s="31">
        <v>0</v>
      </c>
      <c r="M1329" s="24">
        <f>ROUND(G1329*L1329,P4)</f>
        <v>0</v>
      </c>
      <c r="N1329" s="25" t="s">
        <v>5632</v>
      </c>
      <c r="O1329" s="32">
        <f>M1329*AA1329</f>
        <v>0</v>
      </c>
      <c r="P1329" s="1">
        <v>3</v>
      </c>
      <c r="AA1329" s="1">
        <f>IF(P1329=1,$O$3,IF(P1329=2,$O$4,$O$5))</f>
        <v>0</v>
      </c>
    </row>
    <row r="1330">
      <c r="A1330" s="1" t="s">
        <v>306</v>
      </c>
      <c r="E1330" s="27" t="s">
        <v>329</v>
      </c>
    </row>
    <row r="1331">
      <c r="A1331" s="1" t="s">
        <v>308</v>
      </c>
      <c r="E1331" s="33" t="s">
        <v>6363</v>
      </c>
    </row>
    <row r="1332">
      <c r="A1332" s="1" t="s">
        <v>309</v>
      </c>
      <c r="E1332" s="27" t="s">
        <v>717</v>
      </c>
    </row>
    <row r="1333">
      <c r="A1333" s="1" t="s">
        <v>300</v>
      </c>
      <c r="B1333" s="1">
        <v>117</v>
      </c>
      <c r="C1333" s="26" t="s">
        <v>6364</v>
      </c>
      <c r="D1333" t="s">
        <v>298</v>
      </c>
      <c r="E1333" s="27" t="s">
        <v>6365</v>
      </c>
      <c r="F1333" s="28" t="s">
        <v>333</v>
      </c>
      <c r="G1333" s="29">
        <v>314.16000000000003</v>
      </c>
      <c r="H1333" s="28">
        <v>0</v>
      </c>
      <c r="I1333" s="30">
        <f>ROUND(G1333*H1333,P4)</f>
        <v>0</v>
      </c>
      <c r="L1333" s="31">
        <v>0</v>
      </c>
      <c r="M1333" s="24">
        <f>ROUND(G1333*L1333,P4)</f>
        <v>0</v>
      </c>
      <c r="N1333" s="25" t="s">
        <v>5632</v>
      </c>
      <c r="O1333" s="32">
        <f>M1333*AA1333</f>
        <v>0</v>
      </c>
      <c r="P1333" s="1">
        <v>3</v>
      </c>
      <c r="AA1333" s="1">
        <f>IF(P1333=1,$O$3,IF(P1333=2,$O$4,$O$5))</f>
        <v>0</v>
      </c>
    </row>
    <row r="1334">
      <c r="A1334" s="1" t="s">
        <v>306</v>
      </c>
      <c r="E1334" s="27" t="s">
        <v>329</v>
      </c>
    </row>
    <row r="1335" ht="25.5">
      <c r="A1335" s="1" t="s">
        <v>308</v>
      </c>
      <c r="E1335" s="33" t="s">
        <v>6366</v>
      </c>
    </row>
    <row r="1336">
      <c r="A1336" s="1" t="s">
        <v>309</v>
      </c>
      <c r="E1336" s="27" t="s">
        <v>717</v>
      </c>
    </row>
    <row r="1337">
      <c r="A1337" s="1" t="s">
        <v>300</v>
      </c>
      <c r="B1337" s="1">
        <v>119</v>
      </c>
      <c r="C1337" s="26" t="s">
        <v>6367</v>
      </c>
      <c r="D1337" t="s">
        <v>298</v>
      </c>
      <c r="E1337" s="27" t="s">
        <v>6368</v>
      </c>
      <c r="F1337" s="28" t="s">
        <v>350</v>
      </c>
      <c r="G1337" s="29">
        <v>48.518999999999998</v>
      </c>
      <c r="H1337" s="28">
        <v>0</v>
      </c>
      <c r="I1337" s="30">
        <f>ROUND(G1337*H1337,P4)</f>
        <v>0</v>
      </c>
      <c r="L1337" s="31">
        <v>0</v>
      </c>
      <c r="M1337" s="24">
        <f>ROUND(G1337*L1337,P4)</f>
        <v>0</v>
      </c>
      <c r="N1337" s="25" t="s">
        <v>5632</v>
      </c>
      <c r="O1337" s="32">
        <f>M1337*AA1337</f>
        <v>0</v>
      </c>
      <c r="P1337" s="1">
        <v>3</v>
      </c>
      <c r="AA1337" s="1">
        <f>IF(P1337=1,$O$3,IF(P1337=2,$O$4,$O$5))</f>
        <v>0</v>
      </c>
    </row>
    <row r="1338">
      <c r="A1338" s="1" t="s">
        <v>306</v>
      </c>
      <c r="E1338" s="27" t="s">
        <v>329</v>
      </c>
    </row>
    <row r="1339">
      <c r="A1339" s="1" t="s">
        <v>308</v>
      </c>
      <c r="E1339" s="33" t="s">
        <v>6369</v>
      </c>
    </row>
    <row r="1340">
      <c r="A1340" s="1" t="s">
        <v>309</v>
      </c>
      <c r="E1340" s="27" t="s">
        <v>717</v>
      </c>
    </row>
    <row r="1341">
      <c r="A1341" s="1" t="s">
        <v>300</v>
      </c>
      <c r="B1341" s="1">
        <v>120</v>
      </c>
      <c r="C1341" s="26" t="s">
        <v>6370</v>
      </c>
      <c r="D1341" t="s">
        <v>298</v>
      </c>
      <c r="E1341" s="27" t="s">
        <v>6371</v>
      </c>
      <c r="F1341" s="28" t="s">
        <v>304</v>
      </c>
      <c r="G1341" s="29">
        <v>5.585</v>
      </c>
      <c r="H1341" s="28">
        <v>0</v>
      </c>
      <c r="I1341" s="30">
        <f>ROUND(G1341*H1341,P4)</f>
        <v>0</v>
      </c>
      <c r="L1341" s="31">
        <v>0</v>
      </c>
      <c r="M1341" s="24">
        <f>ROUND(G1341*L1341,P4)</f>
        <v>0</v>
      </c>
      <c r="N1341" s="25" t="s">
        <v>5632</v>
      </c>
      <c r="O1341" s="32">
        <f>M1341*AA1341</f>
        <v>0</v>
      </c>
      <c r="P1341" s="1">
        <v>3</v>
      </c>
      <c r="AA1341" s="1">
        <f>IF(P1341=1,$O$3,IF(P1341=2,$O$4,$O$5))</f>
        <v>0</v>
      </c>
    </row>
    <row r="1342">
      <c r="A1342" s="1" t="s">
        <v>306</v>
      </c>
      <c r="E1342" s="27" t="s">
        <v>329</v>
      </c>
    </row>
    <row r="1343">
      <c r="A1343" s="1" t="s">
        <v>308</v>
      </c>
    </row>
    <row r="1344">
      <c r="A1344" s="1" t="s">
        <v>309</v>
      </c>
      <c r="E1344" s="27" t="s">
        <v>717</v>
      </c>
    </row>
    <row r="1345">
      <c r="A1345" s="1" t="s">
        <v>300</v>
      </c>
      <c r="B1345" s="1">
        <v>113</v>
      </c>
      <c r="C1345" s="26" t="s">
        <v>6372</v>
      </c>
      <c r="D1345" t="s">
        <v>298</v>
      </c>
      <c r="E1345" s="27" t="s">
        <v>6373</v>
      </c>
      <c r="F1345" s="28" t="s">
        <v>350</v>
      </c>
      <c r="G1345" s="29">
        <v>53.371000000000002</v>
      </c>
      <c r="H1345" s="28">
        <v>0</v>
      </c>
      <c r="I1345" s="30">
        <f>ROUND(G1345*H1345,P4)</f>
        <v>0</v>
      </c>
      <c r="L1345" s="31">
        <v>0</v>
      </c>
      <c r="M1345" s="24">
        <f>ROUND(G1345*L1345,P4)</f>
        <v>0</v>
      </c>
      <c r="N1345" s="25" t="s">
        <v>780</v>
      </c>
      <c r="O1345" s="32">
        <f>M1345*AA1345</f>
        <v>0</v>
      </c>
      <c r="P1345" s="1">
        <v>3</v>
      </c>
      <c r="AA1345" s="1">
        <f>IF(P1345=1,$O$3,IF(P1345=2,$O$4,$O$5))</f>
        <v>0</v>
      </c>
    </row>
    <row r="1346">
      <c r="A1346" s="1" t="s">
        <v>306</v>
      </c>
      <c r="E1346" s="27" t="s">
        <v>329</v>
      </c>
    </row>
    <row r="1347">
      <c r="A1347" s="1" t="s">
        <v>308</v>
      </c>
      <c r="E1347" s="33" t="s">
        <v>6374</v>
      </c>
    </row>
    <row r="1348">
      <c r="A1348" s="1" t="s">
        <v>309</v>
      </c>
      <c r="E1348" s="27" t="s">
        <v>717</v>
      </c>
    </row>
    <row r="1349">
      <c r="A1349" s="1" t="s">
        <v>300</v>
      </c>
      <c r="B1349" s="1">
        <v>115</v>
      </c>
      <c r="C1349" s="26" t="s">
        <v>6375</v>
      </c>
      <c r="D1349" t="s">
        <v>323</v>
      </c>
      <c r="E1349" s="27" t="s">
        <v>6376</v>
      </c>
      <c r="F1349" s="28" t="s">
        <v>327</v>
      </c>
      <c r="G1349" s="29">
        <v>0.53200000000000003</v>
      </c>
      <c r="H1349" s="28">
        <v>0</v>
      </c>
      <c r="I1349" s="30">
        <f>ROUND(G1349*H1349,P4)</f>
        <v>0</v>
      </c>
      <c r="L1349" s="31">
        <v>0</v>
      </c>
      <c r="M1349" s="24">
        <f>ROUND(G1349*L1349,P4)</f>
        <v>0</v>
      </c>
      <c r="N1349" s="25" t="s">
        <v>780</v>
      </c>
      <c r="O1349" s="32">
        <f>M1349*AA1349</f>
        <v>0</v>
      </c>
      <c r="P1349" s="1">
        <v>3</v>
      </c>
      <c r="AA1349" s="1">
        <f>IF(P1349=1,$O$3,IF(P1349=2,$O$4,$O$5))</f>
        <v>0</v>
      </c>
    </row>
    <row r="1350">
      <c r="A1350" s="1" t="s">
        <v>306</v>
      </c>
      <c r="E1350" s="27" t="s">
        <v>329</v>
      </c>
    </row>
    <row r="1351">
      <c r="A1351" s="1" t="s">
        <v>308</v>
      </c>
      <c r="E1351" s="33" t="s">
        <v>6377</v>
      </c>
    </row>
    <row r="1352">
      <c r="A1352" s="1" t="s">
        <v>309</v>
      </c>
      <c r="E1352" s="27" t="s">
        <v>717</v>
      </c>
    </row>
    <row r="1353">
      <c r="A1353" s="1" t="s">
        <v>300</v>
      </c>
      <c r="B1353" s="1">
        <v>118</v>
      </c>
      <c r="C1353" s="26" t="s">
        <v>6375</v>
      </c>
      <c r="D1353" t="s">
        <v>336</v>
      </c>
      <c r="E1353" s="27" t="s">
        <v>6376</v>
      </c>
      <c r="F1353" s="28" t="s">
        <v>327</v>
      </c>
      <c r="G1353" s="29">
        <v>0.82899999999999996</v>
      </c>
      <c r="H1353" s="28">
        <v>0</v>
      </c>
      <c r="I1353" s="30">
        <f>ROUND(G1353*H1353,P4)</f>
        <v>0</v>
      </c>
      <c r="L1353" s="31">
        <v>0</v>
      </c>
      <c r="M1353" s="24">
        <f>ROUND(G1353*L1353,P4)</f>
        <v>0</v>
      </c>
      <c r="N1353" s="25" t="s">
        <v>780</v>
      </c>
      <c r="O1353" s="32">
        <f>M1353*AA1353</f>
        <v>0</v>
      </c>
      <c r="P1353" s="1">
        <v>3</v>
      </c>
      <c r="AA1353" s="1">
        <f>IF(P1353=1,$O$3,IF(P1353=2,$O$4,$O$5))</f>
        <v>0</v>
      </c>
    </row>
    <row r="1354">
      <c r="A1354" s="1" t="s">
        <v>306</v>
      </c>
      <c r="E1354" s="27" t="s">
        <v>329</v>
      </c>
    </row>
    <row r="1355">
      <c r="A1355" s="1" t="s">
        <v>308</v>
      </c>
      <c r="E1355" s="33" t="s">
        <v>6378</v>
      </c>
    </row>
    <row r="1356">
      <c r="A1356" s="1" t="s">
        <v>309</v>
      </c>
      <c r="E1356" s="27" t="s">
        <v>717</v>
      </c>
    </row>
    <row r="1357">
      <c r="A1357" s="1" t="s">
        <v>297</v>
      </c>
      <c r="C1357" s="22" t="s">
        <v>6379</v>
      </c>
      <c r="E1357" s="23" t="s">
        <v>6380</v>
      </c>
      <c r="L1357" s="24">
        <f>SUMIFS(L1358:L1385,A1358:A1385,"P")</f>
        <v>0</v>
      </c>
      <c r="M1357" s="24">
        <f>SUMIFS(M1358:M1385,A1358:A1385,"P")</f>
        <v>0</v>
      </c>
      <c r="N1357" s="25"/>
    </row>
    <row r="1358">
      <c r="A1358" s="1" t="s">
        <v>300</v>
      </c>
      <c r="B1358" s="1">
        <v>121</v>
      </c>
      <c r="C1358" s="26" t="s">
        <v>6381</v>
      </c>
      <c r="D1358" t="s">
        <v>298</v>
      </c>
      <c r="E1358" s="27" t="s">
        <v>6382</v>
      </c>
      <c r="F1358" s="28" t="s">
        <v>333</v>
      </c>
      <c r="G1358" s="29">
        <v>67</v>
      </c>
      <c r="H1358" s="28">
        <v>0</v>
      </c>
      <c r="I1358" s="30">
        <f>ROUND(G1358*H1358,P4)</f>
        <v>0</v>
      </c>
      <c r="L1358" s="31">
        <v>0</v>
      </c>
      <c r="M1358" s="24">
        <f>ROUND(G1358*L1358,P4)</f>
        <v>0</v>
      </c>
      <c r="N1358" s="25" t="s">
        <v>5632</v>
      </c>
      <c r="O1358" s="32">
        <f>M1358*AA1358</f>
        <v>0</v>
      </c>
      <c r="P1358" s="1">
        <v>3</v>
      </c>
      <c r="AA1358" s="1">
        <f>IF(P1358=1,$O$3,IF(P1358=2,$O$4,$O$5))</f>
        <v>0</v>
      </c>
    </row>
    <row r="1359">
      <c r="A1359" s="1" t="s">
        <v>306</v>
      </c>
      <c r="E1359" s="27" t="s">
        <v>329</v>
      </c>
    </row>
    <row r="1360">
      <c r="A1360" s="1" t="s">
        <v>308</v>
      </c>
      <c r="E1360" s="33" t="s">
        <v>6383</v>
      </c>
    </row>
    <row r="1361">
      <c r="A1361" s="1" t="s">
        <v>309</v>
      </c>
      <c r="E1361" s="27" t="s">
        <v>717</v>
      </c>
    </row>
    <row r="1362">
      <c r="A1362" s="1" t="s">
        <v>300</v>
      </c>
      <c r="B1362" s="1">
        <v>123</v>
      </c>
      <c r="C1362" s="26" t="s">
        <v>6384</v>
      </c>
      <c r="D1362" t="s">
        <v>298</v>
      </c>
      <c r="E1362" s="27" t="s">
        <v>6385</v>
      </c>
      <c r="F1362" s="28" t="s">
        <v>333</v>
      </c>
      <c r="G1362" s="29">
        <v>111.59999999999999</v>
      </c>
      <c r="H1362" s="28">
        <v>0</v>
      </c>
      <c r="I1362" s="30">
        <f>ROUND(G1362*H1362,P4)</f>
        <v>0</v>
      </c>
      <c r="L1362" s="31">
        <v>0</v>
      </c>
      <c r="M1362" s="24">
        <f>ROUND(G1362*L1362,P4)</f>
        <v>0</v>
      </c>
      <c r="N1362" s="25" t="s">
        <v>5632</v>
      </c>
      <c r="O1362" s="32">
        <f>M1362*AA1362</f>
        <v>0</v>
      </c>
      <c r="P1362" s="1">
        <v>3</v>
      </c>
      <c r="AA1362" s="1">
        <f>IF(P1362=1,$O$3,IF(P1362=2,$O$4,$O$5))</f>
        <v>0</v>
      </c>
    </row>
    <row r="1363">
      <c r="A1363" s="1" t="s">
        <v>306</v>
      </c>
      <c r="E1363" s="27" t="s">
        <v>329</v>
      </c>
    </row>
    <row r="1364">
      <c r="A1364" s="1" t="s">
        <v>308</v>
      </c>
      <c r="E1364" s="33" t="s">
        <v>6386</v>
      </c>
    </row>
    <row r="1365">
      <c r="A1365" s="1" t="s">
        <v>309</v>
      </c>
      <c r="E1365" s="27" t="s">
        <v>717</v>
      </c>
    </row>
    <row r="1366">
      <c r="A1366" s="1" t="s">
        <v>300</v>
      </c>
      <c r="B1366" s="1">
        <v>125</v>
      </c>
      <c r="C1366" s="26" t="s">
        <v>6387</v>
      </c>
      <c r="D1366" t="s">
        <v>298</v>
      </c>
      <c r="E1366" s="27" t="s">
        <v>6388</v>
      </c>
      <c r="F1366" s="28" t="s">
        <v>1488</v>
      </c>
      <c r="G1366" s="29">
        <v>140</v>
      </c>
      <c r="H1366" s="28">
        <v>0</v>
      </c>
      <c r="I1366" s="30">
        <f>ROUND(G1366*H1366,P4)</f>
        <v>0</v>
      </c>
      <c r="L1366" s="31">
        <v>0</v>
      </c>
      <c r="M1366" s="24">
        <f>ROUND(G1366*L1366,P4)</f>
        <v>0</v>
      </c>
      <c r="N1366" s="25" t="s">
        <v>5632</v>
      </c>
      <c r="O1366" s="32">
        <f>M1366*AA1366</f>
        <v>0</v>
      </c>
      <c r="P1366" s="1">
        <v>3</v>
      </c>
      <c r="AA1366" s="1">
        <f>IF(P1366=1,$O$3,IF(P1366=2,$O$4,$O$5))</f>
        <v>0</v>
      </c>
    </row>
    <row r="1367">
      <c r="A1367" s="1" t="s">
        <v>306</v>
      </c>
      <c r="E1367" s="27" t="s">
        <v>329</v>
      </c>
    </row>
    <row r="1368">
      <c r="A1368" s="1" t="s">
        <v>308</v>
      </c>
    </row>
    <row r="1369">
      <c r="A1369" s="1" t="s">
        <v>309</v>
      </c>
      <c r="E1369" s="27" t="s">
        <v>717</v>
      </c>
    </row>
    <row r="1370">
      <c r="A1370" s="1" t="s">
        <v>300</v>
      </c>
      <c r="B1370" s="1">
        <v>127</v>
      </c>
      <c r="C1370" s="26" t="s">
        <v>6389</v>
      </c>
      <c r="D1370" t="s">
        <v>298</v>
      </c>
      <c r="E1370" s="27" t="s">
        <v>6390</v>
      </c>
      <c r="F1370" s="28" t="s">
        <v>304</v>
      </c>
      <c r="G1370" s="29">
        <v>2.8399999999999999</v>
      </c>
      <c r="H1370" s="28">
        <v>0</v>
      </c>
      <c r="I1370" s="30">
        <f>ROUND(G1370*H1370,P4)</f>
        <v>0</v>
      </c>
      <c r="L1370" s="31">
        <v>0</v>
      </c>
      <c r="M1370" s="24">
        <f>ROUND(G1370*L1370,P4)</f>
        <v>0</v>
      </c>
      <c r="N1370" s="25" t="s">
        <v>5632</v>
      </c>
      <c r="O1370" s="32">
        <f>M1370*AA1370</f>
        <v>0</v>
      </c>
      <c r="P1370" s="1">
        <v>3</v>
      </c>
      <c r="AA1370" s="1">
        <f>IF(P1370=1,$O$3,IF(P1370=2,$O$4,$O$5))</f>
        <v>0</v>
      </c>
    </row>
    <row r="1371">
      <c r="A1371" s="1" t="s">
        <v>306</v>
      </c>
      <c r="E1371" s="27" t="s">
        <v>329</v>
      </c>
    </row>
    <row r="1372">
      <c r="A1372" s="1" t="s">
        <v>308</v>
      </c>
    </row>
    <row r="1373">
      <c r="A1373" s="1" t="s">
        <v>309</v>
      </c>
      <c r="E1373" s="27" t="s">
        <v>717</v>
      </c>
    </row>
    <row r="1374">
      <c r="A1374" s="1" t="s">
        <v>300</v>
      </c>
      <c r="B1374" s="1">
        <v>126</v>
      </c>
      <c r="C1374" s="26" t="s">
        <v>6391</v>
      </c>
      <c r="D1374" t="s">
        <v>298</v>
      </c>
      <c r="E1374" s="27" t="s">
        <v>6392</v>
      </c>
      <c r="F1374" s="28" t="s">
        <v>1488</v>
      </c>
      <c r="G1374" s="29">
        <v>140</v>
      </c>
      <c r="H1374" s="28">
        <v>0</v>
      </c>
      <c r="I1374" s="30">
        <f>ROUND(G1374*H1374,P4)</f>
        <v>0</v>
      </c>
      <c r="L1374" s="31">
        <v>0</v>
      </c>
      <c r="M1374" s="24">
        <f>ROUND(G1374*L1374,P4)</f>
        <v>0</v>
      </c>
      <c r="N1374" s="25" t="s">
        <v>780</v>
      </c>
      <c r="O1374" s="32">
        <f>M1374*AA1374</f>
        <v>0</v>
      </c>
      <c r="P1374" s="1">
        <v>3</v>
      </c>
      <c r="AA1374" s="1">
        <f>IF(P1374=1,$O$3,IF(P1374=2,$O$4,$O$5))</f>
        <v>0</v>
      </c>
    </row>
    <row r="1375">
      <c r="A1375" s="1" t="s">
        <v>306</v>
      </c>
      <c r="E1375" s="27" t="s">
        <v>329</v>
      </c>
    </row>
    <row r="1376">
      <c r="A1376" s="1" t="s">
        <v>308</v>
      </c>
    </row>
    <row r="1377">
      <c r="A1377" s="1" t="s">
        <v>309</v>
      </c>
      <c r="E1377" s="27" t="s">
        <v>329</v>
      </c>
    </row>
    <row r="1378" ht="25.5">
      <c r="A1378" s="1" t="s">
        <v>300</v>
      </c>
      <c r="B1378" s="1">
        <v>122</v>
      </c>
      <c r="C1378" s="26" t="s">
        <v>6393</v>
      </c>
      <c r="D1378" t="s">
        <v>298</v>
      </c>
      <c r="E1378" s="27" t="s">
        <v>6394</v>
      </c>
      <c r="F1378" s="28" t="s">
        <v>359</v>
      </c>
      <c r="G1378" s="29">
        <v>12</v>
      </c>
      <c r="H1378" s="28">
        <v>0</v>
      </c>
      <c r="I1378" s="30">
        <f>ROUND(G1378*H1378,P4)</f>
        <v>0</v>
      </c>
      <c r="L1378" s="31">
        <v>0</v>
      </c>
      <c r="M1378" s="24">
        <f>ROUND(G1378*L1378,P4)</f>
        <v>0</v>
      </c>
      <c r="N1378" s="25" t="s">
        <v>780</v>
      </c>
      <c r="O1378" s="32">
        <f>M1378*AA1378</f>
        <v>0</v>
      </c>
      <c r="P1378" s="1">
        <v>3</v>
      </c>
      <c r="AA1378" s="1">
        <f>IF(P1378=1,$O$3,IF(P1378=2,$O$4,$O$5))</f>
        <v>0</v>
      </c>
    </row>
    <row r="1379">
      <c r="A1379" s="1" t="s">
        <v>306</v>
      </c>
      <c r="E1379" s="27" t="s">
        <v>329</v>
      </c>
    </row>
    <row r="1380">
      <c r="A1380" s="1" t="s">
        <v>308</v>
      </c>
    </row>
    <row r="1381">
      <c r="A1381" s="1" t="s">
        <v>309</v>
      </c>
      <c r="E1381" s="27" t="s">
        <v>6395</v>
      </c>
    </row>
    <row r="1382" ht="25.5">
      <c r="A1382" s="1" t="s">
        <v>300</v>
      </c>
      <c r="B1382" s="1">
        <v>124</v>
      </c>
      <c r="C1382" s="26" t="s">
        <v>6396</v>
      </c>
      <c r="D1382" t="s">
        <v>298</v>
      </c>
      <c r="E1382" s="27" t="s">
        <v>6397</v>
      </c>
      <c r="F1382" s="28" t="s">
        <v>359</v>
      </c>
      <c r="G1382" s="29">
        <v>9</v>
      </c>
      <c r="H1382" s="28">
        <v>0</v>
      </c>
      <c r="I1382" s="30">
        <f>ROUND(G1382*H1382,P4)</f>
        <v>0</v>
      </c>
      <c r="L1382" s="31">
        <v>0</v>
      </c>
      <c r="M1382" s="24">
        <f>ROUND(G1382*L1382,P4)</f>
        <v>0</v>
      </c>
      <c r="N1382" s="25" t="s">
        <v>780</v>
      </c>
      <c r="O1382" s="32">
        <f>M1382*AA1382</f>
        <v>0</v>
      </c>
      <c r="P1382" s="1">
        <v>3</v>
      </c>
      <c r="AA1382" s="1">
        <f>IF(P1382=1,$O$3,IF(P1382=2,$O$4,$O$5))</f>
        <v>0</v>
      </c>
    </row>
    <row r="1383">
      <c r="A1383" s="1" t="s">
        <v>306</v>
      </c>
      <c r="E1383" s="27" t="s">
        <v>329</v>
      </c>
    </row>
    <row r="1384">
      <c r="A1384" s="1" t="s">
        <v>308</v>
      </c>
    </row>
    <row r="1385">
      <c r="A1385" s="1" t="s">
        <v>309</v>
      </c>
      <c r="E1385" s="27" t="s">
        <v>6398</v>
      </c>
    </row>
    <row r="1386">
      <c r="A1386" s="1" t="s">
        <v>297</v>
      </c>
      <c r="C1386" s="22" t="s">
        <v>6399</v>
      </c>
      <c r="E1386" s="23" t="s">
        <v>6400</v>
      </c>
      <c r="L1386" s="24">
        <f>SUMIFS(L1387:L1442,A1387:A1442,"P")</f>
        <v>0</v>
      </c>
      <c r="M1386" s="24">
        <f>SUMIFS(M1387:M1442,A1387:A1442,"P")</f>
        <v>0</v>
      </c>
      <c r="N1386" s="25"/>
    </row>
    <row r="1387">
      <c r="A1387" s="1" t="s">
        <v>300</v>
      </c>
      <c r="B1387" s="1">
        <v>128</v>
      </c>
      <c r="C1387" s="26" t="s">
        <v>6401</v>
      </c>
      <c r="D1387" t="s">
        <v>298</v>
      </c>
      <c r="E1387" s="27" t="s">
        <v>6402</v>
      </c>
      <c r="F1387" s="28" t="s">
        <v>350</v>
      </c>
      <c r="G1387" s="29">
        <v>239.964</v>
      </c>
      <c r="H1387" s="28">
        <v>0</v>
      </c>
      <c r="I1387" s="30">
        <f>ROUND(G1387*H1387,P4)</f>
        <v>0</v>
      </c>
      <c r="L1387" s="31">
        <v>0</v>
      </c>
      <c r="M1387" s="24">
        <f>ROUND(G1387*L1387,P4)</f>
        <v>0</v>
      </c>
      <c r="N1387" s="25" t="s">
        <v>5632</v>
      </c>
      <c r="O1387" s="32">
        <f>M1387*AA1387</f>
        <v>0</v>
      </c>
      <c r="P1387" s="1">
        <v>3</v>
      </c>
      <c r="AA1387" s="1">
        <f>IF(P1387=1,$O$3,IF(P1387=2,$O$4,$O$5))</f>
        <v>0</v>
      </c>
    </row>
    <row r="1388">
      <c r="A1388" s="1" t="s">
        <v>306</v>
      </c>
      <c r="E1388" s="27" t="s">
        <v>329</v>
      </c>
    </row>
    <row r="1389" ht="76.5">
      <c r="A1389" s="1" t="s">
        <v>308</v>
      </c>
      <c r="E1389" s="33" t="s">
        <v>6354</v>
      </c>
    </row>
    <row r="1390">
      <c r="A1390" s="1" t="s">
        <v>309</v>
      </c>
      <c r="E1390" s="27" t="s">
        <v>717</v>
      </c>
    </row>
    <row r="1391" ht="25.5">
      <c r="A1391" s="1" t="s">
        <v>300</v>
      </c>
      <c r="B1391" s="1">
        <v>130</v>
      </c>
      <c r="C1391" s="26" t="s">
        <v>6403</v>
      </c>
      <c r="D1391" t="s">
        <v>298</v>
      </c>
      <c r="E1391" s="27" t="s">
        <v>6404</v>
      </c>
      <c r="F1391" s="28" t="s">
        <v>350</v>
      </c>
      <c r="G1391" s="29">
        <v>134.482</v>
      </c>
      <c r="H1391" s="28">
        <v>0</v>
      </c>
      <c r="I1391" s="30">
        <f>ROUND(G1391*H1391,P4)</f>
        <v>0</v>
      </c>
      <c r="L1391" s="31">
        <v>0</v>
      </c>
      <c r="M1391" s="24">
        <f>ROUND(G1391*L1391,P4)</f>
        <v>0</v>
      </c>
      <c r="N1391" s="25" t="s">
        <v>5632</v>
      </c>
      <c r="O1391" s="32">
        <f>M1391*AA1391</f>
        <v>0</v>
      </c>
      <c r="P1391" s="1">
        <v>3</v>
      </c>
      <c r="AA1391" s="1">
        <f>IF(P1391=1,$O$3,IF(P1391=2,$O$4,$O$5))</f>
        <v>0</v>
      </c>
    </row>
    <row r="1392">
      <c r="A1392" s="1" t="s">
        <v>306</v>
      </c>
      <c r="E1392" s="27" t="s">
        <v>329</v>
      </c>
    </row>
    <row r="1393" ht="38.25">
      <c r="A1393" s="1" t="s">
        <v>308</v>
      </c>
      <c r="E1393" s="33" t="s">
        <v>6405</v>
      </c>
    </row>
    <row r="1394">
      <c r="A1394" s="1" t="s">
        <v>309</v>
      </c>
      <c r="E1394" s="27" t="s">
        <v>717</v>
      </c>
    </row>
    <row r="1395" ht="25.5">
      <c r="A1395" s="1" t="s">
        <v>300</v>
      </c>
      <c r="B1395" s="1">
        <v>131</v>
      </c>
      <c r="C1395" s="26" t="s">
        <v>6406</v>
      </c>
      <c r="D1395" t="s">
        <v>298</v>
      </c>
      <c r="E1395" s="27" t="s">
        <v>6407</v>
      </c>
      <c r="F1395" s="28" t="s">
        <v>350</v>
      </c>
      <c r="G1395" s="29">
        <v>105.482</v>
      </c>
      <c r="H1395" s="28">
        <v>0</v>
      </c>
      <c r="I1395" s="30">
        <f>ROUND(G1395*H1395,P4)</f>
        <v>0</v>
      </c>
      <c r="L1395" s="31">
        <v>0</v>
      </c>
      <c r="M1395" s="24">
        <f>ROUND(G1395*L1395,P4)</f>
        <v>0</v>
      </c>
      <c r="N1395" s="25" t="s">
        <v>5632</v>
      </c>
      <c r="O1395" s="32">
        <f>M1395*AA1395</f>
        <v>0</v>
      </c>
      <c r="P1395" s="1">
        <v>3</v>
      </c>
      <c r="AA1395" s="1">
        <f>IF(P1395=1,$O$3,IF(P1395=2,$O$4,$O$5))</f>
        <v>0</v>
      </c>
    </row>
    <row r="1396">
      <c r="A1396" s="1" t="s">
        <v>306</v>
      </c>
      <c r="E1396" s="27" t="s">
        <v>329</v>
      </c>
    </row>
    <row r="1397" ht="38.25">
      <c r="A1397" s="1" t="s">
        <v>308</v>
      </c>
      <c r="E1397" s="33" t="s">
        <v>6408</v>
      </c>
    </row>
    <row r="1398">
      <c r="A1398" s="1" t="s">
        <v>309</v>
      </c>
      <c r="E1398" s="27" t="s">
        <v>717</v>
      </c>
    </row>
    <row r="1399" ht="25.5">
      <c r="A1399" s="1" t="s">
        <v>300</v>
      </c>
      <c r="B1399" s="1">
        <v>132</v>
      </c>
      <c r="C1399" s="26" t="s">
        <v>6409</v>
      </c>
      <c r="D1399" t="s">
        <v>298</v>
      </c>
      <c r="E1399" s="27" t="s">
        <v>6410</v>
      </c>
      <c r="F1399" s="28" t="s">
        <v>333</v>
      </c>
      <c r="G1399" s="29">
        <v>26.850000000000001</v>
      </c>
      <c r="H1399" s="28">
        <v>0</v>
      </c>
      <c r="I1399" s="30">
        <f>ROUND(G1399*H1399,P4)</f>
        <v>0</v>
      </c>
      <c r="L1399" s="31">
        <v>0</v>
      </c>
      <c r="M1399" s="24">
        <f>ROUND(G1399*L1399,P4)</f>
        <v>0</v>
      </c>
      <c r="N1399" s="25" t="s">
        <v>5632</v>
      </c>
      <c r="O1399" s="32">
        <f>M1399*AA1399</f>
        <v>0</v>
      </c>
      <c r="P1399" s="1">
        <v>3</v>
      </c>
      <c r="AA1399" s="1">
        <f>IF(P1399=1,$O$3,IF(P1399=2,$O$4,$O$5))</f>
        <v>0</v>
      </c>
    </row>
    <row r="1400">
      <c r="A1400" s="1" t="s">
        <v>306</v>
      </c>
      <c r="E1400" s="27" t="s">
        <v>329</v>
      </c>
    </row>
    <row r="1401">
      <c r="A1401" s="1" t="s">
        <v>308</v>
      </c>
      <c r="E1401" s="33" t="s">
        <v>6411</v>
      </c>
    </row>
    <row r="1402">
      <c r="A1402" s="1" t="s">
        <v>309</v>
      </c>
      <c r="E1402" s="27" t="s">
        <v>717</v>
      </c>
    </row>
    <row r="1403">
      <c r="A1403" s="1" t="s">
        <v>300</v>
      </c>
      <c r="B1403" s="1">
        <v>133</v>
      </c>
      <c r="C1403" s="26" t="s">
        <v>6412</v>
      </c>
      <c r="D1403" t="s">
        <v>298</v>
      </c>
      <c r="E1403" s="27" t="s">
        <v>6413</v>
      </c>
      <c r="F1403" s="28" t="s">
        <v>333</v>
      </c>
      <c r="G1403" s="29">
        <v>12.300000000000001</v>
      </c>
      <c r="H1403" s="28">
        <v>0</v>
      </c>
      <c r="I1403" s="30">
        <f>ROUND(G1403*H1403,P4)</f>
        <v>0</v>
      </c>
      <c r="L1403" s="31">
        <v>0</v>
      </c>
      <c r="M1403" s="24">
        <f>ROUND(G1403*L1403,P4)</f>
        <v>0</v>
      </c>
      <c r="N1403" s="25" t="s">
        <v>5632</v>
      </c>
      <c r="O1403" s="32">
        <f>M1403*AA1403</f>
        <v>0</v>
      </c>
      <c r="P1403" s="1">
        <v>3</v>
      </c>
      <c r="AA1403" s="1">
        <f>IF(P1403=1,$O$3,IF(P1403=2,$O$4,$O$5))</f>
        <v>0</v>
      </c>
    </row>
    <row r="1404">
      <c r="A1404" s="1" t="s">
        <v>306</v>
      </c>
      <c r="E1404" s="27" t="s">
        <v>329</v>
      </c>
    </row>
    <row r="1405">
      <c r="A1405" s="1" t="s">
        <v>308</v>
      </c>
      <c r="E1405" s="33" t="s">
        <v>6414</v>
      </c>
    </row>
    <row r="1406">
      <c r="A1406" s="1" t="s">
        <v>309</v>
      </c>
      <c r="E1406" s="27" t="s">
        <v>717</v>
      </c>
    </row>
    <row r="1407">
      <c r="A1407" s="1" t="s">
        <v>300</v>
      </c>
      <c r="B1407" s="1">
        <v>134</v>
      </c>
      <c r="C1407" s="26" t="s">
        <v>6415</v>
      </c>
      <c r="D1407" t="s">
        <v>298</v>
      </c>
      <c r="E1407" s="27" t="s">
        <v>6416</v>
      </c>
      <c r="F1407" s="28" t="s">
        <v>333</v>
      </c>
      <c r="G1407" s="29">
        <v>35.689999999999998</v>
      </c>
      <c r="H1407" s="28">
        <v>0</v>
      </c>
      <c r="I1407" s="30">
        <f>ROUND(G1407*H1407,P4)</f>
        <v>0</v>
      </c>
      <c r="L1407" s="31">
        <v>0</v>
      </c>
      <c r="M1407" s="24">
        <f>ROUND(G1407*L1407,P4)</f>
        <v>0</v>
      </c>
      <c r="N1407" s="25" t="s">
        <v>5632</v>
      </c>
      <c r="O1407" s="32">
        <f>M1407*AA1407</f>
        <v>0</v>
      </c>
      <c r="P1407" s="1">
        <v>3</v>
      </c>
      <c r="AA1407" s="1">
        <f>IF(P1407=1,$O$3,IF(P1407=2,$O$4,$O$5))</f>
        <v>0</v>
      </c>
    </row>
    <row r="1408">
      <c r="A1408" s="1" t="s">
        <v>306</v>
      </c>
      <c r="E1408" s="27" t="s">
        <v>329</v>
      </c>
    </row>
    <row r="1409">
      <c r="A1409" s="1" t="s">
        <v>308</v>
      </c>
      <c r="E1409" s="33" t="s">
        <v>6417</v>
      </c>
    </row>
    <row r="1410">
      <c r="A1410" s="1" t="s">
        <v>309</v>
      </c>
      <c r="E1410" s="27" t="s">
        <v>717</v>
      </c>
    </row>
    <row r="1411">
      <c r="A1411" s="1" t="s">
        <v>300</v>
      </c>
      <c r="B1411" s="1">
        <v>135</v>
      </c>
      <c r="C1411" s="26" t="s">
        <v>6418</v>
      </c>
      <c r="D1411" t="s">
        <v>298</v>
      </c>
      <c r="E1411" s="27" t="s">
        <v>6419</v>
      </c>
      <c r="F1411" s="28" t="s">
        <v>333</v>
      </c>
      <c r="G1411" s="29">
        <v>37.844999999999999</v>
      </c>
      <c r="H1411" s="28">
        <v>0</v>
      </c>
      <c r="I1411" s="30">
        <f>ROUND(G1411*H1411,P4)</f>
        <v>0</v>
      </c>
      <c r="L1411" s="31">
        <v>0</v>
      </c>
      <c r="M1411" s="24">
        <f>ROUND(G1411*L1411,P4)</f>
        <v>0</v>
      </c>
      <c r="N1411" s="25" t="s">
        <v>5632</v>
      </c>
      <c r="O1411" s="32">
        <f>M1411*AA1411</f>
        <v>0</v>
      </c>
      <c r="P1411" s="1">
        <v>3</v>
      </c>
      <c r="AA1411" s="1">
        <f>IF(P1411=1,$O$3,IF(P1411=2,$O$4,$O$5))</f>
        <v>0</v>
      </c>
    </row>
    <row r="1412">
      <c r="A1412" s="1" t="s">
        <v>306</v>
      </c>
      <c r="E1412" s="27" t="s">
        <v>329</v>
      </c>
    </row>
    <row r="1413">
      <c r="A1413" s="1" t="s">
        <v>308</v>
      </c>
      <c r="E1413" s="33" t="s">
        <v>6420</v>
      </c>
    </row>
    <row r="1414">
      <c r="A1414" s="1" t="s">
        <v>309</v>
      </c>
      <c r="E1414" s="27" t="s">
        <v>717</v>
      </c>
    </row>
    <row r="1415">
      <c r="A1415" s="1" t="s">
        <v>300</v>
      </c>
      <c r="B1415" s="1">
        <v>136</v>
      </c>
      <c r="C1415" s="26" t="s">
        <v>6421</v>
      </c>
      <c r="D1415" t="s">
        <v>298</v>
      </c>
      <c r="E1415" s="27" t="s">
        <v>6422</v>
      </c>
      <c r="F1415" s="28" t="s">
        <v>333</v>
      </c>
      <c r="G1415" s="29">
        <v>38.189999999999998</v>
      </c>
      <c r="H1415" s="28">
        <v>0</v>
      </c>
      <c r="I1415" s="30">
        <f>ROUND(G1415*H1415,P4)</f>
        <v>0</v>
      </c>
      <c r="L1415" s="31">
        <v>0</v>
      </c>
      <c r="M1415" s="24">
        <f>ROUND(G1415*L1415,P4)</f>
        <v>0</v>
      </c>
      <c r="N1415" s="25" t="s">
        <v>5632</v>
      </c>
      <c r="O1415" s="32">
        <f>M1415*AA1415</f>
        <v>0</v>
      </c>
      <c r="P1415" s="1">
        <v>3</v>
      </c>
      <c r="AA1415" s="1">
        <f>IF(P1415=1,$O$3,IF(P1415=2,$O$4,$O$5))</f>
        <v>0</v>
      </c>
    </row>
    <row r="1416">
      <c r="A1416" s="1" t="s">
        <v>306</v>
      </c>
      <c r="E1416" s="27" t="s">
        <v>329</v>
      </c>
    </row>
    <row r="1417">
      <c r="A1417" s="1" t="s">
        <v>308</v>
      </c>
      <c r="E1417" s="33" t="s">
        <v>6423</v>
      </c>
    </row>
    <row r="1418">
      <c r="A1418" s="1" t="s">
        <v>309</v>
      </c>
      <c r="E1418" s="27" t="s">
        <v>717</v>
      </c>
    </row>
    <row r="1419">
      <c r="A1419" s="1" t="s">
        <v>300</v>
      </c>
      <c r="B1419" s="1">
        <v>137</v>
      </c>
      <c r="C1419" s="26" t="s">
        <v>6424</v>
      </c>
      <c r="D1419" t="s">
        <v>298</v>
      </c>
      <c r="E1419" s="27" t="s">
        <v>6425</v>
      </c>
      <c r="F1419" s="28" t="s">
        <v>333</v>
      </c>
      <c r="G1419" s="29">
        <v>2.75</v>
      </c>
      <c r="H1419" s="28">
        <v>0</v>
      </c>
      <c r="I1419" s="30">
        <f>ROUND(G1419*H1419,P4)</f>
        <v>0</v>
      </c>
      <c r="L1419" s="31">
        <v>0</v>
      </c>
      <c r="M1419" s="24">
        <f>ROUND(G1419*L1419,P4)</f>
        <v>0</v>
      </c>
      <c r="N1419" s="25" t="s">
        <v>5632</v>
      </c>
      <c r="O1419" s="32">
        <f>M1419*AA1419</f>
        <v>0</v>
      </c>
      <c r="P1419" s="1">
        <v>3</v>
      </c>
      <c r="AA1419" s="1">
        <f>IF(P1419=1,$O$3,IF(P1419=2,$O$4,$O$5))</f>
        <v>0</v>
      </c>
    </row>
    <row r="1420">
      <c r="A1420" s="1" t="s">
        <v>306</v>
      </c>
      <c r="E1420" s="27" t="s">
        <v>329</v>
      </c>
    </row>
    <row r="1421">
      <c r="A1421" s="1" t="s">
        <v>308</v>
      </c>
      <c r="E1421" s="33" t="s">
        <v>6426</v>
      </c>
    </row>
    <row r="1422">
      <c r="A1422" s="1" t="s">
        <v>309</v>
      </c>
      <c r="E1422" s="27" t="s">
        <v>717</v>
      </c>
    </row>
    <row r="1423">
      <c r="A1423" s="1" t="s">
        <v>300</v>
      </c>
      <c r="B1423" s="1">
        <v>138</v>
      </c>
      <c r="C1423" s="26" t="s">
        <v>6427</v>
      </c>
      <c r="D1423" t="s">
        <v>298</v>
      </c>
      <c r="E1423" s="27" t="s">
        <v>6428</v>
      </c>
      <c r="F1423" s="28" t="s">
        <v>333</v>
      </c>
      <c r="G1423" s="29">
        <v>38.445</v>
      </c>
      <c r="H1423" s="28">
        <v>0</v>
      </c>
      <c r="I1423" s="30">
        <f>ROUND(G1423*H1423,P4)</f>
        <v>0</v>
      </c>
      <c r="L1423" s="31">
        <v>0</v>
      </c>
      <c r="M1423" s="24">
        <f>ROUND(G1423*L1423,P4)</f>
        <v>0</v>
      </c>
      <c r="N1423" s="25" t="s">
        <v>5632</v>
      </c>
      <c r="O1423" s="32">
        <f>M1423*AA1423</f>
        <v>0</v>
      </c>
      <c r="P1423" s="1">
        <v>3</v>
      </c>
      <c r="AA1423" s="1">
        <f>IF(P1423=1,$O$3,IF(P1423=2,$O$4,$O$5))</f>
        <v>0</v>
      </c>
    </row>
    <row r="1424">
      <c r="A1424" s="1" t="s">
        <v>306</v>
      </c>
      <c r="E1424" s="27" t="s">
        <v>329</v>
      </c>
    </row>
    <row r="1425">
      <c r="A1425" s="1" t="s">
        <v>308</v>
      </c>
      <c r="E1425" s="33" t="s">
        <v>6429</v>
      </c>
    </row>
    <row r="1426">
      <c r="A1426" s="1" t="s">
        <v>309</v>
      </c>
      <c r="E1426" s="27" t="s">
        <v>717</v>
      </c>
    </row>
    <row r="1427">
      <c r="A1427" s="1" t="s">
        <v>300</v>
      </c>
      <c r="B1427" s="1">
        <v>139</v>
      </c>
      <c r="C1427" s="26" t="s">
        <v>6430</v>
      </c>
      <c r="D1427" t="s">
        <v>298</v>
      </c>
      <c r="E1427" s="27" t="s">
        <v>6431</v>
      </c>
      <c r="F1427" s="28" t="s">
        <v>359</v>
      </c>
      <c r="G1427" s="29">
        <v>5</v>
      </c>
      <c r="H1427" s="28">
        <v>0</v>
      </c>
      <c r="I1427" s="30">
        <f>ROUND(G1427*H1427,P4)</f>
        <v>0</v>
      </c>
      <c r="L1427" s="31">
        <v>0</v>
      </c>
      <c r="M1427" s="24">
        <f>ROUND(G1427*L1427,P4)</f>
        <v>0</v>
      </c>
      <c r="N1427" s="25" t="s">
        <v>5632</v>
      </c>
      <c r="O1427" s="32">
        <f>M1427*AA1427</f>
        <v>0</v>
      </c>
      <c r="P1427" s="1">
        <v>3</v>
      </c>
      <c r="AA1427" s="1">
        <f>IF(P1427=1,$O$3,IF(P1427=2,$O$4,$O$5))</f>
        <v>0</v>
      </c>
    </row>
    <row r="1428">
      <c r="A1428" s="1" t="s">
        <v>306</v>
      </c>
      <c r="E1428" s="27" t="s">
        <v>329</v>
      </c>
    </row>
    <row r="1429">
      <c r="A1429" s="1" t="s">
        <v>308</v>
      </c>
    </row>
    <row r="1430">
      <c r="A1430" s="1" t="s">
        <v>309</v>
      </c>
      <c r="E1430" s="27" t="s">
        <v>717</v>
      </c>
    </row>
    <row r="1431" ht="25.5">
      <c r="A1431" s="1" t="s">
        <v>300</v>
      </c>
      <c r="B1431" s="1">
        <v>140</v>
      </c>
      <c r="C1431" s="26" t="s">
        <v>6432</v>
      </c>
      <c r="D1431" t="s">
        <v>298</v>
      </c>
      <c r="E1431" s="27" t="s">
        <v>6433</v>
      </c>
      <c r="F1431" s="28" t="s">
        <v>333</v>
      </c>
      <c r="G1431" s="29">
        <v>19.449999999999999</v>
      </c>
      <c r="H1431" s="28">
        <v>0</v>
      </c>
      <c r="I1431" s="30">
        <f>ROUND(G1431*H1431,P4)</f>
        <v>0</v>
      </c>
      <c r="L1431" s="31">
        <v>0</v>
      </c>
      <c r="M1431" s="24">
        <f>ROUND(G1431*L1431,P4)</f>
        <v>0</v>
      </c>
      <c r="N1431" s="25" t="s">
        <v>5632</v>
      </c>
      <c r="O1431" s="32">
        <f>M1431*AA1431</f>
        <v>0</v>
      </c>
      <c r="P1431" s="1">
        <v>3</v>
      </c>
      <c r="AA1431" s="1">
        <f>IF(P1431=1,$O$3,IF(P1431=2,$O$4,$O$5))</f>
        <v>0</v>
      </c>
    </row>
    <row r="1432">
      <c r="A1432" s="1" t="s">
        <v>306</v>
      </c>
      <c r="E1432" s="27" t="s">
        <v>329</v>
      </c>
    </row>
    <row r="1433" ht="25.5">
      <c r="A1433" s="1" t="s">
        <v>308</v>
      </c>
      <c r="E1433" s="33" t="s">
        <v>6434</v>
      </c>
    </row>
    <row r="1434">
      <c r="A1434" s="1" t="s">
        <v>309</v>
      </c>
      <c r="E1434" s="27" t="s">
        <v>717</v>
      </c>
    </row>
    <row r="1435">
      <c r="A1435" s="1" t="s">
        <v>300</v>
      </c>
      <c r="B1435" s="1">
        <v>141</v>
      </c>
      <c r="C1435" s="26" t="s">
        <v>6435</v>
      </c>
      <c r="D1435" t="s">
        <v>298</v>
      </c>
      <c r="E1435" s="27" t="s">
        <v>6436</v>
      </c>
      <c r="F1435" s="28" t="s">
        <v>304</v>
      </c>
      <c r="G1435" s="29">
        <v>2.2679999999999998</v>
      </c>
      <c r="H1435" s="28">
        <v>0</v>
      </c>
      <c r="I1435" s="30">
        <f>ROUND(G1435*H1435,P4)</f>
        <v>0</v>
      </c>
      <c r="L1435" s="31">
        <v>0</v>
      </c>
      <c r="M1435" s="24">
        <f>ROUND(G1435*L1435,P4)</f>
        <v>0</v>
      </c>
      <c r="N1435" s="25" t="s">
        <v>5632</v>
      </c>
      <c r="O1435" s="32">
        <f>M1435*AA1435</f>
        <v>0</v>
      </c>
      <c r="P1435" s="1">
        <v>3</v>
      </c>
      <c r="AA1435" s="1">
        <f>IF(P1435=1,$O$3,IF(P1435=2,$O$4,$O$5))</f>
        <v>0</v>
      </c>
    </row>
    <row r="1436">
      <c r="A1436" s="1" t="s">
        <v>306</v>
      </c>
      <c r="E1436" s="27" t="s">
        <v>329</v>
      </c>
    </row>
    <row r="1437">
      <c r="A1437" s="1" t="s">
        <v>308</v>
      </c>
    </row>
    <row r="1438">
      <c r="A1438" s="1" t="s">
        <v>309</v>
      </c>
      <c r="E1438" s="27" t="s">
        <v>717</v>
      </c>
    </row>
    <row r="1439">
      <c r="A1439" s="1" t="s">
        <v>300</v>
      </c>
      <c r="B1439" s="1">
        <v>129</v>
      </c>
      <c r="C1439" s="26" t="s">
        <v>6437</v>
      </c>
      <c r="D1439" t="s">
        <v>298</v>
      </c>
      <c r="E1439" s="27" t="s">
        <v>6438</v>
      </c>
      <c r="F1439" s="28" t="s">
        <v>350</v>
      </c>
      <c r="G1439" s="29">
        <v>275.959</v>
      </c>
      <c r="H1439" s="28">
        <v>0</v>
      </c>
      <c r="I1439" s="30">
        <f>ROUND(G1439*H1439,P4)</f>
        <v>0</v>
      </c>
      <c r="L1439" s="31">
        <v>0</v>
      </c>
      <c r="M1439" s="24">
        <f>ROUND(G1439*L1439,P4)</f>
        <v>0</v>
      </c>
      <c r="N1439" s="25" t="s">
        <v>780</v>
      </c>
      <c r="O1439" s="32">
        <f>M1439*AA1439</f>
        <v>0</v>
      </c>
      <c r="P1439" s="1">
        <v>3</v>
      </c>
      <c r="AA1439" s="1">
        <f>IF(P1439=1,$O$3,IF(P1439=2,$O$4,$O$5))</f>
        <v>0</v>
      </c>
    </row>
    <row r="1440">
      <c r="A1440" s="1" t="s">
        <v>306</v>
      </c>
      <c r="E1440" s="27" t="s">
        <v>329</v>
      </c>
    </row>
    <row r="1441">
      <c r="A1441" s="1" t="s">
        <v>308</v>
      </c>
      <c r="E1441" s="33" t="s">
        <v>6439</v>
      </c>
    </row>
    <row r="1442">
      <c r="A1442" s="1" t="s">
        <v>309</v>
      </c>
      <c r="E1442" s="27" t="s">
        <v>329</v>
      </c>
    </row>
    <row r="1443">
      <c r="A1443" s="1" t="s">
        <v>297</v>
      </c>
      <c r="C1443" s="22" t="s">
        <v>6440</v>
      </c>
      <c r="E1443" s="23" t="s">
        <v>6441</v>
      </c>
      <c r="L1443" s="24">
        <f>SUMIFS(L1444:L1463,A1444:A1463,"P")</f>
        <v>0</v>
      </c>
      <c r="M1443" s="24">
        <f>SUMIFS(M1444:M1463,A1444:A1463,"P")</f>
        <v>0</v>
      </c>
      <c r="N1443" s="25"/>
    </row>
    <row r="1444" ht="25.5">
      <c r="A1444" s="1" t="s">
        <v>300</v>
      </c>
      <c r="B1444" s="1">
        <v>142</v>
      </c>
      <c r="C1444" s="26" t="s">
        <v>6442</v>
      </c>
      <c r="D1444" t="s">
        <v>298</v>
      </c>
      <c r="E1444" s="27" t="s">
        <v>6443</v>
      </c>
      <c r="F1444" s="28" t="s">
        <v>350</v>
      </c>
      <c r="G1444" s="29">
        <v>239.964</v>
      </c>
      <c r="H1444" s="28">
        <v>0</v>
      </c>
      <c r="I1444" s="30">
        <f>ROUND(G1444*H1444,P4)</f>
        <v>0</v>
      </c>
      <c r="L1444" s="31">
        <v>0</v>
      </c>
      <c r="M1444" s="24">
        <f>ROUND(G1444*L1444,P4)</f>
        <v>0</v>
      </c>
      <c r="N1444" s="25" t="s">
        <v>5632</v>
      </c>
      <c r="O1444" s="32">
        <f>M1444*AA1444</f>
        <v>0</v>
      </c>
      <c r="P1444" s="1">
        <v>3</v>
      </c>
      <c r="AA1444" s="1">
        <f>IF(P1444=1,$O$3,IF(P1444=2,$O$4,$O$5))</f>
        <v>0</v>
      </c>
    </row>
    <row r="1445">
      <c r="A1445" s="1" t="s">
        <v>306</v>
      </c>
      <c r="E1445" s="27" t="s">
        <v>329</v>
      </c>
    </row>
    <row r="1446" ht="76.5">
      <c r="A1446" s="1" t="s">
        <v>308</v>
      </c>
      <c r="E1446" s="33" t="s">
        <v>6354</v>
      </c>
    </row>
    <row r="1447">
      <c r="A1447" s="1" t="s">
        <v>309</v>
      </c>
      <c r="E1447" s="27" t="s">
        <v>717</v>
      </c>
    </row>
    <row r="1448">
      <c r="A1448" s="1" t="s">
        <v>300</v>
      </c>
      <c r="B1448" s="1">
        <v>144</v>
      </c>
      <c r="C1448" s="26" t="s">
        <v>6444</v>
      </c>
      <c r="D1448" t="s">
        <v>298</v>
      </c>
      <c r="E1448" s="27" t="s">
        <v>6445</v>
      </c>
      <c r="F1448" s="28" t="s">
        <v>333</v>
      </c>
      <c r="G1448" s="29">
        <v>201.44</v>
      </c>
      <c r="H1448" s="28">
        <v>0</v>
      </c>
      <c r="I1448" s="30">
        <f>ROUND(G1448*H1448,P4)</f>
        <v>0</v>
      </c>
      <c r="L1448" s="31">
        <v>0</v>
      </c>
      <c r="M1448" s="24">
        <f>ROUND(G1448*L1448,P4)</f>
        <v>0</v>
      </c>
      <c r="N1448" s="25" t="s">
        <v>5632</v>
      </c>
      <c r="O1448" s="32">
        <f>M1448*AA1448</f>
        <v>0</v>
      </c>
      <c r="P1448" s="1">
        <v>3</v>
      </c>
      <c r="AA1448" s="1">
        <f>IF(P1448=1,$O$3,IF(P1448=2,$O$4,$O$5))</f>
        <v>0</v>
      </c>
    </row>
    <row r="1449">
      <c r="A1449" s="1" t="s">
        <v>306</v>
      </c>
      <c r="E1449" s="27" t="s">
        <v>329</v>
      </c>
    </row>
    <row r="1450" ht="25.5">
      <c r="A1450" s="1" t="s">
        <v>308</v>
      </c>
      <c r="E1450" s="33" t="s">
        <v>6446</v>
      </c>
    </row>
    <row r="1451">
      <c r="A1451" s="1" t="s">
        <v>309</v>
      </c>
      <c r="E1451" s="27" t="s">
        <v>717</v>
      </c>
    </row>
    <row r="1452">
      <c r="A1452" s="1" t="s">
        <v>300</v>
      </c>
      <c r="B1452" s="1">
        <v>146</v>
      </c>
      <c r="C1452" s="26" t="s">
        <v>6447</v>
      </c>
      <c r="D1452" t="s">
        <v>298</v>
      </c>
      <c r="E1452" s="27" t="s">
        <v>6448</v>
      </c>
      <c r="F1452" s="28" t="s">
        <v>304</v>
      </c>
      <c r="G1452" s="29">
        <v>0.085000000000000006</v>
      </c>
      <c r="H1452" s="28">
        <v>0</v>
      </c>
      <c r="I1452" s="30">
        <f>ROUND(G1452*H1452,P4)</f>
        <v>0</v>
      </c>
      <c r="L1452" s="31">
        <v>0</v>
      </c>
      <c r="M1452" s="24">
        <f>ROUND(G1452*L1452,P4)</f>
        <v>0</v>
      </c>
      <c r="N1452" s="25" t="s">
        <v>5632</v>
      </c>
      <c r="O1452" s="32">
        <f>M1452*AA1452</f>
        <v>0</v>
      </c>
      <c r="P1452" s="1">
        <v>3</v>
      </c>
      <c r="AA1452" s="1">
        <f>IF(P1452=1,$O$3,IF(P1452=2,$O$4,$O$5))</f>
        <v>0</v>
      </c>
    </row>
    <row r="1453">
      <c r="A1453" s="1" t="s">
        <v>306</v>
      </c>
      <c r="E1453" s="27" t="s">
        <v>329</v>
      </c>
    </row>
    <row r="1454">
      <c r="A1454" s="1" t="s">
        <v>308</v>
      </c>
    </row>
    <row r="1455">
      <c r="A1455" s="1" t="s">
        <v>309</v>
      </c>
      <c r="E1455" s="27" t="s">
        <v>717</v>
      </c>
    </row>
    <row r="1456" ht="25.5">
      <c r="A1456" s="1" t="s">
        <v>300</v>
      </c>
      <c r="B1456" s="1">
        <v>143</v>
      </c>
      <c r="C1456" s="26" t="s">
        <v>6449</v>
      </c>
      <c r="D1456" t="s">
        <v>298</v>
      </c>
      <c r="E1456" s="27" t="s">
        <v>6450</v>
      </c>
      <c r="F1456" s="28" t="s">
        <v>350</v>
      </c>
      <c r="G1456" s="29">
        <v>275.959</v>
      </c>
      <c r="H1456" s="28">
        <v>0</v>
      </c>
      <c r="I1456" s="30">
        <f>ROUND(G1456*H1456,P4)</f>
        <v>0</v>
      </c>
      <c r="L1456" s="31">
        <v>0</v>
      </c>
      <c r="M1456" s="24">
        <f>ROUND(G1456*L1456,P4)</f>
        <v>0</v>
      </c>
      <c r="N1456" s="25" t="s">
        <v>780</v>
      </c>
      <c r="O1456" s="32">
        <f>M1456*AA1456</f>
        <v>0</v>
      </c>
      <c r="P1456" s="1">
        <v>3</v>
      </c>
      <c r="AA1456" s="1">
        <f>IF(P1456=1,$O$3,IF(P1456=2,$O$4,$O$5))</f>
        <v>0</v>
      </c>
    </row>
    <row r="1457">
      <c r="A1457" s="1" t="s">
        <v>306</v>
      </c>
      <c r="E1457" s="27" t="s">
        <v>329</v>
      </c>
    </row>
    <row r="1458">
      <c r="A1458" s="1" t="s">
        <v>308</v>
      </c>
      <c r="E1458" s="33" t="s">
        <v>6439</v>
      </c>
    </row>
    <row r="1459">
      <c r="A1459" s="1" t="s">
        <v>309</v>
      </c>
      <c r="E1459" s="27" t="s">
        <v>717</v>
      </c>
    </row>
    <row r="1460">
      <c r="A1460" s="1" t="s">
        <v>300</v>
      </c>
      <c r="B1460" s="1">
        <v>145</v>
      </c>
      <c r="C1460" s="26" t="s">
        <v>6451</v>
      </c>
      <c r="D1460" t="s">
        <v>298</v>
      </c>
      <c r="E1460" s="27" t="s">
        <v>6452</v>
      </c>
      <c r="F1460" s="28" t="s">
        <v>333</v>
      </c>
      <c r="G1460" s="29">
        <v>231.65600000000001</v>
      </c>
      <c r="H1460" s="28">
        <v>0</v>
      </c>
      <c r="I1460" s="30">
        <f>ROUND(G1460*H1460,P4)</f>
        <v>0</v>
      </c>
      <c r="L1460" s="31">
        <v>0</v>
      </c>
      <c r="M1460" s="24">
        <f>ROUND(G1460*L1460,P4)</f>
        <v>0</v>
      </c>
      <c r="N1460" s="25" t="s">
        <v>780</v>
      </c>
      <c r="O1460" s="32">
        <f>M1460*AA1460</f>
        <v>0</v>
      </c>
      <c r="P1460" s="1">
        <v>3</v>
      </c>
      <c r="AA1460" s="1">
        <f>IF(P1460=1,$O$3,IF(P1460=2,$O$4,$O$5))</f>
        <v>0</v>
      </c>
    </row>
    <row r="1461">
      <c r="A1461" s="1" t="s">
        <v>306</v>
      </c>
      <c r="E1461" s="27" t="s">
        <v>329</v>
      </c>
    </row>
    <row r="1462">
      <c r="A1462" s="1" t="s">
        <v>308</v>
      </c>
      <c r="E1462" s="33" t="s">
        <v>6453</v>
      </c>
    </row>
    <row r="1463">
      <c r="A1463" s="1" t="s">
        <v>309</v>
      </c>
      <c r="E1463" s="27" t="s">
        <v>717</v>
      </c>
    </row>
    <row r="1464">
      <c r="A1464" s="1" t="s">
        <v>297</v>
      </c>
      <c r="C1464" s="22" t="s">
        <v>6454</v>
      </c>
      <c r="E1464" s="23" t="s">
        <v>6455</v>
      </c>
      <c r="L1464" s="24">
        <f>SUMIFS(L1465:L1472,A1465:A1472,"P")</f>
        <v>0</v>
      </c>
      <c r="M1464" s="24">
        <f>SUMIFS(M1465:M1472,A1465:A1472,"P")</f>
        <v>0</v>
      </c>
      <c r="N1464" s="25"/>
    </row>
    <row r="1465">
      <c r="A1465" s="1" t="s">
        <v>300</v>
      </c>
      <c r="B1465" s="1">
        <v>148</v>
      </c>
      <c r="C1465" s="26" t="s">
        <v>6456</v>
      </c>
      <c r="D1465" t="s">
        <v>298</v>
      </c>
      <c r="E1465" s="27" t="s">
        <v>6457</v>
      </c>
      <c r="F1465" s="28" t="s">
        <v>304</v>
      </c>
      <c r="G1465" s="29">
        <v>0.051999999999999998</v>
      </c>
      <c r="H1465" s="28">
        <v>0</v>
      </c>
      <c r="I1465" s="30">
        <f>ROUND(G1465*H1465,P4)</f>
        <v>0</v>
      </c>
      <c r="L1465" s="31">
        <v>0</v>
      </c>
      <c r="M1465" s="24">
        <f>ROUND(G1465*L1465,P4)</f>
        <v>0</v>
      </c>
      <c r="N1465" s="25" t="s">
        <v>5632</v>
      </c>
      <c r="O1465" s="32">
        <f>M1465*AA1465</f>
        <v>0</v>
      </c>
      <c r="P1465" s="1">
        <v>3</v>
      </c>
      <c r="AA1465" s="1">
        <f>IF(P1465=1,$O$3,IF(P1465=2,$O$4,$O$5))</f>
        <v>0</v>
      </c>
    </row>
    <row r="1466">
      <c r="A1466" s="1" t="s">
        <v>306</v>
      </c>
      <c r="E1466" s="27" t="s">
        <v>329</v>
      </c>
    </row>
    <row r="1467">
      <c r="A1467" s="1" t="s">
        <v>308</v>
      </c>
    </row>
    <row r="1468">
      <c r="A1468" s="1" t="s">
        <v>309</v>
      </c>
      <c r="E1468" s="27" t="s">
        <v>717</v>
      </c>
    </row>
    <row r="1469">
      <c r="A1469" s="1" t="s">
        <v>300</v>
      </c>
      <c r="B1469" s="1">
        <v>147</v>
      </c>
      <c r="C1469" s="26" t="s">
        <v>6458</v>
      </c>
      <c r="D1469" t="s">
        <v>298</v>
      </c>
      <c r="E1469" s="27" t="s">
        <v>6459</v>
      </c>
      <c r="F1469" s="28" t="s">
        <v>359</v>
      </c>
      <c r="G1469" s="29">
        <v>1</v>
      </c>
      <c r="H1469" s="28">
        <v>0</v>
      </c>
      <c r="I1469" s="30">
        <f>ROUND(G1469*H1469,P4)</f>
        <v>0</v>
      </c>
      <c r="L1469" s="31">
        <v>0</v>
      </c>
      <c r="M1469" s="24">
        <f>ROUND(G1469*L1469,P4)</f>
        <v>0</v>
      </c>
      <c r="N1469" s="25" t="s">
        <v>780</v>
      </c>
      <c r="O1469" s="32">
        <f>M1469*AA1469</f>
        <v>0</v>
      </c>
      <c r="P1469" s="1">
        <v>3</v>
      </c>
      <c r="AA1469" s="1">
        <f>IF(P1469=1,$O$3,IF(P1469=2,$O$4,$O$5))</f>
        <v>0</v>
      </c>
    </row>
    <row r="1470">
      <c r="A1470" s="1" t="s">
        <v>306</v>
      </c>
      <c r="E1470" s="27" t="s">
        <v>329</v>
      </c>
    </row>
    <row r="1471">
      <c r="A1471" s="1" t="s">
        <v>308</v>
      </c>
    </row>
    <row r="1472" ht="63.75">
      <c r="A1472" s="1" t="s">
        <v>309</v>
      </c>
      <c r="E1472" s="27" t="s">
        <v>6460</v>
      </c>
    </row>
    <row r="1473">
      <c r="A1473" s="1" t="s">
        <v>297</v>
      </c>
      <c r="C1473" s="22" t="s">
        <v>6461</v>
      </c>
      <c r="E1473" s="23" t="s">
        <v>6462</v>
      </c>
      <c r="L1473" s="24">
        <f>SUMIFS(L1474:L1581,A1474:A1581,"P")</f>
        <v>0</v>
      </c>
      <c r="M1473" s="24">
        <f>SUMIFS(M1474:M1581,A1474:A1581,"P")</f>
        <v>0</v>
      </c>
      <c r="N1473" s="25"/>
    </row>
    <row r="1474">
      <c r="A1474" s="1" t="s">
        <v>300</v>
      </c>
      <c r="B1474" s="1">
        <v>164</v>
      </c>
      <c r="C1474" s="26" t="s">
        <v>6463</v>
      </c>
      <c r="D1474" t="s">
        <v>298</v>
      </c>
      <c r="E1474" s="27" t="s">
        <v>6464</v>
      </c>
      <c r="F1474" s="28" t="s">
        <v>350</v>
      </c>
      <c r="G1474" s="29">
        <v>139.81</v>
      </c>
      <c r="H1474" s="28">
        <v>0</v>
      </c>
      <c r="I1474" s="30">
        <f>ROUND(G1474*H1474,P4)</f>
        <v>0</v>
      </c>
      <c r="L1474" s="31">
        <v>0</v>
      </c>
      <c r="M1474" s="24">
        <f>ROUND(G1474*L1474,P4)</f>
        <v>0</v>
      </c>
      <c r="N1474" s="25" t="s">
        <v>5632</v>
      </c>
      <c r="O1474" s="32">
        <f>M1474*AA1474</f>
        <v>0</v>
      </c>
      <c r="P1474" s="1">
        <v>3</v>
      </c>
      <c r="AA1474" s="1">
        <f>IF(P1474=1,$O$3,IF(P1474=2,$O$4,$O$5))</f>
        <v>0</v>
      </c>
    </row>
    <row r="1475">
      <c r="A1475" s="1" t="s">
        <v>306</v>
      </c>
      <c r="E1475" s="27" t="s">
        <v>329</v>
      </c>
    </row>
    <row r="1476" ht="25.5">
      <c r="A1476" s="1" t="s">
        <v>308</v>
      </c>
      <c r="E1476" s="33" t="s">
        <v>6465</v>
      </c>
    </row>
    <row r="1477">
      <c r="A1477" s="1" t="s">
        <v>309</v>
      </c>
      <c r="E1477" s="27" t="s">
        <v>717</v>
      </c>
    </row>
    <row r="1478">
      <c r="A1478" s="1" t="s">
        <v>300</v>
      </c>
      <c r="B1478" s="1">
        <v>167</v>
      </c>
      <c r="C1478" s="26" t="s">
        <v>6466</v>
      </c>
      <c r="D1478" t="s">
        <v>298</v>
      </c>
      <c r="E1478" s="27" t="s">
        <v>6467</v>
      </c>
      <c r="F1478" s="28" t="s">
        <v>333</v>
      </c>
      <c r="G1478" s="29">
        <v>67.784999999999997</v>
      </c>
      <c r="H1478" s="28">
        <v>0</v>
      </c>
      <c r="I1478" s="30">
        <f>ROUND(G1478*H1478,P4)</f>
        <v>0</v>
      </c>
      <c r="L1478" s="31">
        <v>0</v>
      </c>
      <c r="M1478" s="24">
        <f>ROUND(G1478*L1478,P4)</f>
        <v>0</v>
      </c>
      <c r="N1478" s="25" t="s">
        <v>5632</v>
      </c>
      <c r="O1478" s="32">
        <f>M1478*AA1478</f>
        <v>0</v>
      </c>
      <c r="P1478" s="1">
        <v>3</v>
      </c>
      <c r="AA1478" s="1">
        <f>IF(P1478=1,$O$3,IF(P1478=2,$O$4,$O$5))</f>
        <v>0</v>
      </c>
    </row>
    <row r="1479">
      <c r="A1479" s="1" t="s">
        <v>306</v>
      </c>
      <c r="E1479" s="27" t="s">
        <v>329</v>
      </c>
    </row>
    <row r="1480" ht="38.25">
      <c r="A1480" s="1" t="s">
        <v>308</v>
      </c>
      <c r="E1480" s="33" t="s">
        <v>6468</v>
      </c>
    </row>
    <row r="1481">
      <c r="A1481" s="1" t="s">
        <v>309</v>
      </c>
      <c r="E1481" s="27" t="s">
        <v>717</v>
      </c>
    </row>
    <row r="1482">
      <c r="A1482" s="1" t="s">
        <v>300</v>
      </c>
      <c r="B1482" s="1">
        <v>172</v>
      </c>
      <c r="C1482" s="26" t="s">
        <v>6469</v>
      </c>
      <c r="D1482" t="s">
        <v>298</v>
      </c>
      <c r="E1482" s="27" t="s">
        <v>6470</v>
      </c>
      <c r="F1482" s="28" t="s">
        <v>333</v>
      </c>
      <c r="G1482" s="29">
        <v>5.5949999999999998</v>
      </c>
      <c r="H1482" s="28">
        <v>0</v>
      </c>
      <c r="I1482" s="30">
        <f>ROUND(G1482*H1482,P4)</f>
        <v>0</v>
      </c>
      <c r="L1482" s="31">
        <v>0</v>
      </c>
      <c r="M1482" s="24">
        <f>ROUND(G1482*L1482,P4)</f>
        <v>0</v>
      </c>
      <c r="N1482" s="25" t="s">
        <v>5632</v>
      </c>
      <c r="O1482" s="32">
        <f>M1482*AA1482</f>
        <v>0</v>
      </c>
      <c r="P1482" s="1">
        <v>3</v>
      </c>
      <c r="AA1482" s="1">
        <f>IF(P1482=1,$O$3,IF(P1482=2,$O$4,$O$5))</f>
        <v>0</v>
      </c>
    </row>
    <row r="1483">
      <c r="A1483" s="1" t="s">
        <v>306</v>
      </c>
      <c r="E1483" s="27" t="s">
        <v>329</v>
      </c>
    </row>
    <row r="1484" ht="25.5">
      <c r="A1484" s="1" t="s">
        <v>308</v>
      </c>
      <c r="E1484" s="33" t="s">
        <v>6471</v>
      </c>
    </row>
    <row r="1485">
      <c r="A1485" s="1" t="s">
        <v>309</v>
      </c>
      <c r="E1485" s="27" t="s">
        <v>717</v>
      </c>
    </row>
    <row r="1486">
      <c r="A1486" s="1" t="s">
        <v>300</v>
      </c>
      <c r="B1486" s="1">
        <v>173</v>
      </c>
      <c r="C1486" s="26" t="s">
        <v>6472</v>
      </c>
      <c r="D1486" t="s">
        <v>298</v>
      </c>
      <c r="E1486" s="27" t="s">
        <v>6473</v>
      </c>
      <c r="F1486" s="28" t="s">
        <v>1488</v>
      </c>
      <c r="G1486" s="29">
        <v>149.648</v>
      </c>
      <c r="H1486" s="28">
        <v>0</v>
      </c>
      <c r="I1486" s="30">
        <f>ROUND(G1486*H1486,P4)</f>
        <v>0</v>
      </c>
      <c r="L1486" s="31">
        <v>0</v>
      </c>
      <c r="M1486" s="24">
        <f>ROUND(G1486*L1486,P4)</f>
        <v>0</v>
      </c>
      <c r="N1486" s="25" t="s">
        <v>5632</v>
      </c>
      <c r="O1486" s="32">
        <f>M1486*AA1486</f>
        <v>0</v>
      </c>
      <c r="P1486" s="1">
        <v>3</v>
      </c>
      <c r="AA1486" s="1">
        <f>IF(P1486=1,$O$3,IF(P1486=2,$O$4,$O$5))</f>
        <v>0</v>
      </c>
    </row>
    <row r="1487">
      <c r="A1487" s="1" t="s">
        <v>306</v>
      </c>
      <c r="E1487" s="27" t="s">
        <v>329</v>
      </c>
    </row>
    <row r="1488" ht="25.5">
      <c r="A1488" s="1" t="s">
        <v>308</v>
      </c>
      <c r="E1488" s="33" t="s">
        <v>6474</v>
      </c>
    </row>
    <row r="1489">
      <c r="A1489" s="1" t="s">
        <v>309</v>
      </c>
      <c r="E1489" s="27" t="s">
        <v>717</v>
      </c>
    </row>
    <row r="1490">
      <c r="A1490" s="1" t="s">
        <v>300</v>
      </c>
      <c r="B1490" s="1">
        <v>175</v>
      </c>
      <c r="C1490" s="26" t="s">
        <v>6475</v>
      </c>
      <c r="D1490" t="s">
        <v>298</v>
      </c>
      <c r="E1490" s="27" t="s">
        <v>6476</v>
      </c>
      <c r="F1490" s="28" t="s">
        <v>304</v>
      </c>
      <c r="G1490" s="29">
        <v>6.3490000000000002</v>
      </c>
      <c r="H1490" s="28">
        <v>0</v>
      </c>
      <c r="I1490" s="30">
        <f>ROUND(G1490*H1490,P4)</f>
        <v>0</v>
      </c>
      <c r="L1490" s="31">
        <v>0</v>
      </c>
      <c r="M1490" s="24">
        <f>ROUND(G1490*L1490,P4)</f>
        <v>0</v>
      </c>
      <c r="N1490" s="25" t="s">
        <v>5632</v>
      </c>
      <c r="O1490" s="32">
        <f>M1490*AA1490</f>
        <v>0</v>
      </c>
      <c r="P1490" s="1">
        <v>3</v>
      </c>
      <c r="AA1490" s="1">
        <f>IF(P1490=1,$O$3,IF(P1490=2,$O$4,$O$5))</f>
        <v>0</v>
      </c>
    </row>
    <row r="1491">
      <c r="A1491" s="1" t="s">
        <v>306</v>
      </c>
      <c r="E1491" s="27" t="s">
        <v>329</v>
      </c>
    </row>
    <row r="1492">
      <c r="A1492" s="1" t="s">
        <v>308</v>
      </c>
    </row>
    <row r="1493">
      <c r="A1493" s="1" t="s">
        <v>309</v>
      </c>
      <c r="E1493" s="27" t="s">
        <v>717</v>
      </c>
    </row>
    <row r="1494">
      <c r="A1494" s="1" t="s">
        <v>300</v>
      </c>
      <c r="B1494" s="1">
        <v>174</v>
      </c>
      <c r="C1494" s="26" t="s">
        <v>6477</v>
      </c>
      <c r="D1494" t="s">
        <v>298</v>
      </c>
      <c r="E1494" s="27" t="s">
        <v>6478</v>
      </c>
      <c r="F1494" s="28" t="s">
        <v>304</v>
      </c>
      <c r="G1494" s="29">
        <v>0.16200000000000001</v>
      </c>
      <c r="H1494" s="28">
        <v>0</v>
      </c>
      <c r="I1494" s="30">
        <f>ROUND(G1494*H1494,P4)</f>
        <v>0</v>
      </c>
      <c r="L1494" s="31">
        <v>0</v>
      </c>
      <c r="M1494" s="24">
        <f>ROUND(G1494*L1494,P4)</f>
        <v>0</v>
      </c>
      <c r="N1494" s="25" t="s">
        <v>780</v>
      </c>
      <c r="O1494" s="32">
        <f>M1494*AA1494</f>
        <v>0</v>
      </c>
      <c r="P1494" s="1">
        <v>3</v>
      </c>
      <c r="AA1494" s="1">
        <f>IF(P1494=1,$O$3,IF(P1494=2,$O$4,$O$5))</f>
        <v>0</v>
      </c>
    </row>
    <row r="1495">
      <c r="A1495" s="1" t="s">
        <v>306</v>
      </c>
      <c r="E1495" s="27" t="s">
        <v>329</v>
      </c>
    </row>
    <row r="1496">
      <c r="A1496" s="1" t="s">
        <v>308</v>
      </c>
      <c r="E1496" s="33" t="s">
        <v>6479</v>
      </c>
    </row>
    <row r="1497">
      <c r="A1497" s="1" t="s">
        <v>309</v>
      </c>
      <c r="E1497" s="27" t="s">
        <v>717</v>
      </c>
    </row>
    <row r="1498">
      <c r="A1498" s="1" t="s">
        <v>300</v>
      </c>
      <c r="B1498" s="1">
        <v>170</v>
      </c>
      <c r="C1498" s="26" t="s">
        <v>6480</v>
      </c>
      <c r="D1498" t="s">
        <v>298</v>
      </c>
      <c r="E1498" s="27" t="s">
        <v>6481</v>
      </c>
      <c r="F1498" s="28" t="s">
        <v>350</v>
      </c>
      <c r="G1498" s="29">
        <v>7.0700000000000003</v>
      </c>
      <c r="H1498" s="28">
        <v>0</v>
      </c>
      <c r="I1498" s="30">
        <f>ROUND(G1498*H1498,P4)</f>
        <v>0</v>
      </c>
      <c r="L1498" s="31">
        <v>0</v>
      </c>
      <c r="M1498" s="24">
        <f>ROUND(G1498*L1498,P4)</f>
        <v>0</v>
      </c>
      <c r="N1498" s="25" t="s">
        <v>780</v>
      </c>
      <c r="O1498" s="32">
        <f>M1498*AA1498</f>
        <v>0</v>
      </c>
      <c r="P1498" s="1">
        <v>3</v>
      </c>
      <c r="AA1498" s="1">
        <f>IF(P1498=1,$O$3,IF(P1498=2,$O$4,$O$5))</f>
        <v>0</v>
      </c>
    </row>
    <row r="1499">
      <c r="A1499" s="1" t="s">
        <v>306</v>
      </c>
      <c r="E1499" s="27" t="s">
        <v>329</v>
      </c>
    </row>
    <row r="1500">
      <c r="A1500" s="1" t="s">
        <v>308</v>
      </c>
      <c r="E1500" s="33" t="s">
        <v>6482</v>
      </c>
    </row>
    <row r="1501">
      <c r="A1501" s="1" t="s">
        <v>309</v>
      </c>
      <c r="E1501" s="27" t="s">
        <v>329</v>
      </c>
    </row>
    <row r="1502" ht="25.5">
      <c r="A1502" s="1" t="s">
        <v>300</v>
      </c>
      <c r="B1502" s="1">
        <v>165</v>
      </c>
      <c r="C1502" s="26" t="s">
        <v>6483</v>
      </c>
      <c r="D1502" t="s">
        <v>298</v>
      </c>
      <c r="E1502" s="27" t="s">
        <v>6484</v>
      </c>
      <c r="F1502" s="28" t="s">
        <v>350</v>
      </c>
      <c r="G1502" s="29">
        <v>140.816</v>
      </c>
      <c r="H1502" s="28">
        <v>0</v>
      </c>
      <c r="I1502" s="30">
        <f>ROUND(G1502*H1502,P4)</f>
        <v>0</v>
      </c>
      <c r="L1502" s="31">
        <v>0</v>
      </c>
      <c r="M1502" s="24">
        <f>ROUND(G1502*L1502,P4)</f>
        <v>0</v>
      </c>
      <c r="N1502" s="25" t="s">
        <v>780</v>
      </c>
      <c r="O1502" s="32">
        <f>M1502*AA1502</f>
        <v>0</v>
      </c>
      <c r="P1502" s="1">
        <v>3</v>
      </c>
      <c r="AA1502" s="1">
        <f>IF(P1502=1,$O$3,IF(P1502=2,$O$4,$O$5))</f>
        <v>0</v>
      </c>
    </row>
    <row r="1503">
      <c r="A1503" s="1" t="s">
        <v>306</v>
      </c>
      <c r="E1503" s="27" t="s">
        <v>329</v>
      </c>
    </row>
    <row r="1504">
      <c r="A1504" s="1" t="s">
        <v>308</v>
      </c>
      <c r="E1504" s="33" t="s">
        <v>6485</v>
      </c>
    </row>
    <row r="1505">
      <c r="A1505" s="1" t="s">
        <v>309</v>
      </c>
      <c r="E1505" s="27" t="s">
        <v>329</v>
      </c>
    </row>
    <row r="1506" ht="25.5">
      <c r="A1506" s="1" t="s">
        <v>300</v>
      </c>
      <c r="B1506" s="1">
        <v>166</v>
      </c>
      <c r="C1506" s="26" t="s">
        <v>6486</v>
      </c>
      <c r="D1506" t="s">
        <v>298</v>
      </c>
      <c r="E1506" s="27" t="s">
        <v>6487</v>
      </c>
      <c r="F1506" s="28" t="s">
        <v>350</v>
      </c>
      <c r="G1506" s="29">
        <v>5.9850000000000003</v>
      </c>
      <c r="H1506" s="28">
        <v>0</v>
      </c>
      <c r="I1506" s="30">
        <f>ROUND(G1506*H1506,P4)</f>
        <v>0</v>
      </c>
      <c r="L1506" s="31">
        <v>0</v>
      </c>
      <c r="M1506" s="24">
        <f>ROUND(G1506*L1506,P4)</f>
        <v>0</v>
      </c>
      <c r="N1506" s="25" t="s">
        <v>780</v>
      </c>
      <c r="O1506" s="32">
        <f>M1506*AA1506</f>
        <v>0</v>
      </c>
      <c r="P1506" s="1">
        <v>3</v>
      </c>
      <c r="AA1506" s="1">
        <f>IF(P1506=1,$O$3,IF(P1506=2,$O$4,$O$5))</f>
        <v>0</v>
      </c>
    </row>
    <row r="1507">
      <c r="A1507" s="1" t="s">
        <v>306</v>
      </c>
      <c r="E1507" s="27" t="s">
        <v>329</v>
      </c>
    </row>
    <row r="1508">
      <c r="A1508" s="1" t="s">
        <v>308</v>
      </c>
      <c r="E1508" s="33" t="s">
        <v>6488</v>
      </c>
    </row>
    <row r="1509">
      <c r="A1509" s="1" t="s">
        <v>309</v>
      </c>
      <c r="E1509" s="27" t="s">
        <v>329</v>
      </c>
    </row>
    <row r="1510">
      <c r="A1510" s="1" t="s">
        <v>300</v>
      </c>
      <c r="B1510" s="1">
        <v>155</v>
      </c>
      <c r="C1510" s="26" t="s">
        <v>6489</v>
      </c>
      <c r="D1510" t="s">
        <v>298</v>
      </c>
      <c r="E1510" s="27" t="s">
        <v>6490</v>
      </c>
      <c r="F1510" s="28" t="s">
        <v>359</v>
      </c>
      <c r="G1510" s="29">
        <v>1</v>
      </c>
      <c r="H1510" s="28">
        <v>0</v>
      </c>
      <c r="I1510" s="30">
        <f>ROUND(G1510*H1510,P4)</f>
        <v>0</v>
      </c>
      <c r="L1510" s="31">
        <v>0</v>
      </c>
      <c r="M1510" s="24">
        <f>ROUND(G1510*L1510,P4)</f>
        <v>0</v>
      </c>
      <c r="N1510" s="25" t="s">
        <v>780</v>
      </c>
      <c r="O1510" s="32">
        <f>M1510*AA1510</f>
        <v>0</v>
      </c>
      <c r="P1510" s="1">
        <v>3</v>
      </c>
      <c r="AA1510" s="1">
        <f>IF(P1510=1,$O$3,IF(P1510=2,$O$4,$O$5))</f>
        <v>0</v>
      </c>
    </row>
    <row r="1511">
      <c r="A1511" s="1" t="s">
        <v>306</v>
      </c>
      <c r="E1511" s="27" t="s">
        <v>329</v>
      </c>
    </row>
    <row r="1512">
      <c r="A1512" s="1" t="s">
        <v>308</v>
      </c>
    </row>
    <row r="1513" ht="63.75">
      <c r="A1513" s="1" t="s">
        <v>309</v>
      </c>
      <c r="E1513" s="27" t="s">
        <v>6491</v>
      </c>
    </row>
    <row r="1514">
      <c r="A1514" s="1" t="s">
        <v>300</v>
      </c>
      <c r="B1514" s="1">
        <v>157</v>
      </c>
      <c r="C1514" s="26" t="s">
        <v>6492</v>
      </c>
      <c r="D1514" t="s">
        <v>298</v>
      </c>
      <c r="E1514" s="27" t="s">
        <v>6493</v>
      </c>
      <c r="F1514" s="28" t="s">
        <v>359</v>
      </c>
      <c r="G1514" s="29">
        <v>2</v>
      </c>
      <c r="H1514" s="28">
        <v>0</v>
      </c>
      <c r="I1514" s="30">
        <f>ROUND(G1514*H1514,P4)</f>
        <v>0</v>
      </c>
      <c r="L1514" s="31">
        <v>0</v>
      </c>
      <c r="M1514" s="24">
        <f>ROUND(G1514*L1514,P4)</f>
        <v>0</v>
      </c>
      <c r="N1514" s="25" t="s">
        <v>780</v>
      </c>
      <c r="O1514" s="32">
        <f>M1514*AA1514</f>
        <v>0</v>
      </c>
      <c r="P1514" s="1">
        <v>3</v>
      </c>
      <c r="AA1514" s="1">
        <f>IF(P1514=1,$O$3,IF(P1514=2,$O$4,$O$5))</f>
        <v>0</v>
      </c>
    </row>
    <row r="1515">
      <c r="A1515" s="1" t="s">
        <v>306</v>
      </c>
      <c r="E1515" s="27" t="s">
        <v>329</v>
      </c>
    </row>
    <row r="1516">
      <c r="A1516" s="1" t="s">
        <v>308</v>
      </c>
    </row>
    <row r="1517" ht="51">
      <c r="A1517" s="1" t="s">
        <v>309</v>
      </c>
      <c r="E1517" s="27" t="s">
        <v>6494</v>
      </c>
    </row>
    <row r="1518">
      <c r="A1518" s="1" t="s">
        <v>300</v>
      </c>
      <c r="B1518" s="1">
        <v>158</v>
      </c>
      <c r="C1518" s="26" t="s">
        <v>6495</v>
      </c>
      <c r="D1518" t="s">
        <v>298</v>
      </c>
      <c r="E1518" s="27" t="s">
        <v>6496</v>
      </c>
      <c r="F1518" s="28" t="s">
        <v>359</v>
      </c>
      <c r="G1518" s="29">
        <v>2</v>
      </c>
      <c r="H1518" s="28">
        <v>0</v>
      </c>
      <c r="I1518" s="30">
        <f>ROUND(G1518*H1518,P4)</f>
        <v>0</v>
      </c>
      <c r="L1518" s="31">
        <v>0</v>
      </c>
      <c r="M1518" s="24">
        <f>ROUND(G1518*L1518,P4)</f>
        <v>0</v>
      </c>
      <c r="N1518" s="25" t="s">
        <v>780</v>
      </c>
      <c r="O1518" s="32">
        <f>M1518*AA1518</f>
        <v>0</v>
      </c>
      <c r="P1518" s="1">
        <v>3</v>
      </c>
      <c r="AA1518" s="1">
        <f>IF(P1518=1,$O$3,IF(P1518=2,$O$4,$O$5))</f>
        <v>0</v>
      </c>
    </row>
    <row r="1519">
      <c r="A1519" s="1" t="s">
        <v>306</v>
      </c>
      <c r="E1519" s="27" t="s">
        <v>329</v>
      </c>
    </row>
    <row r="1520">
      <c r="A1520" s="1" t="s">
        <v>308</v>
      </c>
    </row>
    <row r="1521" ht="51">
      <c r="A1521" s="1" t="s">
        <v>309</v>
      </c>
      <c r="E1521" s="27" t="s">
        <v>6494</v>
      </c>
    </row>
    <row r="1522">
      <c r="A1522" s="1" t="s">
        <v>300</v>
      </c>
      <c r="B1522" s="1">
        <v>159</v>
      </c>
      <c r="C1522" s="26" t="s">
        <v>6497</v>
      </c>
      <c r="D1522" t="s">
        <v>298</v>
      </c>
      <c r="E1522" s="27" t="s">
        <v>6498</v>
      </c>
      <c r="F1522" s="28" t="s">
        <v>359</v>
      </c>
      <c r="G1522" s="29">
        <v>1</v>
      </c>
      <c r="H1522" s="28">
        <v>0</v>
      </c>
      <c r="I1522" s="30">
        <f>ROUND(G1522*H1522,P4)</f>
        <v>0</v>
      </c>
      <c r="L1522" s="31">
        <v>0</v>
      </c>
      <c r="M1522" s="24">
        <f>ROUND(G1522*L1522,P4)</f>
        <v>0</v>
      </c>
      <c r="N1522" s="25" t="s">
        <v>780</v>
      </c>
      <c r="O1522" s="32">
        <f>M1522*AA1522</f>
        <v>0</v>
      </c>
      <c r="P1522" s="1">
        <v>3</v>
      </c>
      <c r="AA1522" s="1">
        <f>IF(P1522=1,$O$3,IF(P1522=2,$O$4,$O$5))</f>
        <v>0</v>
      </c>
    </row>
    <row r="1523">
      <c r="A1523" s="1" t="s">
        <v>306</v>
      </c>
      <c r="E1523" s="27" t="s">
        <v>329</v>
      </c>
    </row>
    <row r="1524">
      <c r="A1524" s="1" t="s">
        <v>308</v>
      </c>
    </row>
    <row r="1525" ht="51">
      <c r="A1525" s="1" t="s">
        <v>309</v>
      </c>
      <c r="E1525" s="27" t="s">
        <v>6494</v>
      </c>
    </row>
    <row r="1526">
      <c r="A1526" s="1" t="s">
        <v>300</v>
      </c>
      <c r="B1526" s="1">
        <v>149</v>
      </c>
      <c r="C1526" s="26" t="s">
        <v>6499</v>
      </c>
      <c r="D1526" t="s">
        <v>298</v>
      </c>
      <c r="E1526" s="27" t="s">
        <v>6500</v>
      </c>
      <c r="F1526" s="28" t="s">
        <v>1714</v>
      </c>
      <c r="G1526" s="29">
        <v>3</v>
      </c>
      <c r="H1526" s="28">
        <v>0</v>
      </c>
      <c r="I1526" s="30">
        <f>ROUND(G1526*H1526,P4)</f>
        <v>0</v>
      </c>
      <c r="L1526" s="31">
        <v>0</v>
      </c>
      <c r="M1526" s="24">
        <f>ROUND(G1526*L1526,P4)</f>
        <v>0</v>
      </c>
      <c r="N1526" s="25" t="s">
        <v>780</v>
      </c>
      <c r="O1526" s="32">
        <f>M1526*AA1526</f>
        <v>0</v>
      </c>
      <c r="P1526" s="1">
        <v>3</v>
      </c>
      <c r="AA1526" s="1">
        <f>IF(P1526=1,$O$3,IF(P1526=2,$O$4,$O$5))</f>
        <v>0</v>
      </c>
    </row>
    <row r="1527">
      <c r="A1527" s="1" t="s">
        <v>306</v>
      </c>
      <c r="E1527" s="27" t="s">
        <v>329</v>
      </c>
    </row>
    <row r="1528">
      <c r="A1528" s="1" t="s">
        <v>308</v>
      </c>
    </row>
    <row r="1529" ht="76.5">
      <c r="A1529" s="1" t="s">
        <v>309</v>
      </c>
      <c r="E1529" s="27" t="s">
        <v>6501</v>
      </c>
    </row>
    <row r="1530">
      <c r="A1530" s="1" t="s">
        <v>300</v>
      </c>
      <c r="B1530" s="1">
        <v>150</v>
      </c>
      <c r="C1530" s="26" t="s">
        <v>6502</v>
      </c>
      <c r="D1530" t="s">
        <v>298</v>
      </c>
      <c r="E1530" s="27" t="s">
        <v>6503</v>
      </c>
      <c r="F1530" s="28" t="s">
        <v>359</v>
      </c>
      <c r="G1530" s="29">
        <v>4</v>
      </c>
      <c r="H1530" s="28">
        <v>0</v>
      </c>
      <c r="I1530" s="30">
        <f>ROUND(G1530*H1530,P4)</f>
        <v>0</v>
      </c>
      <c r="L1530" s="31">
        <v>0</v>
      </c>
      <c r="M1530" s="24">
        <f>ROUND(G1530*L1530,P4)</f>
        <v>0</v>
      </c>
      <c r="N1530" s="25" t="s">
        <v>780</v>
      </c>
      <c r="O1530" s="32">
        <f>M1530*AA1530</f>
        <v>0</v>
      </c>
      <c r="P1530" s="1">
        <v>3</v>
      </c>
      <c r="AA1530" s="1">
        <f>IF(P1530=1,$O$3,IF(P1530=2,$O$4,$O$5))</f>
        <v>0</v>
      </c>
    </row>
    <row r="1531">
      <c r="A1531" s="1" t="s">
        <v>306</v>
      </c>
      <c r="E1531" s="27" t="s">
        <v>329</v>
      </c>
    </row>
    <row r="1532">
      <c r="A1532" s="1" t="s">
        <v>308</v>
      </c>
    </row>
    <row r="1533" ht="102">
      <c r="A1533" s="1" t="s">
        <v>309</v>
      </c>
      <c r="E1533" s="27" t="s">
        <v>6504</v>
      </c>
    </row>
    <row r="1534">
      <c r="A1534" s="1" t="s">
        <v>300</v>
      </c>
      <c r="B1534" s="1">
        <v>151</v>
      </c>
      <c r="C1534" s="26" t="s">
        <v>6505</v>
      </c>
      <c r="D1534" t="s">
        <v>298</v>
      </c>
      <c r="E1534" s="27" t="s">
        <v>6506</v>
      </c>
      <c r="F1534" s="28" t="s">
        <v>359</v>
      </c>
      <c r="G1534" s="29">
        <v>1</v>
      </c>
      <c r="H1534" s="28">
        <v>0</v>
      </c>
      <c r="I1534" s="30">
        <f>ROUND(G1534*H1534,P4)</f>
        <v>0</v>
      </c>
      <c r="L1534" s="31">
        <v>0</v>
      </c>
      <c r="M1534" s="24">
        <f>ROUND(G1534*L1534,P4)</f>
        <v>0</v>
      </c>
      <c r="N1534" s="25" t="s">
        <v>780</v>
      </c>
      <c r="O1534" s="32">
        <f>M1534*AA1534</f>
        <v>0</v>
      </c>
      <c r="P1534" s="1">
        <v>3</v>
      </c>
      <c r="AA1534" s="1">
        <f>IF(P1534=1,$O$3,IF(P1534=2,$O$4,$O$5))</f>
        <v>0</v>
      </c>
    </row>
    <row r="1535">
      <c r="A1535" s="1" t="s">
        <v>306</v>
      </c>
      <c r="E1535" s="27" t="s">
        <v>329</v>
      </c>
    </row>
    <row r="1536">
      <c r="A1536" s="1" t="s">
        <v>308</v>
      </c>
    </row>
    <row r="1537" ht="102">
      <c r="A1537" s="1" t="s">
        <v>309</v>
      </c>
      <c r="E1537" s="27" t="s">
        <v>6504</v>
      </c>
    </row>
    <row r="1538" ht="25.5">
      <c r="A1538" s="1" t="s">
        <v>300</v>
      </c>
      <c r="B1538" s="1">
        <v>152</v>
      </c>
      <c r="C1538" s="26" t="s">
        <v>6507</v>
      </c>
      <c r="D1538" t="s">
        <v>298</v>
      </c>
      <c r="E1538" s="27" t="s">
        <v>6508</v>
      </c>
      <c r="F1538" s="28" t="s">
        <v>359</v>
      </c>
      <c r="G1538" s="29">
        <v>2</v>
      </c>
      <c r="H1538" s="28">
        <v>0</v>
      </c>
      <c r="I1538" s="30">
        <f>ROUND(G1538*H1538,P4)</f>
        <v>0</v>
      </c>
      <c r="L1538" s="31">
        <v>0</v>
      </c>
      <c r="M1538" s="24">
        <f>ROUND(G1538*L1538,P4)</f>
        <v>0</v>
      </c>
      <c r="N1538" s="25" t="s">
        <v>780</v>
      </c>
      <c r="O1538" s="32">
        <f>M1538*AA1538</f>
        <v>0</v>
      </c>
      <c r="P1538" s="1">
        <v>3</v>
      </c>
      <c r="AA1538" s="1">
        <f>IF(P1538=1,$O$3,IF(P1538=2,$O$4,$O$5))</f>
        <v>0</v>
      </c>
    </row>
    <row r="1539">
      <c r="A1539" s="1" t="s">
        <v>306</v>
      </c>
      <c r="E1539" s="27" t="s">
        <v>329</v>
      </c>
    </row>
    <row r="1540">
      <c r="A1540" s="1" t="s">
        <v>308</v>
      </c>
    </row>
    <row r="1541" ht="102">
      <c r="A1541" s="1" t="s">
        <v>309</v>
      </c>
      <c r="E1541" s="27" t="s">
        <v>6504</v>
      </c>
    </row>
    <row r="1542" ht="25.5">
      <c r="A1542" s="1" t="s">
        <v>300</v>
      </c>
      <c r="B1542" s="1">
        <v>153</v>
      </c>
      <c r="C1542" s="26" t="s">
        <v>6509</v>
      </c>
      <c r="D1542" t="s">
        <v>298</v>
      </c>
      <c r="E1542" s="27" t="s">
        <v>6510</v>
      </c>
      <c r="F1542" s="28" t="s">
        <v>359</v>
      </c>
      <c r="G1542" s="29">
        <v>1</v>
      </c>
      <c r="H1542" s="28">
        <v>0</v>
      </c>
      <c r="I1542" s="30">
        <f>ROUND(G1542*H1542,P4)</f>
        <v>0</v>
      </c>
      <c r="L1542" s="31">
        <v>0</v>
      </c>
      <c r="M1542" s="24">
        <f>ROUND(G1542*L1542,P4)</f>
        <v>0</v>
      </c>
      <c r="N1542" s="25" t="s">
        <v>780</v>
      </c>
      <c r="O1542" s="32">
        <f>M1542*AA1542</f>
        <v>0</v>
      </c>
      <c r="P1542" s="1">
        <v>3</v>
      </c>
      <c r="AA1542" s="1">
        <f>IF(P1542=1,$O$3,IF(P1542=2,$O$4,$O$5))</f>
        <v>0</v>
      </c>
    </row>
    <row r="1543">
      <c r="A1543" s="1" t="s">
        <v>306</v>
      </c>
      <c r="E1543" s="27" t="s">
        <v>329</v>
      </c>
    </row>
    <row r="1544">
      <c r="A1544" s="1" t="s">
        <v>308</v>
      </c>
    </row>
    <row r="1545" ht="102">
      <c r="A1545" s="1" t="s">
        <v>309</v>
      </c>
      <c r="E1545" s="27" t="s">
        <v>6504</v>
      </c>
    </row>
    <row r="1546">
      <c r="A1546" s="1" t="s">
        <v>300</v>
      </c>
      <c r="B1546" s="1">
        <v>154</v>
      </c>
      <c r="C1546" s="26" t="s">
        <v>6511</v>
      </c>
      <c r="D1546" t="s">
        <v>298</v>
      </c>
      <c r="E1546" s="27" t="s">
        <v>6512</v>
      </c>
      <c r="F1546" s="28" t="s">
        <v>359</v>
      </c>
      <c r="G1546" s="29">
        <v>1</v>
      </c>
      <c r="H1546" s="28">
        <v>0</v>
      </c>
      <c r="I1546" s="30">
        <f>ROUND(G1546*H1546,P4)</f>
        <v>0</v>
      </c>
      <c r="L1546" s="31">
        <v>0</v>
      </c>
      <c r="M1546" s="24">
        <f>ROUND(G1546*L1546,P4)</f>
        <v>0</v>
      </c>
      <c r="N1546" s="25" t="s">
        <v>780</v>
      </c>
      <c r="O1546" s="32">
        <f>M1546*AA1546</f>
        <v>0</v>
      </c>
      <c r="P1546" s="1">
        <v>3</v>
      </c>
      <c r="AA1546" s="1">
        <f>IF(P1546=1,$O$3,IF(P1546=2,$O$4,$O$5))</f>
        <v>0</v>
      </c>
    </row>
    <row r="1547">
      <c r="A1547" s="1" t="s">
        <v>306</v>
      </c>
      <c r="E1547" s="27" t="s">
        <v>329</v>
      </c>
    </row>
    <row r="1548">
      <c r="A1548" s="1" t="s">
        <v>308</v>
      </c>
    </row>
    <row r="1549" ht="63.75">
      <c r="A1549" s="1" t="s">
        <v>309</v>
      </c>
      <c r="E1549" s="27" t="s">
        <v>6491</v>
      </c>
    </row>
    <row r="1550">
      <c r="A1550" s="1" t="s">
        <v>300</v>
      </c>
      <c r="B1550" s="1">
        <v>156</v>
      </c>
      <c r="C1550" s="26" t="s">
        <v>6513</v>
      </c>
      <c r="D1550" t="s">
        <v>298</v>
      </c>
      <c r="E1550" s="27" t="s">
        <v>6514</v>
      </c>
      <c r="F1550" s="28" t="s">
        <v>359</v>
      </c>
      <c r="G1550" s="29">
        <v>1</v>
      </c>
      <c r="H1550" s="28">
        <v>0</v>
      </c>
      <c r="I1550" s="30">
        <f>ROUND(G1550*H1550,P4)</f>
        <v>0</v>
      </c>
      <c r="L1550" s="31">
        <v>0</v>
      </c>
      <c r="M1550" s="24">
        <f>ROUND(G1550*L1550,P4)</f>
        <v>0</v>
      </c>
      <c r="N1550" s="25" t="s">
        <v>780</v>
      </c>
      <c r="O1550" s="32">
        <f>M1550*AA1550</f>
        <v>0</v>
      </c>
      <c r="P1550" s="1">
        <v>3</v>
      </c>
      <c r="AA1550" s="1">
        <f>IF(P1550=1,$O$3,IF(P1550=2,$O$4,$O$5))</f>
        <v>0</v>
      </c>
    </row>
    <row r="1551">
      <c r="A1551" s="1" t="s">
        <v>306</v>
      </c>
      <c r="E1551" s="27" t="s">
        <v>329</v>
      </c>
    </row>
    <row r="1552">
      <c r="A1552" s="1" t="s">
        <v>308</v>
      </c>
    </row>
    <row r="1553" ht="63.75">
      <c r="A1553" s="1" t="s">
        <v>309</v>
      </c>
      <c r="E1553" s="27" t="s">
        <v>6491</v>
      </c>
    </row>
    <row r="1554">
      <c r="A1554" s="1" t="s">
        <v>300</v>
      </c>
      <c r="B1554" s="1">
        <v>160</v>
      </c>
      <c r="C1554" s="26" t="s">
        <v>6515</v>
      </c>
      <c r="D1554" t="s">
        <v>298</v>
      </c>
      <c r="E1554" s="27" t="s">
        <v>6516</v>
      </c>
      <c r="F1554" s="28" t="s">
        <v>359</v>
      </c>
      <c r="G1554" s="29">
        <v>2</v>
      </c>
      <c r="H1554" s="28">
        <v>0</v>
      </c>
      <c r="I1554" s="30">
        <f>ROUND(G1554*H1554,P4)</f>
        <v>0</v>
      </c>
      <c r="L1554" s="31">
        <v>0</v>
      </c>
      <c r="M1554" s="24">
        <f>ROUND(G1554*L1554,P4)</f>
        <v>0</v>
      </c>
      <c r="N1554" s="25" t="s">
        <v>780</v>
      </c>
      <c r="O1554" s="32">
        <f>M1554*AA1554</f>
        <v>0</v>
      </c>
      <c r="P1554" s="1">
        <v>3</v>
      </c>
      <c r="AA1554" s="1">
        <f>IF(P1554=1,$O$3,IF(P1554=2,$O$4,$O$5))</f>
        <v>0</v>
      </c>
    </row>
    <row r="1555">
      <c r="A1555" s="1" t="s">
        <v>306</v>
      </c>
      <c r="E1555" s="27" t="s">
        <v>329</v>
      </c>
    </row>
    <row r="1556">
      <c r="A1556" s="1" t="s">
        <v>308</v>
      </c>
    </row>
    <row r="1557" ht="51">
      <c r="A1557" s="1" t="s">
        <v>309</v>
      </c>
      <c r="E1557" s="27" t="s">
        <v>6494</v>
      </c>
    </row>
    <row r="1558">
      <c r="A1558" s="1" t="s">
        <v>300</v>
      </c>
      <c r="B1558" s="1">
        <v>161</v>
      </c>
      <c r="C1558" s="26" t="s">
        <v>6517</v>
      </c>
      <c r="D1558" t="s">
        <v>298</v>
      </c>
      <c r="E1558" s="27" t="s">
        <v>6518</v>
      </c>
      <c r="F1558" s="28" t="s">
        <v>359</v>
      </c>
      <c r="G1558" s="29">
        <v>1</v>
      </c>
      <c r="H1558" s="28">
        <v>0</v>
      </c>
      <c r="I1558" s="30">
        <f>ROUND(G1558*H1558,P4)</f>
        <v>0</v>
      </c>
      <c r="L1558" s="31">
        <v>0</v>
      </c>
      <c r="M1558" s="24">
        <f>ROUND(G1558*L1558,P4)</f>
        <v>0</v>
      </c>
      <c r="N1558" s="25" t="s">
        <v>780</v>
      </c>
      <c r="O1558" s="32">
        <f>M1558*AA1558</f>
        <v>0</v>
      </c>
      <c r="P1558" s="1">
        <v>3</v>
      </c>
      <c r="AA1558" s="1">
        <f>IF(P1558=1,$O$3,IF(P1558=2,$O$4,$O$5))</f>
        <v>0</v>
      </c>
    </row>
    <row r="1559">
      <c r="A1559" s="1" t="s">
        <v>306</v>
      </c>
      <c r="E1559" s="27" t="s">
        <v>329</v>
      </c>
    </row>
    <row r="1560">
      <c r="A1560" s="1" t="s">
        <v>308</v>
      </c>
    </row>
    <row r="1561">
      <c r="A1561" s="1" t="s">
        <v>309</v>
      </c>
      <c r="E1561" s="27" t="s">
        <v>6519</v>
      </c>
    </row>
    <row r="1562" ht="25.5">
      <c r="A1562" s="1" t="s">
        <v>300</v>
      </c>
      <c r="B1562" s="1">
        <v>162</v>
      </c>
      <c r="C1562" s="26" t="s">
        <v>6520</v>
      </c>
      <c r="D1562" t="s">
        <v>298</v>
      </c>
      <c r="E1562" s="27" t="s">
        <v>6521</v>
      </c>
      <c r="F1562" s="28" t="s">
        <v>350</v>
      </c>
      <c r="G1562" s="29">
        <v>48.310000000000002</v>
      </c>
      <c r="H1562" s="28">
        <v>0</v>
      </c>
      <c r="I1562" s="30">
        <f>ROUND(G1562*H1562,P4)</f>
        <v>0</v>
      </c>
      <c r="L1562" s="31">
        <v>0</v>
      </c>
      <c r="M1562" s="24">
        <f>ROUND(G1562*L1562,P4)</f>
        <v>0</v>
      </c>
      <c r="N1562" s="25" t="s">
        <v>780</v>
      </c>
      <c r="O1562" s="32">
        <f>M1562*AA1562</f>
        <v>0</v>
      </c>
      <c r="P1562" s="1">
        <v>3</v>
      </c>
      <c r="AA1562" s="1">
        <f>IF(P1562=1,$O$3,IF(P1562=2,$O$4,$O$5))</f>
        <v>0</v>
      </c>
    </row>
    <row r="1563">
      <c r="A1563" s="1" t="s">
        <v>306</v>
      </c>
      <c r="E1563" s="27" t="s">
        <v>329</v>
      </c>
    </row>
    <row r="1564">
      <c r="A1564" s="1" t="s">
        <v>308</v>
      </c>
      <c r="E1564" s="33" t="s">
        <v>6522</v>
      </c>
    </row>
    <row r="1565" ht="38.25">
      <c r="A1565" s="1" t="s">
        <v>309</v>
      </c>
      <c r="E1565" s="27" t="s">
        <v>6523</v>
      </c>
    </row>
    <row r="1566" ht="38.25">
      <c r="A1566" s="1" t="s">
        <v>300</v>
      </c>
      <c r="B1566" s="1">
        <v>163</v>
      </c>
      <c r="C1566" s="26" t="s">
        <v>6524</v>
      </c>
      <c r="D1566" t="s">
        <v>298</v>
      </c>
      <c r="E1566" s="27" t="s">
        <v>6525</v>
      </c>
      <c r="F1566" s="28" t="s">
        <v>350</v>
      </c>
      <c r="G1566" s="29">
        <v>139.81</v>
      </c>
      <c r="H1566" s="28">
        <v>0</v>
      </c>
      <c r="I1566" s="30">
        <f>ROUND(G1566*H1566,P4)</f>
        <v>0</v>
      </c>
      <c r="L1566" s="31">
        <v>0</v>
      </c>
      <c r="M1566" s="24">
        <f>ROUND(G1566*L1566,P4)</f>
        <v>0</v>
      </c>
      <c r="N1566" s="25" t="s">
        <v>780</v>
      </c>
      <c r="O1566" s="32">
        <f>M1566*AA1566</f>
        <v>0</v>
      </c>
      <c r="P1566" s="1">
        <v>3</v>
      </c>
      <c r="AA1566" s="1">
        <f>IF(P1566=1,$O$3,IF(P1566=2,$O$4,$O$5))</f>
        <v>0</v>
      </c>
    </row>
    <row r="1567" ht="38.25">
      <c r="A1567" s="1" t="s">
        <v>306</v>
      </c>
      <c r="E1567" s="27" t="s">
        <v>6526</v>
      </c>
    </row>
    <row r="1568">
      <c r="A1568" s="1" t="s">
        <v>308</v>
      </c>
      <c r="E1568" s="33" t="s">
        <v>6527</v>
      </c>
    </row>
    <row r="1569" ht="38.25">
      <c r="A1569" s="1" t="s">
        <v>309</v>
      </c>
      <c r="E1569" s="27" t="s">
        <v>6523</v>
      </c>
    </row>
    <row r="1570">
      <c r="A1570" s="1" t="s">
        <v>300</v>
      </c>
      <c r="B1570" s="1">
        <v>168</v>
      </c>
      <c r="C1570" s="26" t="s">
        <v>6528</v>
      </c>
      <c r="D1570" t="s">
        <v>298</v>
      </c>
      <c r="E1570" s="27" t="s">
        <v>6529</v>
      </c>
      <c r="F1570" s="28" t="s">
        <v>350</v>
      </c>
      <c r="G1570" s="29">
        <v>6.4279999999999999</v>
      </c>
      <c r="H1570" s="28">
        <v>0</v>
      </c>
      <c r="I1570" s="30">
        <f>ROUND(G1570*H1570,P4)</f>
        <v>0</v>
      </c>
      <c r="L1570" s="31">
        <v>0</v>
      </c>
      <c r="M1570" s="24">
        <f>ROUND(G1570*L1570,P4)</f>
        <v>0</v>
      </c>
      <c r="N1570" s="25" t="s">
        <v>780</v>
      </c>
      <c r="O1570" s="32">
        <f>M1570*AA1570</f>
        <v>0</v>
      </c>
      <c r="P1570" s="1">
        <v>3</v>
      </c>
      <c r="AA1570" s="1">
        <f>IF(P1570=1,$O$3,IF(P1570=2,$O$4,$O$5))</f>
        <v>0</v>
      </c>
    </row>
    <row r="1571">
      <c r="A1571" s="1" t="s">
        <v>306</v>
      </c>
      <c r="E1571" s="27" t="s">
        <v>329</v>
      </c>
    </row>
    <row r="1572" ht="25.5">
      <c r="A1572" s="1" t="s">
        <v>308</v>
      </c>
      <c r="E1572" s="33" t="s">
        <v>6530</v>
      </c>
    </row>
    <row r="1573">
      <c r="A1573" s="1" t="s">
        <v>309</v>
      </c>
      <c r="E1573" s="27" t="s">
        <v>329</v>
      </c>
    </row>
    <row r="1574">
      <c r="A1574" s="1" t="s">
        <v>300</v>
      </c>
      <c r="B1574" s="1">
        <v>169</v>
      </c>
      <c r="C1574" s="26" t="s">
        <v>6531</v>
      </c>
      <c r="D1574" t="s">
        <v>298</v>
      </c>
      <c r="E1574" s="27" t="s">
        <v>6532</v>
      </c>
      <c r="F1574" s="28" t="s">
        <v>350</v>
      </c>
      <c r="G1574" s="29">
        <v>6.4279999999999999</v>
      </c>
      <c r="H1574" s="28">
        <v>0</v>
      </c>
      <c r="I1574" s="30">
        <f>ROUND(G1574*H1574,P4)</f>
        <v>0</v>
      </c>
      <c r="L1574" s="31">
        <v>0</v>
      </c>
      <c r="M1574" s="24">
        <f>ROUND(G1574*L1574,P4)</f>
        <v>0</v>
      </c>
      <c r="N1574" s="25" t="s">
        <v>780</v>
      </c>
      <c r="O1574" s="32">
        <f>M1574*AA1574</f>
        <v>0</v>
      </c>
      <c r="P1574" s="1">
        <v>3</v>
      </c>
      <c r="AA1574" s="1">
        <f>IF(P1574=1,$O$3,IF(P1574=2,$O$4,$O$5))</f>
        <v>0</v>
      </c>
    </row>
    <row r="1575">
      <c r="A1575" s="1" t="s">
        <v>306</v>
      </c>
      <c r="E1575" s="27" t="s">
        <v>329</v>
      </c>
    </row>
    <row r="1576" ht="25.5">
      <c r="A1576" s="1" t="s">
        <v>308</v>
      </c>
      <c r="E1576" s="33" t="s">
        <v>6530</v>
      </c>
    </row>
    <row r="1577">
      <c r="A1577" s="1" t="s">
        <v>309</v>
      </c>
      <c r="E1577" s="27" t="s">
        <v>329</v>
      </c>
    </row>
    <row r="1578" ht="25.5">
      <c r="A1578" s="1" t="s">
        <v>300</v>
      </c>
      <c r="B1578" s="1">
        <v>171</v>
      </c>
      <c r="C1578" s="26" t="s">
        <v>6533</v>
      </c>
      <c r="D1578" t="s">
        <v>298</v>
      </c>
      <c r="E1578" s="27" t="s">
        <v>6534</v>
      </c>
      <c r="F1578" s="28" t="s">
        <v>359</v>
      </c>
      <c r="G1578" s="29">
        <v>2</v>
      </c>
      <c r="H1578" s="28">
        <v>0</v>
      </c>
      <c r="I1578" s="30">
        <f>ROUND(G1578*H1578,P4)</f>
        <v>0</v>
      </c>
      <c r="L1578" s="31">
        <v>0</v>
      </c>
      <c r="M1578" s="24">
        <f>ROUND(G1578*L1578,P4)</f>
        <v>0</v>
      </c>
      <c r="N1578" s="25" t="s">
        <v>780</v>
      </c>
      <c r="O1578" s="32">
        <f>M1578*AA1578</f>
        <v>0</v>
      </c>
      <c r="P1578" s="1">
        <v>3</v>
      </c>
      <c r="AA1578" s="1">
        <f>IF(P1578=1,$O$3,IF(P1578=2,$O$4,$O$5))</f>
        <v>0</v>
      </c>
    </row>
    <row r="1579">
      <c r="A1579" s="1" t="s">
        <v>306</v>
      </c>
      <c r="E1579" s="27" t="s">
        <v>329</v>
      </c>
    </row>
    <row r="1580">
      <c r="A1580" s="1" t="s">
        <v>308</v>
      </c>
    </row>
    <row r="1581">
      <c r="A1581" s="1" t="s">
        <v>309</v>
      </c>
      <c r="E1581" s="27" t="s">
        <v>6535</v>
      </c>
    </row>
    <row r="1582">
      <c r="A1582" s="1" t="s">
        <v>297</v>
      </c>
      <c r="C1582" s="22" t="s">
        <v>6536</v>
      </c>
      <c r="E1582" s="23" t="s">
        <v>6537</v>
      </c>
      <c r="L1582" s="24">
        <f>SUMIFS(L1583:L1606,A1583:A1606,"P")</f>
        <v>0</v>
      </c>
      <c r="M1582" s="24">
        <f>SUMIFS(M1583:M1606,A1583:A1606,"P")</f>
        <v>0</v>
      </c>
      <c r="N1582" s="25"/>
    </row>
    <row r="1583">
      <c r="A1583" s="1" t="s">
        <v>300</v>
      </c>
      <c r="B1583" s="1">
        <v>176</v>
      </c>
      <c r="C1583" s="26" t="s">
        <v>6538</v>
      </c>
      <c r="D1583" t="s">
        <v>298</v>
      </c>
      <c r="E1583" s="27" t="s">
        <v>6539</v>
      </c>
      <c r="F1583" s="28" t="s">
        <v>350</v>
      </c>
      <c r="G1583" s="29">
        <v>28.414999999999999</v>
      </c>
      <c r="H1583" s="28">
        <v>0</v>
      </c>
      <c r="I1583" s="30">
        <f>ROUND(G1583*H1583,P4)</f>
        <v>0</v>
      </c>
      <c r="L1583" s="31">
        <v>0</v>
      </c>
      <c r="M1583" s="24">
        <f>ROUND(G1583*L1583,P4)</f>
        <v>0</v>
      </c>
      <c r="N1583" s="25" t="s">
        <v>5632</v>
      </c>
      <c r="O1583" s="32">
        <f>M1583*AA1583</f>
        <v>0</v>
      </c>
      <c r="P1583" s="1">
        <v>3</v>
      </c>
      <c r="AA1583" s="1">
        <f>IF(P1583=1,$O$3,IF(P1583=2,$O$4,$O$5))</f>
        <v>0</v>
      </c>
    </row>
    <row r="1584">
      <c r="A1584" s="1" t="s">
        <v>306</v>
      </c>
      <c r="E1584" s="27" t="s">
        <v>329</v>
      </c>
    </row>
    <row r="1585">
      <c r="A1585" s="1" t="s">
        <v>308</v>
      </c>
    </row>
    <row r="1586">
      <c r="A1586" s="1" t="s">
        <v>309</v>
      </c>
      <c r="E1586" s="27" t="s">
        <v>717</v>
      </c>
    </row>
    <row r="1587" ht="25.5">
      <c r="A1587" s="1" t="s">
        <v>300</v>
      </c>
      <c r="B1587" s="1">
        <v>177</v>
      </c>
      <c r="C1587" s="26" t="s">
        <v>6540</v>
      </c>
      <c r="D1587" t="s">
        <v>298</v>
      </c>
      <c r="E1587" s="27" t="s">
        <v>6541</v>
      </c>
      <c r="F1587" s="28" t="s">
        <v>350</v>
      </c>
      <c r="G1587" s="29">
        <v>28.414999999999999</v>
      </c>
      <c r="H1587" s="28">
        <v>0</v>
      </c>
      <c r="I1587" s="30">
        <f>ROUND(G1587*H1587,P4)</f>
        <v>0</v>
      </c>
      <c r="L1587" s="31">
        <v>0</v>
      </c>
      <c r="M1587" s="24">
        <f>ROUND(G1587*L1587,P4)</f>
        <v>0</v>
      </c>
      <c r="N1587" s="25" t="s">
        <v>5632</v>
      </c>
      <c r="O1587" s="32">
        <f>M1587*AA1587</f>
        <v>0</v>
      </c>
      <c r="P1587" s="1">
        <v>3</v>
      </c>
      <c r="AA1587" s="1">
        <f>IF(P1587=1,$O$3,IF(P1587=2,$O$4,$O$5))</f>
        <v>0</v>
      </c>
    </row>
    <row r="1588">
      <c r="A1588" s="1" t="s">
        <v>306</v>
      </c>
      <c r="E1588" s="27" t="s">
        <v>329</v>
      </c>
    </row>
    <row r="1589" ht="25.5">
      <c r="A1589" s="1" t="s">
        <v>308</v>
      </c>
      <c r="E1589" s="33" t="s">
        <v>6542</v>
      </c>
    </row>
    <row r="1590">
      <c r="A1590" s="1" t="s">
        <v>309</v>
      </c>
      <c r="E1590" s="27" t="s">
        <v>717</v>
      </c>
    </row>
    <row r="1591">
      <c r="A1591" s="1" t="s">
        <v>300</v>
      </c>
      <c r="B1591" s="1">
        <v>181</v>
      </c>
      <c r="C1591" s="26" t="s">
        <v>6543</v>
      </c>
      <c r="D1591" t="s">
        <v>298</v>
      </c>
      <c r="E1591" s="27" t="s">
        <v>6544</v>
      </c>
      <c r="F1591" s="28" t="s">
        <v>304</v>
      </c>
      <c r="G1591" s="29">
        <v>0.89900000000000002</v>
      </c>
      <c r="H1591" s="28">
        <v>0</v>
      </c>
      <c r="I1591" s="30">
        <f>ROUND(G1591*H1591,P4)</f>
        <v>0</v>
      </c>
      <c r="L1591" s="31">
        <v>0</v>
      </c>
      <c r="M1591" s="24">
        <f>ROUND(G1591*L1591,P4)</f>
        <v>0</v>
      </c>
      <c r="N1591" s="25" t="s">
        <v>5632</v>
      </c>
      <c r="O1591" s="32">
        <f>M1591*AA1591</f>
        <v>0</v>
      </c>
      <c r="P1591" s="1">
        <v>3</v>
      </c>
      <c r="AA1591" s="1">
        <f>IF(P1591=1,$O$3,IF(P1591=2,$O$4,$O$5))</f>
        <v>0</v>
      </c>
    </row>
    <row r="1592">
      <c r="A1592" s="1" t="s">
        <v>306</v>
      </c>
      <c r="E1592" s="27" t="s">
        <v>329</v>
      </c>
    </row>
    <row r="1593">
      <c r="A1593" s="1" t="s">
        <v>308</v>
      </c>
    </row>
    <row r="1594">
      <c r="A1594" s="1" t="s">
        <v>309</v>
      </c>
      <c r="E1594" s="27" t="s">
        <v>717</v>
      </c>
    </row>
    <row r="1595">
      <c r="A1595" s="1" t="s">
        <v>300</v>
      </c>
      <c r="B1595" s="1">
        <v>178</v>
      </c>
      <c r="C1595" s="26" t="s">
        <v>6545</v>
      </c>
      <c r="D1595" t="s">
        <v>298</v>
      </c>
      <c r="E1595" s="27" t="s">
        <v>6546</v>
      </c>
      <c r="F1595" s="28" t="s">
        <v>350</v>
      </c>
      <c r="G1595" s="29">
        <v>31.257000000000001</v>
      </c>
      <c r="H1595" s="28">
        <v>0</v>
      </c>
      <c r="I1595" s="30">
        <f>ROUND(G1595*H1595,P4)</f>
        <v>0</v>
      </c>
      <c r="L1595" s="31">
        <v>0</v>
      </c>
      <c r="M1595" s="24">
        <f>ROUND(G1595*L1595,P4)</f>
        <v>0</v>
      </c>
      <c r="N1595" s="25" t="s">
        <v>780</v>
      </c>
      <c r="O1595" s="32">
        <f>M1595*AA1595</f>
        <v>0</v>
      </c>
      <c r="P1595" s="1">
        <v>3</v>
      </c>
      <c r="AA1595" s="1">
        <f>IF(P1595=1,$O$3,IF(P1595=2,$O$4,$O$5))</f>
        <v>0</v>
      </c>
    </row>
    <row r="1596">
      <c r="A1596" s="1" t="s">
        <v>306</v>
      </c>
      <c r="E1596" s="27" t="s">
        <v>329</v>
      </c>
    </row>
    <row r="1597">
      <c r="A1597" s="1" t="s">
        <v>308</v>
      </c>
      <c r="E1597" s="33" t="s">
        <v>6547</v>
      </c>
    </row>
    <row r="1598">
      <c r="A1598" s="1" t="s">
        <v>309</v>
      </c>
      <c r="E1598" s="27" t="s">
        <v>717</v>
      </c>
    </row>
    <row r="1599">
      <c r="A1599" s="1" t="s">
        <v>300</v>
      </c>
      <c r="B1599" s="1">
        <v>179</v>
      </c>
      <c r="C1599" s="26" t="s">
        <v>6548</v>
      </c>
      <c r="D1599" t="s">
        <v>298</v>
      </c>
      <c r="E1599" s="27" t="s">
        <v>6549</v>
      </c>
      <c r="F1599" s="28" t="s">
        <v>333</v>
      </c>
      <c r="G1599" s="29">
        <v>1.3</v>
      </c>
      <c r="H1599" s="28">
        <v>0</v>
      </c>
      <c r="I1599" s="30">
        <f>ROUND(G1599*H1599,P4)</f>
        <v>0</v>
      </c>
      <c r="L1599" s="31">
        <v>0</v>
      </c>
      <c r="M1599" s="24">
        <f>ROUND(G1599*L1599,P4)</f>
        <v>0</v>
      </c>
      <c r="N1599" s="25" t="s">
        <v>780</v>
      </c>
      <c r="O1599" s="32">
        <f>M1599*AA1599</f>
        <v>0</v>
      </c>
      <c r="P1599" s="1">
        <v>3</v>
      </c>
      <c r="AA1599" s="1">
        <f>IF(P1599=1,$O$3,IF(P1599=2,$O$4,$O$5))</f>
        <v>0</v>
      </c>
    </row>
    <row r="1600">
      <c r="A1600" s="1" t="s">
        <v>306</v>
      </c>
      <c r="E1600" s="27" t="s">
        <v>329</v>
      </c>
    </row>
    <row r="1601" ht="25.5">
      <c r="A1601" s="1" t="s">
        <v>308</v>
      </c>
      <c r="E1601" s="33" t="s">
        <v>6550</v>
      </c>
    </row>
    <row r="1602">
      <c r="A1602" s="1" t="s">
        <v>309</v>
      </c>
      <c r="E1602" s="27" t="s">
        <v>717</v>
      </c>
    </row>
    <row r="1603">
      <c r="A1603" s="1" t="s">
        <v>300</v>
      </c>
      <c r="B1603" s="1">
        <v>180</v>
      </c>
      <c r="C1603" s="26" t="s">
        <v>6551</v>
      </c>
      <c r="D1603" t="s">
        <v>298</v>
      </c>
      <c r="E1603" s="27" t="s">
        <v>6552</v>
      </c>
      <c r="F1603" s="28" t="s">
        <v>333</v>
      </c>
      <c r="G1603" s="29">
        <v>17.16</v>
      </c>
      <c r="H1603" s="28">
        <v>0</v>
      </c>
      <c r="I1603" s="30">
        <f>ROUND(G1603*H1603,P4)</f>
        <v>0</v>
      </c>
      <c r="L1603" s="31">
        <v>0</v>
      </c>
      <c r="M1603" s="24">
        <f>ROUND(G1603*L1603,P4)</f>
        <v>0</v>
      </c>
      <c r="N1603" s="25" t="s">
        <v>780</v>
      </c>
      <c r="O1603" s="32">
        <f>M1603*AA1603</f>
        <v>0</v>
      </c>
      <c r="P1603" s="1">
        <v>3</v>
      </c>
      <c r="AA1603" s="1">
        <f>IF(P1603=1,$O$3,IF(P1603=2,$O$4,$O$5))</f>
        <v>0</v>
      </c>
    </row>
    <row r="1604">
      <c r="A1604" s="1" t="s">
        <v>306</v>
      </c>
      <c r="E1604" s="27" t="s">
        <v>329</v>
      </c>
    </row>
    <row r="1605" ht="25.5">
      <c r="A1605" s="1" t="s">
        <v>308</v>
      </c>
      <c r="E1605" s="33" t="s">
        <v>6553</v>
      </c>
    </row>
    <row r="1606">
      <c r="A1606" s="1" t="s">
        <v>309</v>
      </c>
      <c r="E1606" s="27" t="s">
        <v>717</v>
      </c>
    </row>
    <row r="1607">
      <c r="A1607" s="1" t="s">
        <v>297</v>
      </c>
      <c r="C1607" s="22" t="s">
        <v>6554</v>
      </c>
      <c r="E1607" s="23" t="s">
        <v>6555</v>
      </c>
      <c r="L1607" s="24">
        <f>SUMIFS(L1608:L1611,A1608:A1611,"P")</f>
        <v>0</v>
      </c>
      <c r="M1607" s="24">
        <f>SUMIFS(M1608:M1611,A1608:A1611,"P")</f>
        <v>0</v>
      </c>
      <c r="N1607" s="25"/>
    </row>
    <row r="1608">
      <c r="A1608" s="1" t="s">
        <v>300</v>
      </c>
      <c r="B1608" s="1">
        <v>182</v>
      </c>
      <c r="C1608" s="26" t="s">
        <v>6556</v>
      </c>
      <c r="D1608" t="s">
        <v>298</v>
      </c>
      <c r="E1608" s="27" t="s">
        <v>6557</v>
      </c>
      <c r="F1608" s="28" t="s">
        <v>350</v>
      </c>
      <c r="G1608" s="29">
        <v>825.77099999999996</v>
      </c>
      <c r="H1608" s="28">
        <v>0</v>
      </c>
      <c r="I1608" s="30">
        <f>ROUND(G1608*H1608,P4)</f>
        <v>0</v>
      </c>
      <c r="L1608" s="31">
        <v>0</v>
      </c>
      <c r="M1608" s="24">
        <f>ROUND(G1608*L1608,P4)</f>
        <v>0</v>
      </c>
      <c r="N1608" s="25" t="s">
        <v>780</v>
      </c>
      <c r="O1608" s="32">
        <f>M1608*AA1608</f>
        <v>0</v>
      </c>
      <c r="P1608" s="1">
        <v>3</v>
      </c>
      <c r="AA1608" s="1">
        <f>IF(P1608=1,$O$3,IF(P1608=2,$O$4,$O$5))</f>
        <v>0</v>
      </c>
    </row>
    <row r="1609">
      <c r="A1609" s="1" t="s">
        <v>306</v>
      </c>
      <c r="E1609" s="27" t="s">
        <v>329</v>
      </c>
    </row>
    <row r="1610" ht="344.25">
      <c r="A1610" s="1" t="s">
        <v>308</v>
      </c>
      <c r="E1610" s="33" t="s">
        <v>6558</v>
      </c>
    </row>
    <row r="1611">
      <c r="A1611" s="1" t="s">
        <v>309</v>
      </c>
      <c r="E1611" s="27" t="s">
        <v>329</v>
      </c>
    </row>
    <row r="1612">
      <c r="A1612" s="1" t="s">
        <v>297</v>
      </c>
      <c r="C1612" s="22" t="s">
        <v>639</v>
      </c>
      <c r="E1612" s="23" t="s">
        <v>3454</v>
      </c>
      <c r="L1612" s="24">
        <f>SUMIFS(L1613:L1628,A1613:A1628,"P")</f>
        <v>0</v>
      </c>
      <c r="M1612" s="24">
        <f>SUMIFS(M1613:M1628,A1613:A1628,"P")</f>
        <v>0</v>
      </c>
      <c r="N1612" s="25"/>
    </row>
    <row r="1613" ht="25.5">
      <c r="A1613" s="1" t="s">
        <v>300</v>
      </c>
      <c r="B1613" s="1">
        <v>70</v>
      </c>
      <c r="C1613" s="26" t="s">
        <v>6559</v>
      </c>
      <c r="D1613" t="s">
        <v>298</v>
      </c>
      <c r="E1613" s="27" t="s">
        <v>6560</v>
      </c>
      <c r="F1613" s="28" t="s">
        <v>327</v>
      </c>
      <c r="G1613" s="29">
        <v>2.911</v>
      </c>
      <c r="H1613" s="28">
        <v>0</v>
      </c>
      <c r="I1613" s="30">
        <f>ROUND(G1613*H1613,P4)</f>
        <v>0</v>
      </c>
      <c r="L1613" s="31">
        <v>0</v>
      </c>
      <c r="M1613" s="24">
        <f>ROUND(G1613*L1613,P4)</f>
        <v>0</v>
      </c>
      <c r="N1613" s="25" t="s">
        <v>5632</v>
      </c>
      <c r="O1613" s="32">
        <f>M1613*AA1613</f>
        <v>0</v>
      </c>
      <c r="P1613" s="1">
        <v>3</v>
      </c>
      <c r="AA1613" s="1">
        <f>IF(P1613=1,$O$3,IF(P1613=2,$O$4,$O$5))</f>
        <v>0</v>
      </c>
    </row>
    <row r="1614">
      <c r="A1614" s="1" t="s">
        <v>306</v>
      </c>
      <c r="E1614" s="27" t="s">
        <v>329</v>
      </c>
    </row>
    <row r="1615" ht="25.5">
      <c r="A1615" s="1" t="s">
        <v>308</v>
      </c>
      <c r="E1615" s="33" t="s">
        <v>6561</v>
      </c>
    </row>
    <row r="1616">
      <c r="A1616" s="1" t="s">
        <v>309</v>
      </c>
      <c r="E1616" s="27" t="s">
        <v>717</v>
      </c>
    </row>
    <row r="1617">
      <c r="A1617" s="1" t="s">
        <v>300</v>
      </c>
      <c r="B1617" s="1">
        <v>71</v>
      </c>
      <c r="C1617" s="26" t="s">
        <v>6562</v>
      </c>
      <c r="D1617" t="s">
        <v>298</v>
      </c>
      <c r="E1617" s="27" t="s">
        <v>6563</v>
      </c>
      <c r="F1617" s="28" t="s">
        <v>350</v>
      </c>
      <c r="G1617" s="29">
        <v>23.039999999999999</v>
      </c>
      <c r="H1617" s="28">
        <v>0</v>
      </c>
      <c r="I1617" s="30">
        <f>ROUND(G1617*H1617,P4)</f>
        <v>0</v>
      </c>
      <c r="L1617" s="31">
        <v>0</v>
      </c>
      <c r="M1617" s="24">
        <f>ROUND(G1617*L1617,P4)</f>
        <v>0</v>
      </c>
      <c r="N1617" s="25" t="s">
        <v>5632</v>
      </c>
      <c r="O1617" s="32">
        <f>M1617*AA1617</f>
        <v>0</v>
      </c>
      <c r="P1617" s="1">
        <v>3</v>
      </c>
      <c r="AA1617" s="1">
        <f>IF(P1617=1,$O$3,IF(P1617=2,$O$4,$O$5))</f>
        <v>0</v>
      </c>
    </row>
    <row r="1618">
      <c r="A1618" s="1" t="s">
        <v>306</v>
      </c>
      <c r="E1618" s="27" t="s">
        <v>329</v>
      </c>
    </row>
    <row r="1619" ht="25.5">
      <c r="A1619" s="1" t="s">
        <v>308</v>
      </c>
      <c r="E1619" s="33" t="s">
        <v>6564</v>
      </c>
    </row>
    <row r="1620">
      <c r="A1620" s="1" t="s">
        <v>309</v>
      </c>
      <c r="E1620" s="27" t="s">
        <v>717</v>
      </c>
    </row>
    <row r="1621">
      <c r="A1621" s="1" t="s">
        <v>300</v>
      </c>
      <c r="B1621" s="1">
        <v>72</v>
      </c>
      <c r="C1621" s="26" t="s">
        <v>6565</v>
      </c>
      <c r="D1621" t="s">
        <v>298</v>
      </c>
      <c r="E1621" s="27" t="s">
        <v>6566</v>
      </c>
      <c r="F1621" s="28" t="s">
        <v>359</v>
      </c>
      <c r="G1621" s="29">
        <v>4</v>
      </c>
      <c r="H1621" s="28">
        <v>0</v>
      </c>
      <c r="I1621" s="30">
        <f>ROUND(G1621*H1621,P4)</f>
        <v>0</v>
      </c>
      <c r="L1621" s="31">
        <v>0</v>
      </c>
      <c r="M1621" s="24">
        <f>ROUND(G1621*L1621,P4)</f>
        <v>0</v>
      </c>
      <c r="N1621" s="25" t="s">
        <v>780</v>
      </c>
      <c r="O1621" s="32">
        <f>M1621*AA1621</f>
        <v>0</v>
      </c>
      <c r="P1621" s="1">
        <v>3</v>
      </c>
      <c r="AA1621" s="1">
        <f>IF(P1621=1,$O$3,IF(P1621=2,$O$4,$O$5))</f>
        <v>0</v>
      </c>
    </row>
    <row r="1622">
      <c r="A1622" s="1" t="s">
        <v>306</v>
      </c>
      <c r="E1622" s="27" t="s">
        <v>329</v>
      </c>
    </row>
    <row r="1623">
      <c r="A1623" s="1" t="s">
        <v>308</v>
      </c>
    </row>
    <row r="1624" ht="25.5">
      <c r="A1624" s="1" t="s">
        <v>309</v>
      </c>
      <c r="E1624" s="27" t="s">
        <v>6567</v>
      </c>
    </row>
    <row r="1625" ht="38.25">
      <c r="A1625" s="1" t="s">
        <v>300</v>
      </c>
      <c r="B1625" s="1">
        <v>73</v>
      </c>
      <c r="C1625" s="26" t="s">
        <v>6568</v>
      </c>
      <c r="D1625" t="s">
        <v>298</v>
      </c>
      <c r="E1625" s="27" t="s">
        <v>6569</v>
      </c>
      <c r="F1625" s="28" t="s">
        <v>304</v>
      </c>
      <c r="G1625" s="29">
        <v>0.14599999999999999</v>
      </c>
      <c r="H1625" s="28">
        <v>0</v>
      </c>
      <c r="I1625" s="30">
        <f>ROUND(G1625*H1625,P4)</f>
        <v>0</v>
      </c>
      <c r="L1625" s="31">
        <v>0</v>
      </c>
      <c r="M1625" s="24">
        <f>ROUND(G1625*L1625,P4)</f>
        <v>0</v>
      </c>
      <c r="N1625" s="25" t="s">
        <v>780</v>
      </c>
      <c r="O1625" s="32">
        <f>M1625*AA1625</f>
        <v>0</v>
      </c>
      <c r="P1625" s="1">
        <v>3</v>
      </c>
      <c r="AA1625" s="1">
        <f>IF(P1625=1,$O$3,IF(P1625=2,$O$4,$O$5))</f>
        <v>0</v>
      </c>
    </row>
    <row r="1626">
      <c r="A1626" s="1" t="s">
        <v>306</v>
      </c>
      <c r="E1626" s="27" t="s">
        <v>329</v>
      </c>
    </row>
    <row r="1627" ht="25.5">
      <c r="A1627" s="1" t="s">
        <v>308</v>
      </c>
      <c r="E1627" s="33" t="s">
        <v>6570</v>
      </c>
    </row>
    <row r="1628">
      <c r="A1628" s="1" t="s">
        <v>309</v>
      </c>
      <c r="E1628" s="27" t="s">
        <v>329</v>
      </c>
    </row>
    <row r="1629">
      <c r="A1629" s="1" t="s">
        <v>297</v>
      </c>
      <c r="C1629" s="22" t="s">
        <v>643</v>
      </c>
      <c r="E1629" s="23" t="s">
        <v>6571</v>
      </c>
      <c r="L1629" s="24">
        <f>SUMIFS(L1630:L1673,A1630:A1673,"P")</f>
        <v>0</v>
      </c>
      <c r="M1629" s="24">
        <f>SUMIFS(M1630:M1673,A1630:A1673,"P")</f>
        <v>0</v>
      </c>
      <c r="N1629" s="25"/>
    </row>
    <row r="1630">
      <c r="A1630" s="1" t="s">
        <v>300</v>
      </c>
      <c r="B1630" s="1">
        <v>82</v>
      </c>
      <c r="C1630" s="26" t="s">
        <v>6572</v>
      </c>
      <c r="D1630" t="s">
        <v>298</v>
      </c>
      <c r="E1630" s="27" t="s">
        <v>6573</v>
      </c>
      <c r="F1630" s="28" t="s">
        <v>359</v>
      </c>
      <c r="G1630" s="29">
        <v>2</v>
      </c>
      <c r="H1630" s="28">
        <v>0</v>
      </c>
      <c r="I1630" s="30">
        <f>ROUND(G1630*H1630,P4)</f>
        <v>0</v>
      </c>
      <c r="L1630" s="31">
        <v>0</v>
      </c>
      <c r="M1630" s="24">
        <f>ROUND(G1630*L1630,P4)</f>
        <v>0</v>
      </c>
      <c r="N1630" s="25" t="s">
        <v>5632</v>
      </c>
      <c r="O1630" s="32">
        <f>M1630*AA1630</f>
        <v>0</v>
      </c>
      <c r="P1630" s="1">
        <v>3</v>
      </c>
      <c r="AA1630" s="1">
        <f>IF(P1630=1,$O$3,IF(P1630=2,$O$4,$O$5))</f>
        <v>0</v>
      </c>
    </row>
    <row r="1631">
      <c r="A1631" s="1" t="s">
        <v>306</v>
      </c>
      <c r="E1631" s="27" t="s">
        <v>329</v>
      </c>
    </row>
    <row r="1632">
      <c r="A1632" s="1" t="s">
        <v>308</v>
      </c>
    </row>
    <row r="1633">
      <c r="A1633" s="1" t="s">
        <v>309</v>
      </c>
      <c r="E1633" s="27" t="s">
        <v>717</v>
      </c>
    </row>
    <row r="1634" ht="25.5">
      <c r="A1634" s="1" t="s">
        <v>300</v>
      </c>
      <c r="B1634" s="1">
        <v>74</v>
      </c>
      <c r="C1634" s="26" t="s">
        <v>6574</v>
      </c>
      <c r="D1634" t="s">
        <v>298</v>
      </c>
      <c r="E1634" s="27" t="s">
        <v>6575</v>
      </c>
      <c r="F1634" s="28" t="s">
        <v>350</v>
      </c>
      <c r="G1634" s="29">
        <v>301.50099999999998</v>
      </c>
      <c r="H1634" s="28">
        <v>0</v>
      </c>
      <c r="I1634" s="30">
        <f>ROUND(G1634*H1634,P4)</f>
        <v>0</v>
      </c>
      <c r="L1634" s="31">
        <v>0</v>
      </c>
      <c r="M1634" s="24">
        <f>ROUND(G1634*L1634,P4)</f>
        <v>0</v>
      </c>
      <c r="N1634" s="25" t="s">
        <v>5632</v>
      </c>
      <c r="O1634" s="32">
        <f>M1634*AA1634</f>
        <v>0</v>
      </c>
      <c r="P1634" s="1">
        <v>3</v>
      </c>
      <c r="AA1634" s="1">
        <f>IF(P1634=1,$O$3,IF(P1634=2,$O$4,$O$5))</f>
        <v>0</v>
      </c>
    </row>
    <row r="1635">
      <c r="A1635" s="1" t="s">
        <v>306</v>
      </c>
      <c r="E1635" s="27" t="s">
        <v>329</v>
      </c>
    </row>
    <row r="1636" ht="38.25">
      <c r="A1636" s="1" t="s">
        <v>308</v>
      </c>
      <c r="E1636" s="33" t="s">
        <v>6576</v>
      </c>
    </row>
    <row r="1637">
      <c r="A1637" s="1" t="s">
        <v>309</v>
      </c>
      <c r="E1637" s="27" t="s">
        <v>717</v>
      </c>
    </row>
    <row r="1638" ht="25.5">
      <c r="A1638" s="1" t="s">
        <v>300</v>
      </c>
      <c r="B1638" s="1">
        <v>75</v>
      </c>
      <c r="C1638" s="26" t="s">
        <v>6577</v>
      </c>
      <c r="D1638" t="s">
        <v>298</v>
      </c>
      <c r="E1638" s="27" t="s">
        <v>6578</v>
      </c>
      <c r="F1638" s="28" t="s">
        <v>350</v>
      </c>
      <c r="G1638" s="29">
        <v>12060.040000000001</v>
      </c>
      <c r="H1638" s="28">
        <v>0</v>
      </c>
      <c r="I1638" s="30">
        <f>ROUND(G1638*H1638,P4)</f>
        <v>0</v>
      </c>
      <c r="L1638" s="31">
        <v>0</v>
      </c>
      <c r="M1638" s="24">
        <f>ROUND(G1638*L1638,P4)</f>
        <v>0</v>
      </c>
      <c r="N1638" s="25" t="s">
        <v>5632</v>
      </c>
      <c r="O1638" s="32">
        <f>M1638*AA1638</f>
        <v>0</v>
      </c>
      <c r="P1638" s="1">
        <v>3</v>
      </c>
      <c r="AA1638" s="1">
        <f>IF(P1638=1,$O$3,IF(P1638=2,$O$4,$O$5))</f>
        <v>0</v>
      </c>
    </row>
    <row r="1639">
      <c r="A1639" s="1" t="s">
        <v>306</v>
      </c>
      <c r="E1639" s="27" t="s">
        <v>329</v>
      </c>
    </row>
    <row r="1640" ht="25.5">
      <c r="A1640" s="1" t="s">
        <v>308</v>
      </c>
      <c r="E1640" s="33" t="s">
        <v>6579</v>
      </c>
    </row>
    <row r="1641">
      <c r="A1641" s="1" t="s">
        <v>309</v>
      </c>
      <c r="E1641" s="27" t="s">
        <v>717</v>
      </c>
    </row>
    <row r="1642" ht="25.5">
      <c r="A1642" s="1" t="s">
        <v>300</v>
      </c>
      <c r="B1642" s="1">
        <v>76</v>
      </c>
      <c r="C1642" s="26" t="s">
        <v>6580</v>
      </c>
      <c r="D1642" t="s">
        <v>298</v>
      </c>
      <c r="E1642" s="27" t="s">
        <v>6581</v>
      </c>
      <c r="F1642" s="28" t="s">
        <v>350</v>
      </c>
      <c r="G1642" s="29">
        <v>301.50099999999998</v>
      </c>
      <c r="H1642" s="28">
        <v>0</v>
      </c>
      <c r="I1642" s="30">
        <f>ROUND(G1642*H1642,P4)</f>
        <v>0</v>
      </c>
      <c r="L1642" s="31">
        <v>0</v>
      </c>
      <c r="M1642" s="24">
        <f>ROUND(G1642*L1642,P4)</f>
        <v>0</v>
      </c>
      <c r="N1642" s="25" t="s">
        <v>5632</v>
      </c>
      <c r="O1642" s="32">
        <f>M1642*AA1642</f>
        <v>0</v>
      </c>
      <c r="P1642" s="1">
        <v>3</v>
      </c>
      <c r="AA1642" s="1">
        <f>IF(P1642=1,$O$3,IF(P1642=2,$O$4,$O$5))</f>
        <v>0</v>
      </c>
    </row>
    <row r="1643">
      <c r="A1643" s="1" t="s">
        <v>306</v>
      </c>
      <c r="E1643" s="27" t="s">
        <v>329</v>
      </c>
    </row>
    <row r="1644" ht="25.5">
      <c r="A1644" s="1" t="s">
        <v>308</v>
      </c>
      <c r="E1644" s="33" t="s">
        <v>6582</v>
      </c>
    </row>
    <row r="1645">
      <c r="A1645" s="1" t="s">
        <v>309</v>
      </c>
      <c r="E1645" s="27" t="s">
        <v>717</v>
      </c>
    </row>
    <row r="1646">
      <c r="A1646" s="1" t="s">
        <v>300</v>
      </c>
      <c r="B1646" s="1">
        <v>77</v>
      </c>
      <c r="C1646" s="26" t="s">
        <v>6583</v>
      </c>
      <c r="D1646" t="s">
        <v>298</v>
      </c>
      <c r="E1646" s="27" t="s">
        <v>6584</v>
      </c>
      <c r="F1646" s="28" t="s">
        <v>350</v>
      </c>
      <c r="G1646" s="29">
        <v>301.50099999999998</v>
      </c>
      <c r="H1646" s="28">
        <v>0</v>
      </c>
      <c r="I1646" s="30">
        <f>ROUND(G1646*H1646,P4)</f>
        <v>0</v>
      </c>
      <c r="L1646" s="31">
        <v>0</v>
      </c>
      <c r="M1646" s="24">
        <f>ROUND(G1646*L1646,P4)</f>
        <v>0</v>
      </c>
      <c r="N1646" s="25" t="s">
        <v>5632</v>
      </c>
      <c r="O1646" s="32">
        <f>M1646*AA1646</f>
        <v>0</v>
      </c>
      <c r="P1646" s="1">
        <v>3</v>
      </c>
      <c r="AA1646" s="1">
        <f>IF(P1646=1,$O$3,IF(P1646=2,$O$4,$O$5))</f>
        <v>0</v>
      </c>
    </row>
    <row r="1647">
      <c r="A1647" s="1" t="s">
        <v>306</v>
      </c>
      <c r="E1647" s="27" t="s">
        <v>329</v>
      </c>
    </row>
    <row r="1648" ht="25.5">
      <c r="A1648" s="1" t="s">
        <v>308</v>
      </c>
      <c r="E1648" s="33" t="s">
        <v>6582</v>
      </c>
    </row>
    <row r="1649">
      <c r="A1649" s="1" t="s">
        <v>309</v>
      </c>
      <c r="E1649" s="27" t="s">
        <v>717</v>
      </c>
    </row>
    <row r="1650">
      <c r="A1650" s="1" t="s">
        <v>300</v>
      </c>
      <c r="B1650" s="1">
        <v>78</v>
      </c>
      <c r="C1650" s="26" t="s">
        <v>6585</v>
      </c>
      <c r="D1650" t="s">
        <v>298</v>
      </c>
      <c r="E1650" s="27" t="s">
        <v>6586</v>
      </c>
      <c r="F1650" s="28" t="s">
        <v>350</v>
      </c>
      <c r="G1650" s="29">
        <v>12060.040000000001</v>
      </c>
      <c r="H1650" s="28">
        <v>0</v>
      </c>
      <c r="I1650" s="30">
        <f>ROUND(G1650*H1650,P4)</f>
        <v>0</v>
      </c>
      <c r="L1650" s="31">
        <v>0</v>
      </c>
      <c r="M1650" s="24">
        <f>ROUND(G1650*L1650,P4)</f>
        <v>0</v>
      </c>
      <c r="N1650" s="25" t="s">
        <v>5632</v>
      </c>
      <c r="O1650" s="32">
        <f>M1650*AA1650</f>
        <v>0</v>
      </c>
      <c r="P1650" s="1">
        <v>3</v>
      </c>
      <c r="AA1650" s="1">
        <f>IF(P1650=1,$O$3,IF(P1650=2,$O$4,$O$5))</f>
        <v>0</v>
      </c>
    </row>
    <row r="1651">
      <c r="A1651" s="1" t="s">
        <v>306</v>
      </c>
      <c r="E1651" s="27" t="s">
        <v>329</v>
      </c>
    </row>
    <row r="1652" ht="25.5">
      <c r="A1652" s="1" t="s">
        <v>308</v>
      </c>
      <c r="E1652" s="33" t="s">
        <v>6579</v>
      </c>
    </row>
    <row r="1653">
      <c r="A1653" s="1" t="s">
        <v>309</v>
      </c>
      <c r="E1653" s="27" t="s">
        <v>717</v>
      </c>
    </row>
    <row r="1654">
      <c r="A1654" s="1" t="s">
        <v>300</v>
      </c>
      <c r="B1654" s="1">
        <v>79</v>
      </c>
      <c r="C1654" s="26" t="s">
        <v>6587</v>
      </c>
      <c r="D1654" t="s">
        <v>298</v>
      </c>
      <c r="E1654" s="27" t="s">
        <v>6588</v>
      </c>
      <c r="F1654" s="28" t="s">
        <v>350</v>
      </c>
      <c r="G1654" s="29">
        <v>301.50099999999998</v>
      </c>
      <c r="H1654" s="28">
        <v>0</v>
      </c>
      <c r="I1654" s="30">
        <f>ROUND(G1654*H1654,P4)</f>
        <v>0</v>
      </c>
      <c r="L1654" s="31">
        <v>0</v>
      </c>
      <c r="M1654" s="24">
        <f>ROUND(G1654*L1654,P4)</f>
        <v>0</v>
      </c>
      <c r="N1654" s="25" t="s">
        <v>5632</v>
      </c>
      <c r="O1654" s="32">
        <f>M1654*AA1654</f>
        <v>0</v>
      </c>
      <c r="P1654" s="1">
        <v>3</v>
      </c>
      <c r="AA1654" s="1">
        <f>IF(P1654=1,$O$3,IF(P1654=2,$O$4,$O$5))</f>
        <v>0</v>
      </c>
    </row>
    <row r="1655">
      <c r="A1655" s="1" t="s">
        <v>306</v>
      </c>
      <c r="E1655" s="27" t="s">
        <v>329</v>
      </c>
    </row>
    <row r="1656" ht="25.5">
      <c r="A1656" s="1" t="s">
        <v>308</v>
      </c>
      <c r="E1656" s="33" t="s">
        <v>6582</v>
      </c>
    </row>
    <row r="1657">
      <c r="A1657" s="1" t="s">
        <v>309</v>
      </c>
      <c r="E1657" s="27" t="s">
        <v>717</v>
      </c>
    </row>
    <row r="1658">
      <c r="A1658" s="1" t="s">
        <v>300</v>
      </c>
      <c r="B1658" s="1">
        <v>80</v>
      </c>
      <c r="C1658" s="26" t="s">
        <v>6589</v>
      </c>
      <c r="D1658" t="s">
        <v>298</v>
      </c>
      <c r="E1658" s="27" t="s">
        <v>6590</v>
      </c>
      <c r="F1658" s="28" t="s">
        <v>350</v>
      </c>
      <c r="G1658" s="29">
        <v>173.52000000000001</v>
      </c>
      <c r="H1658" s="28">
        <v>0</v>
      </c>
      <c r="I1658" s="30">
        <f>ROUND(G1658*H1658,P4)</f>
        <v>0</v>
      </c>
      <c r="L1658" s="31">
        <v>0</v>
      </c>
      <c r="M1658" s="24">
        <f>ROUND(G1658*L1658,P4)</f>
        <v>0</v>
      </c>
      <c r="N1658" s="25" t="s">
        <v>5632</v>
      </c>
      <c r="O1658" s="32">
        <f>M1658*AA1658</f>
        <v>0</v>
      </c>
      <c r="P1658" s="1">
        <v>3</v>
      </c>
      <c r="AA1658" s="1">
        <f>IF(P1658=1,$O$3,IF(P1658=2,$O$4,$O$5))</f>
        <v>0</v>
      </c>
    </row>
    <row r="1659">
      <c r="A1659" s="1" t="s">
        <v>306</v>
      </c>
      <c r="E1659" s="27" t="s">
        <v>329</v>
      </c>
    </row>
    <row r="1660">
      <c r="A1660" s="1" t="s">
        <v>308</v>
      </c>
      <c r="E1660" s="33" t="s">
        <v>5833</v>
      </c>
    </row>
    <row r="1661">
      <c r="A1661" s="1" t="s">
        <v>309</v>
      </c>
      <c r="E1661" s="27" t="s">
        <v>717</v>
      </c>
    </row>
    <row r="1662">
      <c r="A1662" s="1" t="s">
        <v>300</v>
      </c>
      <c r="B1662" s="1">
        <v>81</v>
      </c>
      <c r="C1662" s="26" t="s">
        <v>6591</v>
      </c>
      <c r="D1662" t="s">
        <v>298</v>
      </c>
      <c r="E1662" s="27" t="s">
        <v>6592</v>
      </c>
      <c r="F1662" s="28" t="s">
        <v>359</v>
      </c>
      <c r="G1662" s="29">
        <v>2</v>
      </c>
      <c r="H1662" s="28">
        <v>0</v>
      </c>
      <c r="I1662" s="30">
        <f>ROUND(G1662*H1662,P4)</f>
        <v>0</v>
      </c>
      <c r="L1662" s="31">
        <v>0</v>
      </c>
      <c r="M1662" s="24">
        <f>ROUND(G1662*L1662,P4)</f>
        <v>0</v>
      </c>
      <c r="N1662" s="25" t="s">
        <v>5632</v>
      </c>
      <c r="O1662" s="32">
        <f>M1662*AA1662</f>
        <v>0</v>
      </c>
      <c r="P1662" s="1">
        <v>3</v>
      </c>
      <c r="AA1662" s="1">
        <f>IF(P1662=1,$O$3,IF(P1662=2,$O$4,$O$5))</f>
        <v>0</v>
      </c>
    </row>
    <row r="1663">
      <c r="A1663" s="1" t="s">
        <v>306</v>
      </c>
      <c r="E1663" s="27" t="s">
        <v>329</v>
      </c>
    </row>
    <row r="1664">
      <c r="A1664" s="1" t="s">
        <v>308</v>
      </c>
    </row>
    <row r="1665">
      <c r="A1665" s="1" t="s">
        <v>309</v>
      </c>
      <c r="E1665" s="27" t="s">
        <v>717</v>
      </c>
    </row>
    <row r="1666">
      <c r="A1666" s="1" t="s">
        <v>300</v>
      </c>
      <c r="B1666" s="1">
        <v>83</v>
      </c>
      <c r="C1666" s="26" t="s">
        <v>6593</v>
      </c>
      <c r="D1666" t="s">
        <v>298</v>
      </c>
      <c r="E1666" s="27" t="s">
        <v>6594</v>
      </c>
      <c r="F1666" s="28" t="s">
        <v>359</v>
      </c>
      <c r="G1666" s="29">
        <v>2</v>
      </c>
      <c r="H1666" s="28">
        <v>0</v>
      </c>
      <c r="I1666" s="30">
        <f>ROUND(G1666*H1666,P4)</f>
        <v>0</v>
      </c>
      <c r="L1666" s="31">
        <v>0</v>
      </c>
      <c r="M1666" s="24">
        <f>ROUND(G1666*L1666,P4)</f>
        <v>0</v>
      </c>
      <c r="N1666" s="25" t="s">
        <v>780</v>
      </c>
      <c r="O1666" s="32">
        <f>M1666*AA1666</f>
        <v>0</v>
      </c>
      <c r="P1666" s="1">
        <v>3</v>
      </c>
      <c r="AA1666" s="1">
        <f>IF(P1666=1,$O$3,IF(P1666=2,$O$4,$O$5))</f>
        <v>0</v>
      </c>
    </row>
    <row r="1667">
      <c r="A1667" s="1" t="s">
        <v>306</v>
      </c>
      <c r="E1667" s="27" t="s">
        <v>329</v>
      </c>
    </row>
    <row r="1668">
      <c r="A1668" s="1" t="s">
        <v>308</v>
      </c>
    </row>
    <row r="1669">
      <c r="A1669" s="1" t="s">
        <v>309</v>
      </c>
      <c r="E1669" s="27" t="s">
        <v>717</v>
      </c>
    </row>
    <row r="1670" ht="25.5">
      <c r="A1670" s="1" t="s">
        <v>300</v>
      </c>
      <c r="B1670" s="1">
        <v>84</v>
      </c>
      <c r="C1670" s="26" t="s">
        <v>6595</v>
      </c>
      <c r="D1670" t="s">
        <v>298</v>
      </c>
      <c r="E1670" s="27" t="s">
        <v>6596</v>
      </c>
      <c r="F1670" s="28" t="s">
        <v>1714</v>
      </c>
      <c r="G1670" s="29">
        <v>1</v>
      </c>
      <c r="H1670" s="28">
        <v>0</v>
      </c>
      <c r="I1670" s="30">
        <f>ROUND(G1670*H1670,P4)</f>
        <v>0</v>
      </c>
      <c r="L1670" s="31">
        <v>0</v>
      </c>
      <c r="M1670" s="24">
        <f>ROUND(G1670*L1670,P4)</f>
        <v>0</v>
      </c>
      <c r="N1670" s="25" t="s">
        <v>780</v>
      </c>
      <c r="O1670" s="32">
        <f>M1670*AA1670</f>
        <v>0</v>
      </c>
      <c r="P1670" s="1">
        <v>3</v>
      </c>
      <c r="AA1670" s="1">
        <f>IF(P1670=1,$O$3,IF(P1670=2,$O$4,$O$5))</f>
        <v>0</v>
      </c>
    </row>
    <row r="1671">
      <c r="A1671" s="1" t="s">
        <v>306</v>
      </c>
      <c r="E1671" s="27" t="s">
        <v>329</v>
      </c>
    </row>
    <row r="1672">
      <c r="A1672" s="1" t="s">
        <v>308</v>
      </c>
    </row>
    <row r="1673">
      <c r="A1673" s="1" t="s">
        <v>309</v>
      </c>
      <c r="E1673" s="27" t="s">
        <v>6597</v>
      </c>
    </row>
    <row r="1674">
      <c r="A1674" s="1" t="s">
        <v>297</v>
      </c>
      <c r="C1674" s="22" t="s">
        <v>6598</v>
      </c>
      <c r="E1674" s="23" t="s">
        <v>6599</v>
      </c>
      <c r="L1674" s="24">
        <f>SUMIFS(L1675:L1678,A1675:A1678,"P")</f>
        <v>0</v>
      </c>
      <c r="M1674" s="24">
        <f>SUMIFS(M1675:M1678,A1675:A1678,"P")</f>
        <v>0</v>
      </c>
      <c r="N1674" s="25"/>
    </row>
    <row r="1675">
      <c r="A1675" s="1" t="s">
        <v>300</v>
      </c>
      <c r="B1675" s="1">
        <v>86</v>
      </c>
      <c r="C1675" s="26" t="s">
        <v>6600</v>
      </c>
      <c r="D1675" t="s">
        <v>298</v>
      </c>
      <c r="E1675" s="27" t="s">
        <v>6601</v>
      </c>
      <c r="F1675" s="28" t="s">
        <v>304</v>
      </c>
      <c r="G1675" s="29">
        <v>559.15499999999997</v>
      </c>
      <c r="H1675" s="28">
        <v>0</v>
      </c>
      <c r="I1675" s="30">
        <f>ROUND(G1675*H1675,P4)</f>
        <v>0</v>
      </c>
      <c r="L1675" s="31">
        <v>0</v>
      </c>
      <c r="M1675" s="24">
        <f>ROUND(G1675*L1675,P4)</f>
        <v>0</v>
      </c>
      <c r="N1675" s="25" t="s">
        <v>5632</v>
      </c>
      <c r="O1675" s="32">
        <f>M1675*AA1675</f>
        <v>0</v>
      </c>
      <c r="P1675" s="1">
        <v>3</v>
      </c>
      <c r="AA1675" s="1">
        <f>IF(P1675=1,$O$3,IF(P1675=2,$O$4,$O$5))</f>
        <v>0</v>
      </c>
    </row>
    <row r="1676">
      <c r="A1676" s="1" t="s">
        <v>306</v>
      </c>
      <c r="E1676" s="27" t="s">
        <v>329</v>
      </c>
    </row>
    <row r="1677">
      <c r="A1677" s="1" t="s">
        <v>308</v>
      </c>
      <c r="E1677" s="33" t="s">
        <v>6602</v>
      </c>
    </row>
    <row r="1678">
      <c r="A1678" s="1" t="s">
        <v>309</v>
      </c>
      <c r="E1678" s="27" t="s">
        <v>717</v>
      </c>
    </row>
    <row r="1679">
      <c r="A1679" s="1" t="s">
        <v>297</v>
      </c>
      <c r="C1679" s="22" t="s">
        <v>1059</v>
      </c>
      <c r="E1679" s="23" t="s">
        <v>1060</v>
      </c>
      <c r="L1679" s="24">
        <f>SUMIFS(L1680:L1683,A1680:A1683,"P")</f>
        <v>0</v>
      </c>
      <c r="M1679" s="24">
        <f>SUMIFS(M1680:M1683,A1680:A1683,"P")</f>
        <v>0</v>
      </c>
      <c r="N1679" s="25"/>
    </row>
    <row r="1680" ht="25.5">
      <c r="A1680" s="1" t="s">
        <v>300</v>
      </c>
      <c r="B1680" s="1">
        <v>85</v>
      </c>
      <c r="C1680" s="26" t="s">
        <v>1952</v>
      </c>
      <c r="D1680" t="s">
        <v>1953</v>
      </c>
      <c r="E1680" s="27" t="s">
        <v>1954</v>
      </c>
      <c r="F1680" s="28" t="s">
        <v>304</v>
      </c>
      <c r="G1680" s="29">
        <v>474.17099999999999</v>
      </c>
      <c r="H1680" s="28">
        <v>0</v>
      </c>
      <c r="I1680" s="30">
        <f>ROUND(G1680*H1680,P4)</f>
        <v>0</v>
      </c>
      <c r="L1680" s="31">
        <v>0</v>
      </c>
      <c r="M1680" s="24">
        <f>ROUND(G1680*L1680,P4)</f>
        <v>0</v>
      </c>
      <c r="N1680" s="25" t="s">
        <v>305</v>
      </c>
      <c r="O1680" s="32">
        <f>M1680*AA1680</f>
        <v>0</v>
      </c>
      <c r="P1680" s="1">
        <v>3</v>
      </c>
      <c r="AA1680" s="1">
        <f>IF(P1680=1,$O$3,IF(P1680=2,$O$4,$O$5))</f>
        <v>0</v>
      </c>
    </row>
    <row r="1681">
      <c r="A1681" s="1" t="s">
        <v>306</v>
      </c>
      <c r="E1681" s="27" t="s">
        <v>307</v>
      </c>
    </row>
    <row r="1682" ht="63.75">
      <c r="A1682" s="1" t="s">
        <v>308</v>
      </c>
      <c r="E1682" s="33" t="s">
        <v>6603</v>
      </c>
    </row>
    <row r="1683" ht="153">
      <c r="A1683" s="1" t="s">
        <v>309</v>
      </c>
      <c r="E1683" s="27" t="s">
        <v>310</v>
      </c>
    </row>
    <row r="1684">
      <c r="A1684" s="1" t="s">
        <v>297</v>
      </c>
      <c r="C1684" s="22" t="s">
        <v>6604</v>
      </c>
      <c r="E1684" s="23" t="s">
        <v>6605</v>
      </c>
      <c r="L1684" s="24">
        <f>SUMIFS(L1685:L1692,A1685:A1692,"P")</f>
        <v>0</v>
      </c>
      <c r="M1684" s="24">
        <f>SUMIFS(M1685:M1692,A1685:A1692,"P")</f>
        <v>0</v>
      </c>
      <c r="N1684" s="25"/>
    </row>
    <row r="1685">
      <c r="A1685" s="1" t="s">
        <v>300</v>
      </c>
      <c r="B1685" s="1">
        <v>413</v>
      </c>
      <c r="C1685" s="26" t="s">
        <v>6606</v>
      </c>
      <c r="D1685" t="s">
        <v>298</v>
      </c>
      <c r="E1685" s="27" t="s">
        <v>6607</v>
      </c>
      <c r="F1685" s="28" t="s">
        <v>1714</v>
      </c>
      <c r="G1685" s="29">
        <v>1</v>
      </c>
      <c r="H1685" s="28">
        <v>0</v>
      </c>
      <c r="I1685" s="30">
        <f>ROUND(G1685*H1685,P4)</f>
        <v>0</v>
      </c>
      <c r="L1685" s="31">
        <v>0</v>
      </c>
      <c r="M1685" s="24">
        <f>ROUND(G1685*L1685,P4)</f>
        <v>0</v>
      </c>
      <c r="N1685" s="25" t="s">
        <v>780</v>
      </c>
      <c r="O1685" s="32">
        <f>M1685*AA1685</f>
        <v>0</v>
      </c>
      <c r="P1685" s="1">
        <v>3</v>
      </c>
      <c r="AA1685" s="1">
        <f>IF(P1685=1,$O$3,IF(P1685=2,$O$4,$O$5))</f>
        <v>0</v>
      </c>
    </row>
    <row r="1686">
      <c r="A1686" s="1" t="s">
        <v>306</v>
      </c>
      <c r="E1686" s="27" t="s">
        <v>329</v>
      </c>
    </row>
    <row r="1687">
      <c r="A1687" s="1" t="s">
        <v>308</v>
      </c>
    </row>
    <row r="1688">
      <c r="A1688" s="1" t="s">
        <v>309</v>
      </c>
      <c r="E1688" s="27" t="s">
        <v>717</v>
      </c>
    </row>
    <row r="1689">
      <c r="A1689" s="1" t="s">
        <v>300</v>
      </c>
      <c r="B1689" s="1">
        <v>414</v>
      </c>
      <c r="C1689" s="26" t="s">
        <v>6608</v>
      </c>
      <c r="D1689" t="s">
        <v>298</v>
      </c>
      <c r="E1689" s="27" t="s">
        <v>6609</v>
      </c>
      <c r="F1689" s="28" t="s">
        <v>1714</v>
      </c>
      <c r="G1689" s="29">
        <v>1</v>
      </c>
      <c r="H1689" s="28">
        <v>0</v>
      </c>
      <c r="I1689" s="30">
        <f>ROUND(G1689*H1689,P4)</f>
        <v>0</v>
      </c>
      <c r="L1689" s="31">
        <v>0</v>
      </c>
      <c r="M1689" s="24">
        <f>ROUND(G1689*L1689,P4)</f>
        <v>0</v>
      </c>
      <c r="N1689" s="25" t="s">
        <v>780</v>
      </c>
      <c r="O1689" s="32">
        <f>M1689*AA1689</f>
        <v>0</v>
      </c>
      <c r="P1689" s="1">
        <v>3</v>
      </c>
      <c r="AA1689" s="1">
        <f>IF(P1689=1,$O$3,IF(P1689=2,$O$4,$O$5))</f>
        <v>0</v>
      </c>
    </row>
    <row r="1690">
      <c r="A1690" s="1" t="s">
        <v>306</v>
      </c>
      <c r="E1690" s="27" t="s">
        <v>329</v>
      </c>
    </row>
    <row r="1691">
      <c r="A1691" s="1" t="s">
        <v>308</v>
      </c>
    </row>
    <row r="1692">
      <c r="A1692" s="1" t="s">
        <v>309</v>
      </c>
      <c r="E1692" s="27" t="s">
        <v>717</v>
      </c>
    </row>
  </sheetData>
  <sheetProtection sheet="1" objects="1" scenarios="1" spinCount="100000" saltValue="NYGZTgJnjkesyPWGiwZ5io6XGZH7jWEXD/dHRpluNKtniXv4d1VfPdhhsbD9pbbqWULZxMu3B91qWM7sX1t8hg==" hashValue="Mge3/URy4noiFBXRCOgjFrDAMZt4yBr8irUBrjviIiZJOiK11UOffUg5XHySEPIcGk8fvmTZEp6c+/vHmrTC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COUNTIFS(L8:L629,"=0",A8:A629,"P")+COUNTIFS(L8:L629,"",A8:A629,"P")+SUM(Q8:Q629)</f>
        <v>0</v>
      </c>
    </row>
    <row r="8" ht="25.5">
      <c r="A8" s="1" t="s">
        <v>295</v>
      </c>
      <c r="C8" s="22" t="s">
        <v>6610</v>
      </c>
      <c r="E8" s="23" t="s">
        <v>186</v>
      </c>
      <c r="L8" s="24">
        <f>L9+L50+L87+L112+L125+L138+L143+L164+L169+L210+L235+L304+L329+L358+L379+L444+L473+L498+L531+L536+L553+L610+L615+L620</f>
        <v>0</v>
      </c>
      <c r="M8" s="24">
        <f>M9+M50+M87+M112+M125+M138+M143+M164+M169+M210+M235+M304+M329+M358+M379+M444+M473+M498+M531+M536+M553+M610+M615+M620</f>
        <v>0</v>
      </c>
      <c r="N8" s="25"/>
    </row>
    <row r="9">
      <c r="A9" s="1" t="s">
        <v>297</v>
      </c>
      <c r="C9" s="22" t="s">
        <v>323</v>
      </c>
      <c r="E9" s="23" t="s">
        <v>324</v>
      </c>
      <c r="L9" s="24">
        <f>SUMIFS(L10:L49,A10:A49,"P")</f>
        <v>0</v>
      </c>
      <c r="M9" s="24">
        <f>SUMIFS(M10:M49,A10:A49,"P")</f>
        <v>0</v>
      </c>
      <c r="N9" s="25"/>
    </row>
    <row r="10">
      <c r="A10" s="1" t="s">
        <v>300</v>
      </c>
      <c r="B10" s="1">
        <v>1</v>
      </c>
      <c r="C10" s="26" t="s">
        <v>5630</v>
      </c>
      <c r="D10" t="s">
        <v>298</v>
      </c>
      <c r="E10" s="27" t="s">
        <v>5631</v>
      </c>
      <c r="F10" s="28" t="s">
        <v>350</v>
      </c>
      <c r="G10" s="29">
        <v>91</v>
      </c>
      <c r="H10" s="28">
        <v>0</v>
      </c>
      <c r="I10" s="30">
        <f>ROUND(G10*H10,P4)</f>
        <v>0</v>
      </c>
      <c r="L10" s="31">
        <v>0</v>
      </c>
      <c r="M10" s="24">
        <f>ROUND(G10*L10,P4)</f>
        <v>0</v>
      </c>
      <c r="N10" s="25" t="s">
        <v>5632</v>
      </c>
      <c r="O10" s="32">
        <f>M10*AA10</f>
        <v>0</v>
      </c>
      <c r="P10" s="1">
        <v>3</v>
      </c>
      <c r="AA10" s="1">
        <f>IF(P10=1,$O$3,IF(P10=2,$O$4,$O$5))</f>
        <v>0</v>
      </c>
    </row>
    <row r="11">
      <c r="A11" s="1" t="s">
        <v>306</v>
      </c>
      <c r="E11" s="27" t="s">
        <v>329</v>
      </c>
    </row>
    <row r="12">
      <c r="A12" s="1" t="s">
        <v>308</v>
      </c>
      <c r="E12" s="33" t="s">
        <v>6611</v>
      </c>
    </row>
    <row r="13">
      <c r="A13" s="1" t="s">
        <v>309</v>
      </c>
      <c r="E13" s="27" t="s">
        <v>717</v>
      </c>
    </row>
    <row r="14" ht="25.5">
      <c r="A14" s="1" t="s">
        <v>300</v>
      </c>
      <c r="B14" s="1">
        <v>2</v>
      </c>
      <c r="C14" s="26" t="s">
        <v>6612</v>
      </c>
      <c r="D14" t="s">
        <v>298</v>
      </c>
      <c r="E14" s="27" t="s">
        <v>6613</v>
      </c>
      <c r="F14" s="28" t="s">
        <v>327</v>
      </c>
      <c r="G14" s="29">
        <v>40.356000000000002</v>
      </c>
      <c r="H14" s="28">
        <v>0</v>
      </c>
      <c r="I14" s="30">
        <f>ROUND(G14*H14,P4)</f>
        <v>0</v>
      </c>
      <c r="L14" s="31">
        <v>0</v>
      </c>
      <c r="M14" s="24">
        <f>ROUND(G14*L14,P4)</f>
        <v>0</v>
      </c>
      <c r="N14" s="25" t="s">
        <v>5632</v>
      </c>
      <c r="O14" s="32">
        <f>M14*AA14</f>
        <v>0</v>
      </c>
      <c r="P14" s="1">
        <v>3</v>
      </c>
      <c r="AA14" s="1">
        <f>IF(P14=1,$O$3,IF(P14=2,$O$4,$O$5))</f>
        <v>0</v>
      </c>
    </row>
    <row r="15">
      <c r="A15" s="1" t="s">
        <v>306</v>
      </c>
      <c r="E15" s="27" t="s">
        <v>329</v>
      </c>
    </row>
    <row r="16" ht="127.5">
      <c r="A16" s="1" t="s">
        <v>308</v>
      </c>
      <c r="E16" s="33" t="s">
        <v>6614</v>
      </c>
    </row>
    <row r="17">
      <c r="A17" s="1" t="s">
        <v>309</v>
      </c>
      <c r="E17" s="27" t="s">
        <v>717</v>
      </c>
    </row>
    <row r="18" ht="25.5">
      <c r="A18" s="1" t="s">
        <v>300</v>
      </c>
      <c r="B18" s="1">
        <v>3</v>
      </c>
      <c r="C18" s="26" t="s">
        <v>6615</v>
      </c>
      <c r="D18" t="s">
        <v>298</v>
      </c>
      <c r="E18" s="27" t="s">
        <v>6616</v>
      </c>
      <c r="F18" s="28" t="s">
        <v>327</v>
      </c>
      <c r="G18" s="29">
        <v>40.356999999999999</v>
      </c>
      <c r="H18" s="28">
        <v>0</v>
      </c>
      <c r="I18" s="30">
        <f>ROUND(G18*H18,P4)</f>
        <v>0</v>
      </c>
      <c r="L18" s="31">
        <v>0</v>
      </c>
      <c r="M18" s="24">
        <f>ROUND(G18*L18,P4)</f>
        <v>0</v>
      </c>
      <c r="N18" s="25" t="s">
        <v>5632</v>
      </c>
      <c r="O18" s="32">
        <f>M18*AA18</f>
        <v>0</v>
      </c>
      <c r="P18" s="1">
        <v>3</v>
      </c>
      <c r="AA18" s="1">
        <f>IF(P18=1,$O$3,IF(P18=2,$O$4,$O$5))</f>
        <v>0</v>
      </c>
    </row>
    <row r="19">
      <c r="A19" s="1" t="s">
        <v>306</v>
      </c>
      <c r="E19" s="27" t="s">
        <v>329</v>
      </c>
    </row>
    <row r="20" ht="25.5">
      <c r="A20" s="1" t="s">
        <v>308</v>
      </c>
      <c r="E20" s="33" t="s">
        <v>6617</v>
      </c>
    </row>
    <row r="21">
      <c r="A21" s="1" t="s">
        <v>309</v>
      </c>
      <c r="E21" s="27" t="s">
        <v>717</v>
      </c>
    </row>
    <row r="22" ht="25.5">
      <c r="A22" s="1" t="s">
        <v>300</v>
      </c>
      <c r="B22" s="1">
        <v>4</v>
      </c>
      <c r="C22" s="26" t="s">
        <v>5643</v>
      </c>
      <c r="D22" t="s">
        <v>298</v>
      </c>
      <c r="E22" s="27" t="s">
        <v>5644</v>
      </c>
      <c r="F22" s="28" t="s">
        <v>327</v>
      </c>
      <c r="G22" s="29">
        <v>2.1600000000000001</v>
      </c>
      <c r="H22" s="28">
        <v>0</v>
      </c>
      <c r="I22" s="30">
        <f>ROUND(G22*H22,P4)</f>
        <v>0</v>
      </c>
      <c r="L22" s="31">
        <v>0</v>
      </c>
      <c r="M22" s="24">
        <f>ROUND(G22*L22,P4)</f>
        <v>0</v>
      </c>
      <c r="N22" s="25" t="s">
        <v>5632</v>
      </c>
      <c r="O22" s="32">
        <f>M22*AA22</f>
        <v>0</v>
      </c>
      <c r="P22" s="1">
        <v>3</v>
      </c>
      <c r="AA22" s="1">
        <f>IF(P22=1,$O$3,IF(P22=2,$O$4,$O$5))</f>
        <v>0</v>
      </c>
    </row>
    <row r="23">
      <c r="A23" s="1" t="s">
        <v>306</v>
      </c>
      <c r="E23" s="27" t="s">
        <v>329</v>
      </c>
    </row>
    <row r="24" ht="51">
      <c r="A24" s="1" t="s">
        <v>308</v>
      </c>
      <c r="E24" s="33" t="s">
        <v>6618</v>
      </c>
    </row>
    <row r="25">
      <c r="A25" s="1" t="s">
        <v>309</v>
      </c>
      <c r="E25" s="27" t="s">
        <v>717</v>
      </c>
    </row>
    <row r="26" ht="25.5">
      <c r="A26" s="1" t="s">
        <v>300</v>
      </c>
      <c r="B26" s="1">
        <v>5</v>
      </c>
      <c r="C26" s="26" t="s">
        <v>5646</v>
      </c>
      <c r="D26" t="s">
        <v>298</v>
      </c>
      <c r="E26" s="27" t="s">
        <v>5647</v>
      </c>
      <c r="F26" s="28" t="s">
        <v>327</v>
      </c>
      <c r="G26" s="29">
        <v>2.1600000000000001</v>
      </c>
      <c r="H26" s="28">
        <v>0</v>
      </c>
      <c r="I26" s="30">
        <f>ROUND(G26*H26,P4)</f>
        <v>0</v>
      </c>
      <c r="L26" s="31">
        <v>0</v>
      </c>
      <c r="M26" s="24">
        <f>ROUND(G26*L26,P4)</f>
        <v>0</v>
      </c>
      <c r="N26" s="25" t="s">
        <v>5632</v>
      </c>
      <c r="O26" s="32">
        <f>M26*AA26</f>
        <v>0</v>
      </c>
      <c r="P26" s="1">
        <v>3</v>
      </c>
      <c r="AA26" s="1">
        <f>IF(P26=1,$O$3,IF(P26=2,$O$4,$O$5))</f>
        <v>0</v>
      </c>
    </row>
    <row r="27">
      <c r="A27" s="1" t="s">
        <v>306</v>
      </c>
      <c r="E27" s="27" t="s">
        <v>329</v>
      </c>
    </row>
    <row r="28" ht="25.5">
      <c r="A28" s="1" t="s">
        <v>308</v>
      </c>
      <c r="E28" s="33" t="s">
        <v>6619</v>
      </c>
    </row>
    <row r="29">
      <c r="A29" s="1" t="s">
        <v>309</v>
      </c>
      <c r="E29" s="27" t="s">
        <v>717</v>
      </c>
    </row>
    <row r="30" ht="25.5">
      <c r="A30" s="1" t="s">
        <v>300</v>
      </c>
      <c r="B30" s="1">
        <v>6</v>
      </c>
      <c r="C30" s="26" t="s">
        <v>5649</v>
      </c>
      <c r="D30" t="s">
        <v>298</v>
      </c>
      <c r="E30" s="27" t="s">
        <v>5650</v>
      </c>
      <c r="F30" s="28" t="s">
        <v>327</v>
      </c>
      <c r="G30" s="29">
        <v>26.562000000000001</v>
      </c>
      <c r="H30" s="28">
        <v>0</v>
      </c>
      <c r="I30" s="30">
        <f>ROUND(G30*H30,P4)</f>
        <v>0</v>
      </c>
      <c r="L30" s="31">
        <v>0</v>
      </c>
      <c r="M30" s="24">
        <f>ROUND(G30*L30,P4)</f>
        <v>0</v>
      </c>
      <c r="N30" s="25" t="s">
        <v>5632</v>
      </c>
      <c r="O30" s="32">
        <f>M30*AA30</f>
        <v>0</v>
      </c>
      <c r="P30" s="1">
        <v>3</v>
      </c>
      <c r="AA30" s="1">
        <f>IF(P30=1,$O$3,IF(P30=2,$O$4,$O$5))</f>
        <v>0</v>
      </c>
    </row>
    <row r="31">
      <c r="A31" s="1" t="s">
        <v>306</v>
      </c>
      <c r="E31" s="27" t="s">
        <v>329</v>
      </c>
    </row>
    <row r="32" ht="38.25">
      <c r="A32" s="1" t="s">
        <v>308</v>
      </c>
      <c r="E32" s="33" t="s">
        <v>6620</v>
      </c>
    </row>
    <row r="33">
      <c r="A33" s="1" t="s">
        <v>309</v>
      </c>
      <c r="E33" s="27" t="s">
        <v>717</v>
      </c>
    </row>
    <row r="34">
      <c r="A34" s="1" t="s">
        <v>300</v>
      </c>
      <c r="B34" s="1">
        <v>7</v>
      </c>
      <c r="C34" s="26" t="s">
        <v>5652</v>
      </c>
      <c r="D34" t="s">
        <v>298</v>
      </c>
      <c r="E34" s="27" t="s">
        <v>5653</v>
      </c>
      <c r="F34" s="28" t="s">
        <v>327</v>
      </c>
      <c r="G34" s="29">
        <v>13.281000000000001</v>
      </c>
      <c r="H34" s="28">
        <v>0</v>
      </c>
      <c r="I34" s="30">
        <f>ROUND(G34*H34,P4)</f>
        <v>0</v>
      </c>
      <c r="L34" s="31">
        <v>0</v>
      </c>
      <c r="M34" s="24">
        <f>ROUND(G34*L34,P4)</f>
        <v>0</v>
      </c>
      <c r="N34" s="25" t="s">
        <v>5632</v>
      </c>
      <c r="O34" s="32">
        <f>M34*AA34</f>
        <v>0</v>
      </c>
      <c r="P34" s="1">
        <v>3</v>
      </c>
      <c r="AA34" s="1">
        <f>IF(P34=1,$O$3,IF(P34=2,$O$4,$O$5))</f>
        <v>0</v>
      </c>
    </row>
    <row r="35">
      <c r="A35" s="1" t="s">
        <v>306</v>
      </c>
      <c r="E35" s="27" t="s">
        <v>329</v>
      </c>
    </row>
    <row r="36" ht="38.25">
      <c r="A36" s="1" t="s">
        <v>308</v>
      </c>
      <c r="E36" s="33" t="s">
        <v>6621</v>
      </c>
    </row>
    <row r="37">
      <c r="A37" s="1" t="s">
        <v>309</v>
      </c>
      <c r="E37" s="27" t="s">
        <v>717</v>
      </c>
    </row>
    <row r="38">
      <c r="A38" s="1" t="s">
        <v>300</v>
      </c>
      <c r="B38" s="1">
        <v>8</v>
      </c>
      <c r="C38" s="26" t="s">
        <v>5655</v>
      </c>
      <c r="D38" t="s">
        <v>298</v>
      </c>
      <c r="E38" s="27" t="s">
        <v>5656</v>
      </c>
      <c r="F38" s="28" t="s">
        <v>327</v>
      </c>
      <c r="G38" s="29">
        <v>21.853000000000002</v>
      </c>
      <c r="H38" s="28">
        <v>0</v>
      </c>
      <c r="I38" s="30">
        <f>ROUND(G38*H38,P4)</f>
        <v>0</v>
      </c>
      <c r="L38" s="31">
        <v>0</v>
      </c>
      <c r="M38" s="24">
        <f>ROUND(G38*L38,P4)</f>
        <v>0</v>
      </c>
      <c r="N38" s="25" t="s">
        <v>5632</v>
      </c>
      <c r="O38" s="32">
        <f>M38*AA38</f>
        <v>0</v>
      </c>
      <c r="P38" s="1">
        <v>3</v>
      </c>
      <c r="AA38" s="1">
        <f>IF(P38=1,$O$3,IF(P38=2,$O$4,$O$5))</f>
        <v>0</v>
      </c>
    </row>
    <row r="39">
      <c r="A39" s="1" t="s">
        <v>306</v>
      </c>
      <c r="E39" s="27" t="s">
        <v>329</v>
      </c>
    </row>
    <row r="40" ht="51">
      <c r="A40" s="1" t="s">
        <v>308</v>
      </c>
      <c r="E40" s="33" t="s">
        <v>6622</v>
      </c>
    </row>
    <row r="41">
      <c r="A41" s="1" t="s">
        <v>309</v>
      </c>
      <c r="E41" s="27" t="s">
        <v>717</v>
      </c>
    </row>
    <row r="42" ht="25.5">
      <c r="A42" s="1" t="s">
        <v>300</v>
      </c>
      <c r="B42" s="1">
        <v>10</v>
      </c>
      <c r="C42" s="26" t="s">
        <v>5658</v>
      </c>
      <c r="D42" t="s">
        <v>298</v>
      </c>
      <c r="E42" s="27" t="s">
        <v>5659</v>
      </c>
      <c r="F42" s="28" t="s">
        <v>350</v>
      </c>
      <c r="G42" s="29">
        <v>91</v>
      </c>
      <c r="H42" s="28">
        <v>0</v>
      </c>
      <c r="I42" s="30">
        <f>ROUND(G42*H42,P4)</f>
        <v>0</v>
      </c>
      <c r="L42" s="31">
        <v>0</v>
      </c>
      <c r="M42" s="24">
        <f>ROUND(G42*L42,P4)</f>
        <v>0</v>
      </c>
      <c r="N42" s="25" t="s">
        <v>5632</v>
      </c>
      <c r="O42" s="32">
        <f>M42*AA42</f>
        <v>0</v>
      </c>
      <c r="P42" s="1">
        <v>3</v>
      </c>
      <c r="AA42" s="1">
        <f>IF(P42=1,$O$3,IF(P42=2,$O$4,$O$5))</f>
        <v>0</v>
      </c>
    </row>
    <row r="43">
      <c r="A43" s="1" t="s">
        <v>306</v>
      </c>
      <c r="E43" s="27" t="s">
        <v>329</v>
      </c>
    </row>
    <row r="44">
      <c r="A44" s="1" t="s">
        <v>308</v>
      </c>
      <c r="E44" s="33" t="s">
        <v>6611</v>
      </c>
    </row>
    <row r="45">
      <c r="A45" s="1" t="s">
        <v>309</v>
      </c>
      <c r="E45" s="27" t="s">
        <v>717</v>
      </c>
    </row>
    <row r="46">
      <c r="A46" s="1" t="s">
        <v>300</v>
      </c>
      <c r="B46" s="1">
        <v>9</v>
      </c>
      <c r="C46" s="26" t="s">
        <v>5660</v>
      </c>
      <c r="D46" t="s">
        <v>298</v>
      </c>
      <c r="E46" s="27" t="s">
        <v>5661</v>
      </c>
      <c r="F46" s="28" t="s">
        <v>304</v>
      </c>
      <c r="G46" s="29">
        <v>9.5050000000000008</v>
      </c>
      <c r="H46" s="28">
        <v>0</v>
      </c>
      <c r="I46" s="30">
        <f>ROUND(G46*H46,P4)</f>
        <v>0</v>
      </c>
      <c r="L46" s="31">
        <v>0</v>
      </c>
      <c r="M46" s="24">
        <f>ROUND(G46*L46,P4)</f>
        <v>0</v>
      </c>
      <c r="N46" s="25" t="s">
        <v>5632</v>
      </c>
      <c r="O46" s="32">
        <f>M46*AA46</f>
        <v>0</v>
      </c>
      <c r="P46" s="1">
        <v>3</v>
      </c>
      <c r="AA46" s="1">
        <f>IF(P46=1,$O$3,IF(P46=2,$O$4,$O$5))</f>
        <v>0</v>
      </c>
    </row>
    <row r="47">
      <c r="A47" s="1" t="s">
        <v>306</v>
      </c>
      <c r="E47" s="27" t="s">
        <v>329</v>
      </c>
    </row>
    <row r="48" ht="25.5">
      <c r="A48" s="1" t="s">
        <v>308</v>
      </c>
      <c r="E48" s="33" t="s">
        <v>6623</v>
      </c>
    </row>
    <row r="49">
      <c r="A49" s="1" t="s">
        <v>309</v>
      </c>
      <c r="E49" s="27" t="s">
        <v>717</v>
      </c>
    </row>
    <row r="50">
      <c r="A50" s="1" t="s">
        <v>297</v>
      </c>
      <c r="C50" s="22" t="s">
        <v>336</v>
      </c>
      <c r="E50" s="23" t="s">
        <v>5663</v>
      </c>
      <c r="L50" s="24">
        <f>SUMIFS(L51:L86,A51:A86,"P")</f>
        <v>0</v>
      </c>
      <c r="M50" s="24">
        <f>SUMIFS(M51:M86,A51:A86,"P")</f>
        <v>0</v>
      </c>
      <c r="N50" s="25"/>
    </row>
    <row r="51" ht="25.5">
      <c r="A51" s="1" t="s">
        <v>300</v>
      </c>
      <c r="B51" s="1">
        <v>11</v>
      </c>
      <c r="C51" s="26" t="s">
        <v>5664</v>
      </c>
      <c r="D51" t="s">
        <v>298</v>
      </c>
      <c r="E51" s="27" t="s">
        <v>5665</v>
      </c>
      <c r="F51" s="28" t="s">
        <v>333</v>
      </c>
      <c r="G51" s="29">
        <v>8</v>
      </c>
      <c r="H51" s="28">
        <v>0</v>
      </c>
      <c r="I51" s="30">
        <f>ROUND(G51*H51,P4)</f>
        <v>0</v>
      </c>
      <c r="L51" s="31">
        <v>0</v>
      </c>
      <c r="M51" s="24">
        <f>ROUND(G51*L51,P4)</f>
        <v>0</v>
      </c>
      <c r="N51" s="25" t="s">
        <v>5632</v>
      </c>
      <c r="O51" s="32">
        <f>M51*AA51</f>
        <v>0</v>
      </c>
      <c r="P51" s="1">
        <v>3</v>
      </c>
      <c r="AA51" s="1">
        <f>IF(P51=1,$O$3,IF(P51=2,$O$4,$O$5))</f>
        <v>0</v>
      </c>
    </row>
    <row r="52">
      <c r="A52" s="1" t="s">
        <v>306</v>
      </c>
      <c r="E52" s="27" t="s">
        <v>329</v>
      </c>
    </row>
    <row r="53">
      <c r="A53" s="1" t="s">
        <v>308</v>
      </c>
      <c r="E53" s="33" t="s">
        <v>6624</v>
      </c>
    </row>
    <row r="54">
      <c r="A54" s="1" t="s">
        <v>309</v>
      </c>
      <c r="E54" s="27" t="s">
        <v>717</v>
      </c>
    </row>
    <row r="55">
      <c r="A55" s="1" t="s">
        <v>300</v>
      </c>
      <c r="B55" s="1">
        <v>12</v>
      </c>
      <c r="C55" s="26" t="s">
        <v>5667</v>
      </c>
      <c r="D55" t="s">
        <v>298</v>
      </c>
      <c r="E55" s="27" t="s">
        <v>5668</v>
      </c>
      <c r="F55" s="28" t="s">
        <v>327</v>
      </c>
      <c r="G55" s="29">
        <v>0.49399999999999999</v>
      </c>
      <c r="H55" s="28">
        <v>0</v>
      </c>
      <c r="I55" s="30">
        <f>ROUND(G55*H55,P4)</f>
        <v>0</v>
      </c>
      <c r="L55" s="31">
        <v>0</v>
      </c>
      <c r="M55" s="24">
        <f>ROUND(G55*L55,P4)</f>
        <v>0</v>
      </c>
      <c r="N55" s="25" t="s">
        <v>5632</v>
      </c>
      <c r="O55" s="32">
        <f>M55*AA55</f>
        <v>0</v>
      </c>
      <c r="P55" s="1">
        <v>3</v>
      </c>
      <c r="AA55" s="1">
        <f>IF(P55=1,$O$3,IF(P55=2,$O$4,$O$5))</f>
        <v>0</v>
      </c>
    </row>
    <row r="56">
      <c r="A56" s="1" t="s">
        <v>306</v>
      </c>
      <c r="E56" s="27" t="s">
        <v>329</v>
      </c>
    </row>
    <row r="57" ht="25.5">
      <c r="A57" s="1" t="s">
        <v>308</v>
      </c>
      <c r="E57" s="33" t="s">
        <v>6625</v>
      </c>
    </row>
    <row r="58">
      <c r="A58" s="1" t="s">
        <v>309</v>
      </c>
      <c r="E58" s="27" t="s">
        <v>717</v>
      </c>
    </row>
    <row r="59">
      <c r="A59" s="1" t="s">
        <v>300</v>
      </c>
      <c r="B59" s="1">
        <v>13</v>
      </c>
      <c r="C59" s="26" t="s">
        <v>5670</v>
      </c>
      <c r="D59" t="s">
        <v>298</v>
      </c>
      <c r="E59" s="27" t="s">
        <v>5671</v>
      </c>
      <c r="F59" s="28" t="s">
        <v>350</v>
      </c>
      <c r="G59" s="29">
        <v>1.28</v>
      </c>
      <c r="H59" s="28">
        <v>0</v>
      </c>
      <c r="I59" s="30">
        <f>ROUND(G59*H59,P4)</f>
        <v>0</v>
      </c>
      <c r="L59" s="31">
        <v>0</v>
      </c>
      <c r="M59" s="24">
        <f>ROUND(G59*L59,P4)</f>
        <v>0</v>
      </c>
      <c r="N59" s="25" t="s">
        <v>5632</v>
      </c>
      <c r="O59" s="32">
        <f>M59*AA59</f>
        <v>0</v>
      </c>
      <c r="P59" s="1">
        <v>3</v>
      </c>
      <c r="AA59" s="1">
        <f>IF(P59=1,$O$3,IF(P59=2,$O$4,$O$5))</f>
        <v>0</v>
      </c>
    </row>
    <row r="60">
      <c r="A60" s="1" t="s">
        <v>306</v>
      </c>
      <c r="E60" s="27" t="s">
        <v>329</v>
      </c>
    </row>
    <row r="61" ht="25.5">
      <c r="A61" s="1" t="s">
        <v>308</v>
      </c>
      <c r="E61" s="33" t="s">
        <v>6626</v>
      </c>
    </row>
    <row r="62">
      <c r="A62" s="1" t="s">
        <v>309</v>
      </c>
      <c r="E62" s="27" t="s">
        <v>717</v>
      </c>
    </row>
    <row r="63">
      <c r="A63" s="1" t="s">
        <v>300</v>
      </c>
      <c r="B63" s="1">
        <v>14</v>
      </c>
      <c r="C63" s="26" t="s">
        <v>5673</v>
      </c>
      <c r="D63" t="s">
        <v>298</v>
      </c>
      <c r="E63" s="27" t="s">
        <v>5674</v>
      </c>
      <c r="F63" s="28" t="s">
        <v>350</v>
      </c>
      <c r="G63" s="29">
        <v>1.28</v>
      </c>
      <c r="H63" s="28">
        <v>0</v>
      </c>
      <c r="I63" s="30">
        <f>ROUND(G63*H63,P4)</f>
        <v>0</v>
      </c>
      <c r="L63" s="31">
        <v>0</v>
      </c>
      <c r="M63" s="24">
        <f>ROUND(G63*L63,P4)</f>
        <v>0</v>
      </c>
      <c r="N63" s="25" t="s">
        <v>5632</v>
      </c>
      <c r="O63" s="32">
        <f>M63*AA63</f>
        <v>0</v>
      </c>
      <c r="P63" s="1">
        <v>3</v>
      </c>
      <c r="AA63" s="1">
        <f>IF(P63=1,$O$3,IF(P63=2,$O$4,$O$5))</f>
        <v>0</v>
      </c>
    </row>
    <row r="64">
      <c r="A64" s="1" t="s">
        <v>306</v>
      </c>
      <c r="E64" s="27" t="s">
        <v>329</v>
      </c>
    </row>
    <row r="65">
      <c r="A65" s="1" t="s">
        <v>308</v>
      </c>
    </row>
    <row r="66">
      <c r="A66" s="1" t="s">
        <v>309</v>
      </c>
      <c r="E66" s="27" t="s">
        <v>717</v>
      </c>
    </row>
    <row r="67">
      <c r="A67" s="1" t="s">
        <v>300</v>
      </c>
      <c r="B67" s="1">
        <v>15</v>
      </c>
      <c r="C67" s="26" t="s">
        <v>5675</v>
      </c>
      <c r="D67" t="s">
        <v>298</v>
      </c>
      <c r="E67" s="27" t="s">
        <v>5676</v>
      </c>
      <c r="F67" s="28" t="s">
        <v>304</v>
      </c>
      <c r="G67" s="29">
        <v>0.017999999999999999</v>
      </c>
      <c r="H67" s="28">
        <v>0</v>
      </c>
      <c r="I67" s="30">
        <f>ROUND(G67*H67,P4)</f>
        <v>0</v>
      </c>
      <c r="L67" s="31">
        <v>0</v>
      </c>
      <c r="M67" s="24">
        <f>ROUND(G67*L67,P4)</f>
        <v>0</v>
      </c>
      <c r="N67" s="25" t="s">
        <v>5632</v>
      </c>
      <c r="O67" s="32">
        <f>M67*AA67</f>
        <v>0</v>
      </c>
      <c r="P67" s="1">
        <v>3</v>
      </c>
      <c r="AA67" s="1">
        <f>IF(P67=1,$O$3,IF(P67=2,$O$4,$O$5))</f>
        <v>0</v>
      </c>
    </row>
    <row r="68">
      <c r="A68" s="1" t="s">
        <v>306</v>
      </c>
      <c r="E68" s="27" t="s">
        <v>329</v>
      </c>
    </row>
    <row r="69" ht="38.25">
      <c r="A69" s="1" t="s">
        <v>308</v>
      </c>
      <c r="E69" s="33" t="s">
        <v>6627</v>
      </c>
    </row>
    <row r="70">
      <c r="A70" s="1" t="s">
        <v>309</v>
      </c>
      <c r="E70" s="27" t="s">
        <v>717</v>
      </c>
    </row>
    <row r="71">
      <c r="A71" s="1" t="s">
        <v>300</v>
      </c>
      <c r="B71" s="1">
        <v>18</v>
      </c>
      <c r="C71" s="26" t="s">
        <v>6628</v>
      </c>
      <c r="D71" t="s">
        <v>298</v>
      </c>
      <c r="E71" s="27" t="s">
        <v>6629</v>
      </c>
      <c r="F71" s="28" t="s">
        <v>350</v>
      </c>
      <c r="G71" s="29">
        <v>72</v>
      </c>
      <c r="H71" s="28">
        <v>0</v>
      </c>
      <c r="I71" s="30">
        <f>ROUND(G71*H71,P4)</f>
        <v>0</v>
      </c>
      <c r="L71" s="31">
        <v>0</v>
      </c>
      <c r="M71" s="24">
        <f>ROUND(G71*L71,P4)</f>
        <v>0</v>
      </c>
      <c r="N71" s="25" t="s">
        <v>5632</v>
      </c>
      <c r="O71" s="32">
        <f>M71*AA71</f>
        <v>0</v>
      </c>
      <c r="P71" s="1">
        <v>3</v>
      </c>
      <c r="AA71" s="1">
        <f>IF(P71=1,$O$3,IF(P71=2,$O$4,$O$5))</f>
        <v>0</v>
      </c>
    </row>
    <row r="72">
      <c r="A72" s="1" t="s">
        <v>306</v>
      </c>
      <c r="E72" s="27" t="s">
        <v>329</v>
      </c>
    </row>
    <row r="73" ht="51">
      <c r="A73" s="1" t="s">
        <v>308</v>
      </c>
      <c r="E73" s="33" t="s">
        <v>6630</v>
      </c>
    </row>
    <row r="74">
      <c r="A74" s="1" t="s">
        <v>309</v>
      </c>
      <c r="E74" s="27" t="s">
        <v>717</v>
      </c>
    </row>
    <row r="75" ht="25.5">
      <c r="A75" s="1" t="s">
        <v>300</v>
      </c>
      <c r="B75" s="1">
        <v>16</v>
      </c>
      <c r="C75" s="26" t="s">
        <v>5678</v>
      </c>
      <c r="D75" t="s">
        <v>298</v>
      </c>
      <c r="E75" s="27" t="s">
        <v>5679</v>
      </c>
      <c r="F75" s="28" t="s">
        <v>327</v>
      </c>
      <c r="G75" s="29">
        <v>3.6000000000000001</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c r="E77" s="33" t="s">
        <v>6631</v>
      </c>
    </row>
    <row r="78">
      <c r="A78" s="1" t="s">
        <v>309</v>
      </c>
      <c r="E78" s="27" t="s">
        <v>329</v>
      </c>
    </row>
    <row r="79" ht="25.5">
      <c r="A79" s="1" t="s">
        <v>300</v>
      </c>
      <c r="B79" s="1">
        <v>17</v>
      </c>
      <c r="C79" s="26" t="s">
        <v>5681</v>
      </c>
      <c r="D79" t="s">
        <v>298</v>
      </c>
      <c r="E79" s="27" t="s">
        <v>5682</v>
      </c>
      <c r="F79" s="28" t="s">
        <v>327</v>
      </c>
      <c r="G79" s="29">
        <v>14.4</v>
      </c>
      <c r="H79" s="28">
        <v>0</v>
      </c>
      <c r="I79" s="30">
        <f>ROUND(G79*H79,P4)</f>
        <v>0</v>
      </c>
      <c r="L79" s="31">
        <v>0</v>
      </c>
      <c r="M79" s="24">
        <f>ROUND(G79*L79,P4)</f>
        <v>0</v>
      </c>
      <c r="N79" s="25" t="s">
        <v>780</v>
      </c>
      <c r="O79" s="32">
        <f>M79*AA79</f>
        <v>0</v>
      </c>
      <c r="P79" s="1">
        <v>3</v>
      </c>
      <c r="AA79" s="1">
        <f>IF(P79=1,$O$3,IF(P79=2,$O$4,$O$5))</f>
        <v>0</v>
      </c>
    </row>
    <row r="80">
      <c r="A80" s="1" t="s">
        <v>306</v>
      </c>
      <c r="E80" s="27" t="s">
        <v>329</v>
      </c>
    </row>
    <row r="81">
      <c r="A81" s="1" t="s">
        <v>308</v>
      </c>
      <c r="E81" s="33" t="s">
        <v>6632</v>
      </c>
    </row>
    <row r="82">
      <c r="A82" s="1" t="s">
        <v>309</v>
      </c>
      <c r="E82" s="27" t="s">
        <v>329</v>
      </c>
    </row>
    <row r="83">
      <c r="A83" s="1" t="s">
        <v>300</v>
      </c>
      <c r="B83" s="1">
        <v>19</v>
      </c>
      <c r="C83" s="26" t="s">
        <v>6633</v>
      </c>
      <c r="D83" t="s">
        <v>298</v>
      </c>
      <c r="E83" s="27" t="s">
        <v>6634</v>
      </c>
      <c r="F83" s="28" t="s">
        <v>359</v>
      </c>
      <c r="G83" s="29">
        <v>20</v>
      </c>
      <c r="H83" s="28">
        <v>0</v>
      </c>
      <c r="I83" s="30">
        <f>ROUND(G83*H83,P4)</f>
        <v>0</v>
      </c>
      <c r="L83" s="31">
        <v>0</v>
      </c>
      <c r="M83" s="24">
        <f>ROUND(G83*L83,P4)</f>
        <v>0</v>
      </c>
      <c r="N83" s="25" t="s">
        <v>780</v>
      </c>
      <c r="O83" s="32">
        <f>M83*AA83</f>
        <v>0</v>
      </c>
      <c r="P83" s="1">
        <v>3</v>
      </c>
      <c r="AA83" s="1">
        <f>IF(P83=1,$O$3,IF(P83=2,$O$4,$O$5))</f>
        <v>0</v>
      </c>
    </row>
    <row r="84">
      <c r="A84" s="1" t="s">
        <v>306</v>
      </c>
      <c r="E84" s="27" t="s">
        <v>329</v>
      </c>
    </row>
    <row r="85">
      <c r="A85" s="1" t="s">
        <v>308</v>
      </c>
    </row>
    <row r="86">
      <c r="A86" s="1" t="s">
        <v>309</v>
      </c>
      <c r="E86" s="27" t="s">
        <v>6635</v>
      </c>
    </row>
    <row r="87">
      <c r="A87" s="1" t="s">
        <v>297</v>
      </c>
      <c r="C87" s="22" t="s">
        <v>923</v>
      </c>
      <c r="E87" s="23" t="s">
        <v>5684</v>
      </c>
      <c r="L87" s="24">
        <f>SUMIFS(L88:L111,A88:A111,"P")</f>
        <v>0</v>
      </c>
      <c r="M87" s="24">
        <f>SUMIFS(M88:M111,A88:A111,"P")</f>
        <v>0</v>
      </c>
      <c r="N87" s="25"/>
    </row>
    <row r="88">
      <c r="A88" s="1" t="s">
        <v>300</v>
      </c>
      <c r="B88" s="1">
        <v>20</v>
      </c>
      <c r="C88" s="26" t="s">
        <v>6636</v>
      </c>
      <c r="D88" t="s">
        <v>298</v>
      </c>
      <c r="E88" s="27" t="s">
        <v>6637</v>
      </c>
      <c r="F88" s="28" t="s">
        <v>359</v>
      </c>
      <c r="G88" s="29">
        <v>1</v>
      </c>
      <c r="H88" s="28">
        <v>0</v>
      </c>
      <c r="I88" s="30">
        <f>ROUND(G88*H88,P4)</f>
        <v>0</v>
      </c>
      <c r="L88" s="31">
        <v>0</v>
      </c>
      <c r="M88" s="24">
        <f>ROUND(G88*L88,P4)</f>
        <v>0</v>
      </c>
      <c r="N88" s="25" t="s">
        <v>780</v>
      </c>
      <c r="O88" s="32">
        <f>M88*AA88</f>
        <v>0</v>
      </c>
      <c r="P88" s="1">
        <v>3</v>
      </c>
      <c r="AA88" s="1">
        <f>IF(P88=1,$O$3,IF(P88=2,$O$4,$O$5))</f>
        <v>0</v>
      </c>
    </row>
    <row r="89">
      <c r="A89" s="1" t="s">
        <v>306</v>
      </c>
      <c r="E89" s="27" t="s">
        <v>329</v>
      </c>
    </row>
    <row r="90">
      <c r="A90" s="1" t="s">
        <v>308</v>
      </c>
    </row>
    <row r="91" ht="102">
      <c r="A91" s="1" t="s">
        <v>309</v>
      </c>
      <c r="E91" s="27" t="s">
        <v>6638</v>
      </c>
    </row>
    <row r="92">
      <c r="A92" s="1" t="s">
        <v>300</v>
      </c>
      <c r="B92" s="1">
        <v>21</v>
      </c>
      <c r="C92" s="26" t="s">
        <v>6639</v>
      </c>
      <c r="D92" t="s">
        <v>298</v>
      </c>
      <c r="E92" s="27" t="s">
        <v>6637</v>
      </c>
      <c r="F92" s="28" t="s">
        <v>359</v>
      </c>
      <c r="G92" s="29">
        <v>1</v>
      </c>
      <c r="H92" s="28">
        <v>0</v>
      </c>
      <c r="I92" s="30">
        <f>ROUND(G92*H92,P4)</f>
        <v>0</v>
      </c>
      <c r="L92" s="31">
        <v>0</v>
      </c>
      <c r="M92" s="24">
        <f>ROUND(G92*L92,P4)</f>
        <v>0</v>
      </c>
      <c r="N92" s="25" t="s">
        <v>780</v>
      </c>
      <c r="O92" s="32">
        <f>M92*AA92</f>
        <v>0</v>
      </c>
      <c r="P92" s="1">
        <v>3</v>
      </c>
      <c r="AA92" s="1">
        <f>IF(P92=1,$O$3,IF(P92=2,$O$4,$O$5))</f>
        <v>0</v>
      </c>
    </row>
    <row r="93">
      <c r="A93" s="1" t="s">
        <v>306</v>
      </c>
      <c r="E93" s="27" t="s">
        <v>329</v>
      </c>
    </row>
    <row r="94">
      <c r="A94" s="1" t="s">
        <v>308</v>
      </c>
    </row>
    <row r="95" ht="102">
      <c r="A95" s="1" t="s">
        <v>309</v>
      </c>
      <c r="E95" s="27" t="s">
        <v>6640</v>
      </c>
    </row>
    <row r="96" ht="25.5">
      <c r="A96" s="1" t="s">
        <v>300</v>
      </c>
      <c r="B96" s="1">
        <v>22</v>
      </c>
      <c r="C96" s="26" t="s">
        <v>6641</v>
      </c>
      <c r="D96" t="s">
        <v>298</v>
      </c>
      <c r="E96" s="27" t="s">
        <v>6642</v>
      </c>
      <c r="F96" s="28" t="s">
        <v>359</v>
      </c>
      <c r="G96" s="29">
        <v>1</v>
      </c>
      <c r="H96" s="28">
        <v>0</v>
      </c>
      <c r="I96" s="30">
        <f>ROUND(G96*H96,P4)</f>
        <v>0</v>
      </c>
      <c r="L96" s="31">
        <v>0</v>
      </c>
      <c r="M96" s="24">
        <f>ROUND(G96*L96,P4)</f>
        <v>0</v>
      </c>
      <c r="N96" s="25" t="s">
        <v>780</v>
      </c>
      <c r="O96" s="32">
        <f>M96*AA96</f>
        <v>0</v>
      </c>
      <c r="P96" s="1">
        <v>3</v>
      </c>
      <c r="AA96" s="1">
        <f>IF(P96=1,$O$3,IF(P96=2,$O$4,$O$5))</f>
        <v>0</v>
      </c>
    </row>
    <row r="97">
      <c r="A97" s="1" t="s">
        <v>306</v>
      </c>
      <c r="E97" s="27" t="s">
        <v>329</v>
      </c>
    </row>
    <row r="98">
      <c r="A98" s="1" t="s">
        <v>308</v>
      </c>
    </row>
    <row r="99" ht="229.5">
      <c r="A99" s="1" t="s">
        <v>309</v>
      </c>
      <c r="E99" s="27" t="s">
        <v>6643</v>
      </c>
    </row>
    <row r="100" ht="25.5">
      <c r="A100" s="1" t="s">
        <v>300</v>
      </c>
      <c r="B100" s="1">
        <v>23</v>
      </c>
      <c r="C100" s="26" t="s">
        <v>6644</v>
      </c>
      <c r="D100" t="s">
        <v>298</v>
      </c>
      <c r="E100" s="27" t="s">
        <v>6642</v>
      </c>
      <c r="F100" s="28" t="s">
        <v>359</v>
      </c>
      <c r="G100" s="29">
        <v>1</v>
      </c>
      <c r="H100" s="28">
        <v>0</v>
      </c>
      <c r="I100" s="30">
        <f>ROUND(G100*H100,P4)</f>
        <v>0</v>
      </c>
      <c r="L100" s="31">
        <v>0</v>
      </c>
      <c r="M100" s="24">
        <f>ROUND(G100*L100,P4)</f>
        <v>0</v>
      </c>
      <c r="N100" s="25" t="s">
        <v>780</v>
      </c>
      <c r="O100" s="32">
        <f>M100*AA100</f>
        <v>0</v>
      </c>
      <c r="P100" s="1">
        <v>3</v>
      </c>
      <c r="AA100" s="1">
        <f>IF(P100=1,$O$3,IF(P100=2,$O$4,$O$5))</f>
        <v>0</v>
      </c>
    </row>
    <row r="101">
      <c r="A101" s="1" t="s">
        <v>306</v>
      </c>
      <c r="E101" s="27" t="s">
        <v>329</v>
      </c>
    </row>
    <row r="102">
      <c r="A102" s="1" t="s">
        <v>308</v>
      </c>
    </row>
    <row r="103" ht="229.5">
      <c r="A103" s="1" t="s">
        <v>309</v>
      </c>
      <c r="E103" s="27" t="s">
        <v>6645</v>
      </c>
    </row>
    <row r="104">
      <c r="A104" s="1" t="s">
        <v>300</v>
      </c>
      <c r="B104" s="1">
        <v>24</v>
      </c>
      <c r="C104" s="26" t="s">
        <v>6646</v>
      </c>
      <c r="D104" t="s">
        <v>298</v>
      </c>
      <c r="E104" s="27" t="s">
        <v>6647</v>
      </c>
      <c r="F104" s="28" t="s">
        <v>359</v>
      </c>
      <c r="G104" s="29">
        <v>1</v>
      </c>
      <c r="H104" s="28">
        <v>0</v>
      </c>
      <c r="I104" s="30">
        <f>ROUND(G104*H104,P4)</f>
        <v>0</v>
      </c>
      <c r="L104" s="31">
        <v>0</v>
      </c>
      <c r="M104" s="24">
        <f>ROUND(G104*L104,P4)</f>
        <v>0</v>
      </c>
      <c r="N104" s="25" t="s">
        <v>780</v>
      </c>
      <c r="O104" s="32">
        <f>M104*AA104</f>
        <v>0</v>
      </c>
      <c r="P104" s="1">
        <v>3</v>
      </c>
      <c r="AA104" s="1">
        <f>IF(P104=1,$O$3,IF(P104=2,$O$4,$O$5))</f>
        <v>0</v>
      </c>
    </row>
    <row r="105">
      <c r="A105" s="1" t="s">
        <v>306</v>
      </c>
      <c r="E105" s="27" t="s">
        <v>329</v>
      </c>
    </row>
    <row r="106">
      <c r="A106" s="1" t="s">
        <v>308</v>
      </c>
    </row>
    <row r="107" ht="255">
      <c r="A107" s="1" t="s">
        <v>309</v>
      </c>
      <c r="E107" s="27" t="s">
        <v>6648</v>
      </c>
    </row>
    <row r="108">
      <c r="A108" s="1" t="s">
        <v>300</v>
      </c>
      <c r="B108" s="1">
        <v>25</v>
      </c>
      <c r="C108" s="26" t="s">
        <v>6649</v>
      </c>
      <c r="D108" t="s">
        <v>298</v>
      </c>
      <c r="E108" s="27" t="s">
        <v>6647</v>
      </c>
      <c r="F108" s="28" t="s">
        <v>359</v>
      </c>
      <c r="G108" s="29">
        <v>1</v>
      </c>
      <c r="H108" s="28">
        <v>0</v>
      </c>
      <c r="I108" s="30">
        <f>ROUND(G108*H108,P4)</f>
        <v>0</v>
      </c>
      <c r="L108" s="31">
        <v>0</v>
      </c>
      <c r="M108" s="24">
        <f>ROUND(G108*L108,P4)</f>
        <v>0</v>
      </c>
      <c r="N108" s="25" t="s">
        <v>780</v>
      </c>
      <c r="O108" s="32">
        <f>M108*AA108</f>
        <v>0</v>
      </c>
      <c r="P108" s="1">
        <v>3</v>
      </c>
      <c r="AA108" s="1">
        <f>IF(P108=1,$O$3,IF(P108=2,$O$4,$O$5))</f>
        <v>0</v>
      </c>
    </row>
    <row r="109">
      <c r="A109" s="1" t="s">
        <v>306</v>
      </c>
      <c r="E109" s="27" t="s">
        <v>329</v>
      </c>
    </row>
    <row r="110">
      <c r="A110" s="1" t="s">
        <v>308</v>
      </c>
    </row>
    <row r="111" ht="255">
      <c r="A111" s="1" t="s">
        <v>309</v>
      </c>
      <c r="E111" s="27" t="s">
        <v>6650</v>
      </c>
    </row>
    <row r="112">
      <c r="A112" s="1" t="s">
        <v>297</v>
      </c>
      <c r="C112" s="22" t="s">
        <v>351</v>
      </c>
      <c r="E112" s="23" t="s">
        <v>5767</v>
      </c>
      <c r="L112" s="24">
        <f>SUMIFS(L113:L124,A113:A124,"P")</f>
        <v>0</v>
      </c>
      <c r="M112" s="24">
        <f>SUMIFS(M113:M124,A113:A124,"P")</f>
        <v>0</v>
      </c>
      <c r="N112" s="25"/>
    </row>
    <row r="113">
      <c r="A113" s="1" t="s">
        <v>300</v>
      </c>
      <c r="B113" s="1">
        <v>26</v>
      </c>
      <c r="C113" s="26" t="s">
        <v>5779</v>
      </c>
      <c r="D113" t="s">
        <v>298</v>
      </c>
      <c r="E113" s="27" t="s">
        <v>5780</v>
      </c>
      <c r="F113" s="28" t="s">
        <v>350</v>
      </c>
      <c r="G113" s="29">
        <v>27.452999999999999</v>
      </c>
      <c r="H113" s="28">
        <v>0</v>
      </c>
      <c r="I113" s="30">
        <f>ROUND(G113*H113,P4)</f>
        <v>0</v>
      </c>
      <c r="L113" s="31">
        <v>0</v>
      </c>
      <c r="M113" s="24">
        <f>ROUND(G113*L113,P4)</f>
        <v>0</v>
      </c>
      <c r="N113" s="25" t="s">
        <v>5632</v>
      </c>
      <c r="O113" s="32">
        <f>M113*AA113</f>
        <v>0</v>
      </c>
      <c r="P113" s="1">
        <v>3</v>
      </c>
      <c r="AA113" s="1">
        <f>IF(P113=1,$O$3,IF(P113=2,$O$4,$O$5))</f>
        <v>0</v>
      </c>
    </row>
    <row r="114">
      <c r="A114" s="1" t="s">
        <v>306</v>
      </c>
      <c r="E114" s="27" t="s">
        <v>329</v>
      </c>
    </row>
    <row r="115" ht="51">
      <c r="A115" s="1" t="s">
        <v>308</v>
      </c>
      <c r="E115" s="33" t="s">
        <v>6651</v>
      </c>
    </row>
    <row r="116">
      <c r="A116" s="1" t="s">
        <v>309</v>
      </c>
      <c r="E116" s="27" t="s">
        <v>717</v>
      </c>
    </row>
    <row r="117">
      <c r="A117" s="1" t="s">
        <v>300</v>
      </c>
      <c r="B117" s="1">
        <v>27</v>
      </c>
      <c r="C117" s="26" t="s">
        <v>5782</v>
      </c>
      <c r="D117" t="s">
        <v>298</v>
      </c>
      <c r="E117" s="27" t="s">
        <v>5783</v>
      </c>
      <c r="F117" s="28" t="s">
        <v>350</v>
      </c>
      <c r="G117" s="29">
        <v>27.452999999999999</v>
      </c>
      <c r="H117" s="28">
        <v>0</v>
      </c>
      <c r="I117" s="30">
        <f>ROUND(G117*H117,P4)</f>
        <v>0</v>
      </c>
      <c r="L117" s="31">
        <v>0</v>
      </c>
      <c r="M117" s="24">
        <f>ROUND(G117*L117,P4)</f>
        <v>0</v>
      </c>
      <c r="N117" s="25" t="s">
        <v>5632</v>
      </c>
      <c r="O117" s="32">
        <f>M117*AA117</f>
        <v>0</v>
      </c>
      <c r="P117" s="1">
        <v>3</v>
      </c>
      <c r="AA117" s="1">
        <f>IF(P117=1,$O$3,IF(P117=2,$O$4,$O$5))</f>
        <v>0</v>
      </c>
    </row>
    <row r="118">
      <c r="A118" s="1" t="s">
        <v>306</v>
      </c>
      <c r="E118" s="27" t="s">
        <v>329</v>
      </c>
    </row>
    <row r="119" ht="25.5">
      <c r="A119" s="1" t="s">
        <v>308</v>
      </c>
      <c r="E119" s="33" t="s">
        <v>6652</v>
      </c>
    </row>
    <row r="120">
      <c r="A120" s="1" t="s">
        <v>309</v>
      </c>
      <c r="E120" s="27" t="s">
        <v>717</v>
      </c>
    </row>
    <row r="121">
      <c r="A121" s="1" t="s">
        <v>300</v>
      </c>
      <c r="B121" s="1">
        <v>28</v>
      </c>
      <c r="C121" s="26" t="s">
        <v>5809</v>
      </c>
      <c r="D121" t="s">
        <v>298</v>
      </c>
      <c r="E121" s="27" t="s">
        <v>5810</v>
      </c>
      <c r="F121" s="28" t="s">
        <v>350</v>
      </c>
      <c r="G121" s="29">
        <v>7.25</v>
      </c>
      <c r="H121" s="28">
        <v>0</v>
      </c>
      <c r="I121" s="30">
        <f>ROUND(G121*H121,P4)</f>
        <v>0</v>
      </c>
      <c r="L121" s="31">
        <v>0</v>
      </c>
      <c r="M121" s="24">
        <f>ROUND(G121*L121,P4)</f>
        <v>0</v>
      </c>
      <c r="N121" s="25" t="s">
        <v>5632</v>
      </c>
      <c r="O121" s="32">
        <f>M121*AA121</f>
        <v>0</v>
      </c>
      <c r="P121" s="1">
        <v>3</v>
      </c>
      <c r="AA121" s="1">
        <f>IF(P121=1,$O$3,IF(P121=2,$O$4,$O$5))</f>
        <v>0</v>
      </c>
    </row>
    <row r="122">
      <c r="A122" s="1" t="s">
        <v>306</v>
      </c>
      <c r="E122" s="27" t="s">
        <v>329</v>
      </c>
    </row>
    <row r="123">
      <c r="A123" s="1" t="s">
        <v>308</v>
      </c>
      <c r="E123" s="33" t="s">
        <v>6653</v>
      </c>
    </row>
    <row r="124">
      <c r="A124" s="1" t="s">
        <v>309</v>
      </c>
      <c r="E124" s="27" t="s">
        <v>717</v>
      </c>
    </row>
    <row r="125">
      <c r="A125" s="1" t="s">
        <v>297</v>
      </c>
      <c r="C125" s="22" t="s">
        <v>5827</v>
      </c>
      <c r="E125" s="23" t="s">
        <v>5828</v>
      </c>
      <c r="L125" s="24">
        <f>SUMIFS(L126:L137,A126:A137,"P")</f>
        <v>0</v>
      </c>
      <c r="M125" s="24">
        <f>SUMIFS(M126:M137,A126:A137,"P")</f>
        <v>0</v>
      </c>
      <c r="N125" s="25"/>
    </row>
    <row r="126">
      <c r="A126" s="1" t="s">
        <v>300</v>
      </c>
      <c r="B126" s="1">
        <v>51</v>
      </c>
      <c r="C126" s="26" t="s">
        <v>5829</v>
      </c>
      <c r="D126" t="s">
        <v>298</v>
      </c>
      <c r="E126" s="27" t="s">
        <v>5830</v>
      </c>
      <c r="F126" s="28" t="s">
        <v>304</v>
      </c>
      <c r="G126" s="29">
        <v>0.36699999999999999</v>
      </c>
      <c r="H126" s="28">
        <v>0</v>
      </c>
      <c r="I126" s="30">
        <f>ROUND(G126*H126,P4)</f>
        <v>0</v>
      </c>
      <c r="L126" s="31">
        <v>0</v>
      </c>
      <c r="M126" s="24">
        <f>ROUND(G126*L126,P4)</f>
        <v>0</v>
      </c>
      <c r="N126" s="25" t="s">
        <v>5632</v>
      </c>
      <c r="O126" s="32">
        <f>M126*AA126</f>
        <v>0</v>
      </c>
      <c r="P126" s="1">
        <v>3</v>
      </c>
      <c r="AA126" s="1">
        <f>IF(P126=1,$O$3,IF(P126=2,$O$4,$O$5))</f>
        <v>0</v>
      </c>
    </row>
    <row r="127">
      <c r="A127" s="1" t="s">
        <v>306</v>
      </c>
      <c r="E127" s="27" t="s">
        <v>329</v>
      </c>
    </row>
    <row r="128">
      <c r="A128" s="1" t="s">
        <v>308</v>
      </c>
    </row>
    <row r="129">
      <c r="A129" s="1" t="s">
        <v>309</v>
      </c>
      <c r="E129" s="27" t="s">
        <v>717</v>
      </c>
    </row>
    <row r="130">
      <c r="A130" s="1" t="s">
        <v>300</v>
      </c>
      <c r="B130" s="1">
        <v>49</v>
      </c>
      <c r="C130" s="26" t="s">
        <v>5831</v>
      </c>
      <c r="D130" t="s">
        <v>298</v>
      </c>
      <c r="E130" s="27" t="s">
        <v>5832</v>
      </c>
      <c r="F130" s="28" t="s">
        <v>350</v>
      </c>
      <c r="G130" s="29">
        <v>72</v>
      </c>
      <c r="H130" s="28">
        <v>0</v>
      </c>
      <c r="I130" s="30">
        <f>ROUND(G130*H130,P4)</f>
        <v>0</v>
      </c>
      <c r="L130" s="31">
        <v>0</v>
      </c>
      <c r="M130" s="24">
        <f>ROUND(G130*L130,P4)</f>
        <v>0</v>
      </c>
      <c r="N130" s="25" t="s">
        <v>780</v>
      </c>
      <c r="O130" s="32">
        <f>M130*AA130</f>
        <v>0</v>
      </c>
      <c r="P130" s="1">
        <v>3</v>
      </c>
      <c r="AA130" s="1">
        <f>IF(P130=1,$O$3,IF(P130=2,$O$4,$O$5))</f>
        <v>0</v>
      </c>
    </row>
    <row r="131">
      <c r="A131" s="1" t="s">
        <v>306</v>
      </c>
      <c r="E131" s="27" t="s">
        <v>329</v>
      </c>
    </row>
    <row r="132">
      <c r="A132" s="1" t="s">
        <v>308</v>
      </c>
      <c r="E132" s="33" t="s">
        <v>6654</v>
      </c>
    </row>
    <row r="133">
      <c r="A133" s="1" t="s">
        <v>309</v>
      </c>
      <c r="E133" s="27" t="s">
        <v>329</v>
      </c>
    </row>
    <row r="134">
      <c r="A134" s="1" t="s">
        <v>300</v>
      </c>
      <c r="B134" s="1">
        <v>50</v>
      </c>
      <c r="C134" s="26" t="s">
        <v>5834</v>
      </c>
      <c r="D134" t="s">
        <v>298</v>
      </c>
      <c r="E134" s="27" t="s">
        <v>5835</v>
      </c>
      <c r="F134" s="28" t="s">
        <v>350</v>
      </c>
      <c r="G134" s="29">
        <v>19.68</v>
      </c>
      <c r="H134" s="28">
        <v>0</v>
      </c>
      <c r="I134" s="30">
        <f>ROUND(G134*H134,P4)</f>
        <v>0</v>
      </c>
      <c r="L134" s="31">
        <v>0</v>
      </c>
      <c r="M134" s="24">
        <f>ROUND(G134*L134,P4)</f>
        <v>0</v>
      </c>
      <c r="N134" s="25" t="s">
        <v>780</v>
      </c>
      <c r="O134" s="32">
        <f>M134*AA134</f>
        <v>0</v>
      </c>
      <c r="P134" s="1">
        <v>3</v>
      </c>
      <c r="AA134" s="1">
        <f>IF(P134=1,$O$3,IF(P134=2,$O$4,$O$5))</f>
        <v>0</v>
      </c>
    </row>
    <row r="135">
      <c r="A135" s="1" t="s">
        <v>306</v>
      </c>
      <c r="E135" s="27" t="s">
        <v>329</v>
      </c>
    </row>
    <row r="136">
      <c r="A136" s="1" t="s">
        <v>308</v>
      </c>
      <c r="E136" s="33" t="s">
        <v>6655</v>
      </c>
    </row>
    <row r="137">
      <c r="A137" s="1" t="s">
        <v>309</v>
      </c>
      <c r="E137" s="27" t="s">
        <v>329</v>
      </c>
    </row>
    <row r="138">
      <c r="A138" s="1" t="s">
        <v>297</v>
      </c>
      <c r="C138" s="22" t="s">
        <v>5860</v>
      </c>
      <c r="E138" s="23" t="s">
        <v>6656</v>
      </c>
      <c r="L138" s="24">
        <f>SUMIFS(L139:L142,A139:A142,"P")</f>
        <v>0</v>
      </c>
      <c r="M138" s="24">
        <f>SUMIFS(M139:M142,A139:A142,"P")</f>
        <v>0</v>
      </c>
      <c r="N138" s="25"/>
    </row>
    <row r="139" ht="25.5">
      <c r="A139" s="1" t="s">
        <v>300</v>
      </c>
      <c r="B139" s="1">
        <v>130</v>
      </c>
      <c r="C139" s="26" t="s">
        <v>6657</v>
      </c>
      <c r="D139" t="s">
        <v>298</v>
      </c>
      <c r="E139" s="27" t="s">
        <v>6658</v>
      </c>
      <c r="F139" s="28" t="s">
        <v>1714</v>
      </c>
      <c r="G139" s="29">
        <v>1</v>
      </c>
      <c r="H139" s="28">
        <v>0</v>
      </c>
      <c r="I139" s="30">
        <f>ROUND(G139*H139,P4)</f>
        <v>0</v>
      </c>
      <c r="L139" s="31">
        <v>0</v>
      </c>
      <c r="M139" s="24">
        <f>ROUND(G139*L139,P4)</f>
        <v>0</v>
      </c>
      <c r="N139" s="25" t="s">
        <v>780</v>
      </c>
      <c r="O139" s="32">
        <f>M139*AA139</f>
        <v>0</v>
      </c>
      <c r="P139" s="1">
        <v>3</v>
      </c>
      <c r="AA139" s="1">
        <f>IF(P139=1,$O$3,IF(P139=2,$O$4,$O$5))</f>
        <v>0</v>
      </c>
    </row>
    <row r="140">
      <c r="A140" s="1" t="s">
        <v>306</v>
      </c>
      <c r="E140" s="27" t="s">
        <v>329</v>
      </c>
    </row>
    <row r="141">
      <c r="A141" s="1" t="s">
        <v>308</v>
      </c>
    </row>
    <row r="142">
      <c r="A142" s="1" t="s">
        <v>309</v>
      </c>
      <c r="E142" s="27" t="s">
        <v>329</v>
      </c>
    </row>
    <row r="143">
      <c r="A143" s="1" t="s">
        <v>297</v>
      </c>
      <c r="C143" s="22" t="s">
        <v>6034</v>
      </c>
      <c r="E143" s="23" t="s">
        <v>6035</v>
      </c>
      <c r="L143" s="24">
        <f>SUMIFS(L144:L163,A144:A163,"P")</f>
        <v>0</v>
      </c>
      <c r="M143" s="24">
        <f>SUMIFS(M144:M163,A144:A163,"P")</f>
        <v>0</v>
      </c>
      <c r="N143" s="25"/>
    </row>
    <row r="144">
      <c r="A144" s="1" t="s">
        <v>300</v>
      </c>
      <c r="B144" s="1">
        <v>56</v>
      </c>
      <c r="C144" s="26" t="s">
        <v>6036</v>
      </c>
      <c r="D144" t="s">
        <v>298</v>
      </c>
      <c r="E144" s="27" t="s">
        <v>6037</v>
      </c>
      <c r="F144" s="28" t="s">
        <v>6038</v>
      </c>
      <c r="G144" s="29">
        <v>726</v>
      </c>
      <c r="H144" s="28">
        <v>0</v>
      </c>
      <c r="I144" s="30">
        <f>ROUND(G144*H144,P4)</f>
        <v>0</v>
      </c>
      <c r="L144" s="31">
        <v>0</v>
      </c>
      <c r="M144" s="24">
        <f>ROUND(G144*L144,P4)</f>
        <v>0</v>
      </c>
      <c r="N144" s="25" t="s">
        <v>5632</v>
      </c>
      <c r="O144" s="32">
        <f>M144*AA144</f>
        <v>0</v>
      </c>
      <c r="P144" s="1">
        <v>3</v>
      </c>
      <c r="AA144" s="1">
        <f>IF(P144=1,$O$3,IF(P144=2,$O$4,$O$5))</f>
        <v>0</v>
      </c>
    </row>
    <row r="145">
      <c r="A145" s="1" t="s">
        <v>306</v>
      </c>
      <c r="E145" s="27" t="s">
        <v>329</v>
      </c>
    </row>
    <row r="146">
      <c r="A146" s="1" t="s">
        <v>308</v>
      </c>
    </row>
    <row r="147">
      <c r="A147" s="1" t="s">
        <v>309</v>
      </c>
      <c r="E147" s="27" t="s">
        <v>717</v>
      </c>
    </row>
    <row r="148" ht="38.25">
      <c r="A148" s="1" t="s">
        <v>300</v>
      </c>
      <c r="B148" s="1">
        <v>52</v>
      </c>
      <c r="C148" s="26" t="s">
        <v>6659</v>
      </c>
      <c r="D148" t="s">
        <v>298</v>
      </c>
      <c r="E148" s="27" t="s">
        <v>6660</v>
      </c>
      <c r="F148" s="28" t="s">
        <v>1714</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6041</v>
      </c>
    </row>
    <row r="152" ht="25.5">
      <c r="A152" s="1" t="s">
        <v>300</v>
      </c>
      <c r="B152" s="1">
        <v>53</v>
      </c>
      <c r="C152" s="26" t="s">
        <v>6661</v>
      </c>
      <c r="D152" t="s">
        <v>298</v>
      </c>
      <c r="E152" s="27" t="s">
        <v>6662</v>
      </c>
      <c r="F152" s="28" t="s">
        <v>359</v>
      </c>
      <c r="G152" s="29">
        <v>5</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6041</v>
      </c>
    </row>
    <row r="156" ht="38.25">
      <c r="A156" s="1" t="s">
        <v>300</v>
      </c>
      <c r="B156" s="1">
        <v>54</v>
      </c>
      <c r="C156" s="26" t="s">
        <v>6663</v>
      </c>
      <c r="D156" t="s">
        <v>298</v>
      </c>
      <c r="E156" s="27" t="s">
        <v>6664</v>
      </c>
      <c r="F156" s="28" t="s">
        <v>1714</v>
      </c>
      <c r="G156" s="29">
        <v>1</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6041</v>
      </c>
    </row>
    <row r="160" ht="25.5">
      <c r="A160" s="1" t="s">
        <v>300</v>
      </c>
      <c r="B160" s="1">
        <v>55</v>
      </c>
      <c r="C160" s="26" t="s">
        <v>6665</v>
      </c>
      <c r="D160" t="s">
        <v>298</v>
      </c>
      <c r="E160" s="27" t="s">
        <v>6047</v>
      </c>
      <c r="F160" s="28" t="s">
        <v>359</v>
      </c>
      <c r="G160" s="29">
        <v>5</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6041</v>
      </c>
    </row>
    <row r="164">
      <c r="A164" s="1" t="s">
        <v>297</v>
      </c>
      <c r="C164" s="22" t="s">
        <v>6062</v>
      </c>
      <c r="E164" s="23" t="s">
        <v>6666</v>
      </c>
      <c r="L164" s="24">
        <f>SUMIFS(L165:L168,A165:A168,"P")</f>
        <v>0</v>
      </c>
      <c r="M164" s="24">
        <f>SUMIFS(M165:M168,A165:A168,"P")</f>
        <v>0</v>
      </c>
      <c r="N164" s="25"/>
    </row>
    <row r="165" ht="25.5">
      <c r="A165" s="1" t="s">
        <v>300</v>
      </c>
      <c r="B165" s="1">
        <v>131</v>
      </c>
      <c r="C165" s="26" t="s">
        <v>6667</v>
      </c>
      <c r="D165" t="s">
        <v>298</v>
      </c>
      <c r="E165" s="27" t="s">
        <v>6658</v>
      </c>
      <c r="F165" s="28" t="s">
        <v>1714</v>
      </c>
      <c r="G165" s="29">
        <v>1</v>
      </c>
      <c r="H165" s="28">
        <v>0</v>
      </c>
      <c r="I165" s="30">
        <f>ROUND(G165*H165,P4)</f>
        <v>0</v>
      </c>
      <c r="L165" s="31">
        <v>0</v>
      </c>
      <c r="M165" s="24">
        <f>ROUND(G165*L165,P4)</f>
        <v>0</v>
      </c>
      <c r="N165" s="25" t="s">
        <v>780</v>
      </c>
      <c r="O165" s="32">
        <f>M165*AA165</f>
        <v>0</v>
      </c>
      <c r="P165" s="1">
        <v>3</v>
      </c>
      <c r="AA165" s="1">
        <f>IF(P165=1,$O$3,IF(P165=2,$O$4,$O$5))</f>
        <v>0</v>
      </c>
    </row>
    <row r="166">
      <c r="A166" s="1" t="s">
        <v>306</v>
      </c>
      <c r="E166" s="27" t="s">
        <v>329</v>
      </c>
    </row>
    <row r="167">
      <c r="A167" s="1" t="s">
        <v>308</v>
      </c>
    </row>
    <row r="168">
      <c r="A168" s="1" t="s">
        <v>309</v>
      </c>
      <c r="E168" s="27" t="s">
        <v>329</v>
      </c>
    </row>
    <row r="169">
      <c r="A169" s="1" t="s">
        <v>297</v>
      </c>
      <c r="C169" s="22" t="s">
        <v>6200</v>
      </c>
      <c r="E169" s="23" t="s">
        <v>6668</v>
      </c>
      <c r="L169" s="24">
        <f>SUMIFS(L170:L209,A170:A209,"P")</f>
        <v>0</v>
      </c>
      <c r="M169" s="24">
        <f>SUMIFS(M170:M209,A170:A209,"P")</f>
        <v>0</v>
      </c>
      <c r="N169" s="25"/>
    </row>
    <row r="170">
      <c r="A170" s="1" t="s">
        <v>300</v>
      </c>
      <c r="B170" s="1">
        <v>132</v>
      </c>
      <c r="C170" s="26" t="s">
        <v>6669</v>
      </c>
      <c r="D170" t="s">
        <v>298</v>
      </c>
      <c r="E170" s="27" t="s">
        <v>6670</v>
      </c>
      <c r="F170" s="28" t="s">
        <v>359</v>
      </c>
      <c r="G170" s="29">
        <v>2</v>
      </c>
      <c r="H170" s="28">
        <v>0</v>
      </c>
      <c r="I170" s="30">
        <f>ROUND(G170*H170,P4)</f>
        <v>0</v>
      </c>
      <c r="L170" s="31">
        <v>0</v>
      </c>
      <c r="M170" s="24">
        <f>ROUND(G170*L170,P4)</f>
        <v>0</v>
      </c>
      <c r="N170" s="25" t="s">
        <v>780</v>
      </c>
      <c r="O170" s="32">
        <f>M170*AA170</f>
        <v>0</v>
      </c>
      <c r="P170" s="1">
        <v>3</v>
      </c>
      <c r="AA170" s="1">
        <f>IF(P170=1,$O$3,IF(P170=2,$O$4,$O$5))</f>
        <v>0</v>
      </c>
    </row>
    <row r="171">
      <c r="A171" s="1" t="s">
        <v>306</v>
      </c>
      <c r="E171" s="27" t="s">
        <v>329</v>
      </c>
    </row>
    <row r="172">
      <c r="A172" s="1" t="s">
        <v>308</v>
      </c>
    </row>
    <row r="173">
      <c r="A173" s="1" t="s">
        <v>309</v>
      </c>
      <c r="E173" s="27" t="s">
        <v>6204</v>
      </c>
    </row>
    <row r="174">
      <c r="A174" s="1" t="s">
        <v>300</v>
      </c>
      <c r="B174" s="1">
        <v>141</v>
      </c>
      <c r="C174" s="26" t="s">
        <v>6671</v>
      </c>
      <c r="D174" t="s">
        <v>298</v>
      </c>
      <c r="E174" s="27" t="s">
        <v>6672</v>
      </c>
      <c r="F174" s="28" t="s">
        <v>333</v>
      </c>
      <c r="G174" s="29">
        <v>1</v>
      </c>
      <c r="H174" s="28">
        <v>0</v>
      </c>
      <c r="I174" s="30">
        <f>ROUND(G174*H174,P4)</f>
        <v>0</v>
      </c>
      <c r="L174" s="31">
        <v>0</v>
      </c>
      <c r="M174" s="24">
        <f>ROUND(G174*L174,P4)</f>
        <v>0</v>
      </c>
      <c r="N174" s="25" t="s">
        <v>780</v>
      </c>
      <c r="O174" s="32">
        <f>M174*AA174</f>
        <v>0</v>
      </c>
      <c r="P174" s="1">
        <v>3</v>
      </c>
      <c r="AA174" s="1">
        <f>IF(P174=1,$O$3,IF(P174=2,$O$4,$O$5))</f>
        <v>0</v>
      </c>
    </row>
    <row r="175">
      <c r="A175" s="1" t="s">
        <v>306</v>
      </c>
      <c r="E175" s="27" t="s">
        <v>329</v>
      </c>
    </row>
    <row r="176">
      <c r="A176" s="1" t="s">
        <v>308</v>
      </c>
    </row>
    <row r="177">
      <c r="A177" s="1" t="s">
        <v>309</v>
      </c>
      <c r="E177" s="27" t="s">
        <v>6204</v>
      </c>
    </row>
    <row r="178">
      <c r="A178" s="1" t="s">
        <v>300</v>
      </c>
      <c r="B178" s="1">
        <v>133</v>
      </c>
      <c r="C178" s="26" t="s">
        <v>6673</v>
      </c>
      <c r="D178" t="s">
        <v>298</v>
      </c>
      <c r="E178" s="27" t="s">
        <v>6674</v>
      </c>
      <c r="F178" s="28" t="s">
        <v>359</v>
      </c>
      <c r="G178" s="29">
        <v>2</v>
      </c>
      <c r="H178" s="28">
        <v>0</v>
      </c>
      <c r="I178" s="30">
        <f>ROUND(G178*H178,P4)</f>
        <v>0</v>
      </c>
      <c r="L178" s="31">
        <v>0</v>
      </c>
      <c r="M178" s="24">
        <f>ROUND(G178*L178,P4)</f>
        <v>0</v>
      </c>
      <c r="N178" s="25" t="s">
        <v>780</v>
      </c>
      <c r="O178" s="32">
        <f>M178*AA178</f>
        <v>0</v>
      </c>
      <c r="P178" s="1">
        <v>3</v>
      </c>
      <c r="AA178" s="1">
        <f>IF(P178=1,$O$3,IF(P178=2,$O$4,$O$5))</f>
        <v>0</v>
      </c>
    </row>
    <row r="179">
      <c r="A179" s="1" t="s">
        <v>306</v>
      </c>
      <c r="E179" s="27" t="s">
        <v>329</v>
      </c>
    </row>
    <row r="180">
      <c r="A180" s="1" t="s">
        <v>308</v>
      </c>
    </row>
    <row r="181" ht="76.5">
      <c r="A181" s="1" t="s">
        <v>309</v>
      </c>
      <c r="E181" s="27" t="s">
        <v>6675</v>
      </c>
    </row>
    <row r="182">
      <c r="A182" s="1" t="s">
        <v>300</v>
      </c>
      <c r="B182" s="1">
        <v>134</v>
      </c>
      <c r="C182" s="26" t="s">
        <v>6676</v>
      </c>
      <c r="D182" t="s">
        <v>298</v>
      </c>
      <c r="E182" s="27" t="s">
        <v>6677</v>
      </c>
      <c r="F182" s="28" t="s">
        <v>359</v>
      </c>
      <c r="G182" s="29">
        <v>2</v>
      </c>
      <c r="H182" s="28">
        <v>0</v>
      </c>
      <c r="I182" s="30">
        <f>ROUND(G182*H182,P4)</f>
        <v>0</v>
      </c>
      <c r="L182" s="31">
        <v>0</v>
      </c>
      <c r="M182" s="24">
        <f>ROUND(G182*L182,P4)</f>
        <v>0</v>
      </c>
      <c r="N182" s="25" t="s">
        <v>780</v>
      </c>
      <c r="O182" s="32">
        <f>M182*AA182</f>
        <v>0</v>
      </c>
      <c r="P182" s="1">
        <v>3</v>
      </c>
      <c r="AA182" s="1">
        <f>IF(P182=1,$O$3,IF(P182=2,$O$4,$O$5))</f>
        <v>0</v>
      </c>
    </row>
    <row r="183">
      <c r="A183" s="1" t="s">
        <v>306</v>
      </c>
      <c r="E183" s="27" t="s">
        <v>329</v>
      </c>
    </row>
    <row r="184">
      <c r="A184" s="1" t="s">
        <v>308</v>
      </c>
    </row>
    <row r="185">
      <c r="A185" s="1" t="s">
        <v>309</v>
      </c>
      <c r="E185" s="27" t="s">
        <v>6204</v>
      </c>
    </row>
    <row r="186">
      <c r="A186" s="1" t="s">
        <v>300</v>
      </c>
      <c r="B186" s="1">
        <v>135</v>
      </c>
      <c r="C186" s="26" t="s">
        <v>6678</v>
      </c>
      <c r="D186" t="s">
        <v>298</v>
      </c>
      <c r="E186" s="27" t="s">
        <v>6679</v>
      </c>
      <c r="F186" s="28" t="s">
        <v>359</v>
      </c>
      <c r="G186" s="29">
        <v>2</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row>
    <row r="189">
      <c r="A189" s="1" t="s">
        <v>309</v>
      </c>
      <c r="E189" s="27" t="s">
        <v>6204</v>
      </c>
    </row>
    <row r="190">
      <c r="A190" s="1" t="s">
        <v>300</v>
      </c>
      <c r="B190" s="1">
        <v>136</v>
      </c>
      <c r="C190" s="26" t="s">
        <v>6680</v>
      </c>
      <c r="D190" t="s">
        <v>298</v>
      </c>
      <c r="E190" s="27" t="s">
        <v>6209</v>
      </c>
      <c r="F190" s="28" t="s">
        <v>359</v>
      </c>
      <c r="G190" s="29">
        <v>2</v>
      </c>
      <c r="H190" s="28">
        <v>0</v>
      </c>
      <c r="I190" s="30">
        <f>ROUND(G190*H190,P4)</f>
        <v>0</v>
      </c>
      <c r="L190" s="31">
        <v>0</v>
      </c>
      <c r="M190" s="24">
        <f>ROUND(G190*L190,P4)</f>
        <v>0</v>
      </c>
      <c r="N190" s="25" t="s">
        <v>780</v>
      </c>
      <c r="O190" s="32">
        <f>M190*AA190</f>
        <v>0</v>
      </c>
      <c r="P190" s="1">
        <v>3</v>
      </c>
      <c r="AA190" s="1">
        <f>IF(P190=1,$O$3,IF(P190=2,$O$4,$O$5))</f>
        <v>0</v>
      </c>
    </row>
    <row r="191">
      <c r="A191" s="1" t="s">
        <v>306</v>
      </c>
      <c r="E191" s="27" t="s">
        <v>329</v>
      </c>
    </row>
    <row r="192">
      <c r="A192" s="1" t="s">
        <v>308</v>
      </c>
    </row>
    <row r="193">
      <c r="A193" s="1" t="s">
        <v>309</v>
      </c>
      <c r="E193" s="27" t="s">
        <v>6204</v>
      </c>
    </row>
    <row r="194">
      <c r="A194" s="1" t="s">
        <v>300</v>
      </c>
      <c r="B194" s="1">
        <v>137</v>
      </c>
      <c r="C194" s="26" t="s">
        <v>6681</v>
      </c>
      <c r="D194" t="s">
        <v>298</v>
      </c>
      <c r="E194" s="27" t="s">
        <v>6236</v>
      </c>
      <c r="F194" s="28" t="s">
        <v>359</v>
      </c>
      <c r="G194" s="29">
        <v>2</v>
      </c>
      <c r="H194" s="28">
        <v>0</v>
      </c>
      <c r="I194" s="30">
        <f>ROUND(G194*H194,P4)</f>
        <v>0</v>
      </c>
      <c r="L194" s="31">
        <v>0</v>
      </c>
      <c r="M194" s="24">
        <f>ROUND(G194*L194,P4)</f>
        <v>0</v>
      </c>
      <c r="N194" s="25" t="s">
        <v>780</v>
      </c>
      <c r="O194" s="32">
        <f>M194*AA194</f>
        <v>0</v>
      </c>
      <c r="P194" s="1">
        <v>3</v>
      </c>
      <c r="AA194" s="1">
        <f>IF(P194=1,$O$3,IF(P194=2,$O$4,$O$5))</f>
        <v>0</v>
      </c>
    </row>
    <row r="195">
      <c r="A195" s="1" t="s">
        <v>306</v>
      </c>
      <c r="E195" s="27" t="s">
        <v>329</v>
      </c>
    </row>
    <row r="196">
      <c r="A196" s="1" t="s">
        <v>308</v>
      </c>
    </row>
    <row r="197">
      <c r="A197" s="1" t="s">
        <v>309</v>
      </c>
      <c r="E197" s="27" t="s">
        <v>6204</v>
      </c>
    </row>
    <row r="198">
      <c r="A198" s="1" t="s">
        <v>300</v>
      </c>
      <c r="B198" s="1">
        <v>138</v>
      </c>
      <c r="C198" s="26" t="s">
        <v>6682</v>
      </c>
      <c r="D198" t="s">
        <v>298</v>
      </c>
      <c r="E198" s="27" t="s">
        <v>6299</v>
      </c>
      <c r="F198" s="28" t="s">
        <v>333</v>
      </c>
      <c r="G198" s="29">
        <v>3</v>
      </c>
      <c r="H198" s="28">
        <v>0</v>
      </c>
      <c r="I198" s="30">
        <f>ROUND(G198*H198,P4)</f>
        <v>0</v>
      </c>
      <c r="L198" s="31">
        <v>0</v>
      </c>
      <c r="M198" s="24">
        <f>ROUND(G198*L198,P4)</f>
        <v>0</v>
      </c>
      <c r="N198" s="25" t="s">
        <v>780</v>
      </c>
      <c r="O198" s="32">
        <f>M198*AA198</f>
        <v>0</v>
      </c>
      <c r="P198" s="1">
        <v>3</v>
      </c>
      <c r="AA198" s="1">
        <f>IF(P198=1,$O$3,IF(P198=2,$O$4,$O$5))</f>
        <v>0</v>
      </c>
    </row>
    <row r="199">
      <c r="A199" s="1" t="s">
        <v>306</v>
      </c>
      <c r="E199" s="27" t="s">
        <v>329</v>
      </c>
    </row>
    <row r="200">
      <c r="A200" s="1" t="s">
        <v>308</v>
      </c>
    </row>
    <row r="201">
      <c r="A201" s="1" t="s">
        <v>309</v>
      </c>
      <c r="E201" s="27" t="s">
        <v>6204</v>
      </c>
    </row>
    <row r="202">
      <c r="A202" s="1" t="s">
        <v>300</v>
      </c>
      <c r="B202" s="1">
        <v>139</v>
      </c>
      <c r="C202" s="26" t="s">
        <v>6683</v>
      </c>
      <c r="D202" t="s">
        <v>298</v>
      </c>
      <c r="E202" s="27" t="s">
        <v>6684</v>
      </c>
      <c r="F202" s="28" t="s">
        <v>333</v>
      </c>
      <c r="G202" s="29">
        <v>3</v>
      </c>
      <c r="H202" s="28">
        <v>0</v>
      </c>
      <c r="I202" s="30">
        <f>ROUND(G202*H202,P4)</f>
        <v>0</v>
      </c>
      <c r="L202" s="31">
        <v>0</v>
      </c>
      <c r="M202" s="24">
        <f>ROUND(G202*L202,P4)</f>
        <v>0</v>
      </c>
      <c r="N202" s="25" t="s">
        <v>780</v>
      </c>
      <c r="O202" s="32">
        <f>M202*AA202</f>
        <v>0</v>
      </c>
      <c r="P202" s="1">
        <v>3</v>
      </c>
      <c r="AA202" s="1">
        <f>IF(P202=1,$O$3,IF(P202=2,$O$4,$O$5))</f>
        <v>0</v>
      </c>
    </row>
    <row r="203">
      <c r="A203" s="1" t="s">
        <v>306</v>
      </c>
      <c r="E203" s="27" t="s">
        <v>329</v>
      </c>
    </row>
    <row r="204">
      <c r="A204" s="1" t="s">
        <v>308</v>
      </c>
    </row>
    <row r="205">
      <c r="A205" s="1" t="s">
        <v>309</v>
      </c>
      <c r="E205" s="27" t="s">
        <v>6204</v>
      </c>
    </row>
    <row r="206">
      <c r="A206" s="1" t="s">
        <v>300</v>
      </c>
      <c r="B206" s="1">
        <v>140</v>
      </c>
      <c r="C206" s="26" t="s">
        <v>6685</v>
      </c>
      <c r="D206" t="s">
        <v>298</v>
      </c>
      <c r="E206" s="27" t="s">
        <v>6299</v>
      </c>
      <c r="F206" s="28" t="s">
        <v>333</v>
      </c>
      <c r="G206" s="29">
        <v>1</v>
      </c>
      <c r="H206" s="28">
        <v>0</v>
      </c>
      <c r="I206" s="30">
        <f>ROUND(G206*H206,P4)</f>
        <v>0</v>
      </c>
      <c r="L206" s="31">
        <v>0</v>
      </c>
      <c r="M206" s="24">
        <f>ROUND(G206*L206,P4)</f>
        <v>0</v>
      </c>
      <c r="N206" s="25" t="s">
        <v>780</v>
      </c>
      <c r="O206" s="32">
        <f>M206*AA206</f>
        <v>0</v>
      </c>
      <c r="P206" s="1">
        <v>3</v>
      </c>
      <c r="AA206" s="1">
        <f>IF(P206=1,$O$3,IF(P206=2,$O$4,$O$5))</f>
        <v>0</v>
      </c>
    </row>
    <row r="207">
      <c r="A207" s="1" t="s">
        <v>306</v>
      </c>
      <c r="E207" s="27" t="s">
        <v>329</v>
      </c>
    </row>
    <row r="208">
      <c r="A208" s="1" t="s">
        <v>308</v>
      </c>
    </row>
    <row r="209">
      <c r="A209" s="1" t="s">
        <v>309</v>
      </c>
      <c r="E209" s="27" t="s">
        <v>6204</v>
      </c>
    </row>
    <row r="210">
      <c r="A210" s="1" t="s">
        <v>297</v>
      </c>
      <c r="C210" s="22" t="s">
        <v>6216</v>
      </c>
      <c r="E210" s="23" t="s">
        <v>6686</v>
      </c>
      <c r="L210" s="24">
        <f>SUMIFS(L211:L234,A211:A234,"P")</f>
        <v>0</v>
      </c>
      <c r="M210" s="24">
        <f>SUMIFS(M211:M234,A211:A234,"P")</f>
        <v>0</v>
      </c>
      <c r="N210" s="25"/>
    </row>
    <row r="211">
      <c r="A211" s="1" t="s">
        <v>300</v>
      </c>
      <c r="B211" s="1">
        <v>142</v>
      </c>
      <c r="C211" s="26" t="s">
        <v>6687</v>
      </c>
      <c r="D211" t="s">
        <v>298</v>
      </c>
      <c r="E211" s="27" t="s">
        <v>6330</v>
      </c>
      <c r="F211" s="28" t="s">
        <v>1488</v>
      </c>
      <c r="G211" s="29">
        <v>5</v>
      </c>
      <c r="H211" s="28">
        <v>0</v>
      </c>
      <c r="I211" s="30">
        <f>ROUND(G211*H211,P4)</f>
        <v>0</v>
      </c>
      <c r="L211" s="31">
        <v>0</v>
      </c>
      <c r="M211" s="24">
        <f>ROUND(G211*L211,P4)</f>
        <v>0</v>
      </c>
      <c r="N211" s="25" t="s">
        <v>780</v>
      </c>
      <c r="O211" s="32">
        <f>M211*AA211</f>
        <v>0</v>
      </c>
      <c r="P211" s="1">
        <v>3</v>
      </c>
      <c r="AA211" s="1">
        <f>IF(P211=1,$O$3,IF(P211=2,$O$4,$O$5))</f>
        <v>0</v>
      </c>
    </row>
    <row r="212">
      <c r="A212" s="1" t="s">
        <v>306</v>
      </c>
      <c r="E212" s="27" t="s">
        <v>329</v>
      </c>
    </row>
    <row r="213">
      <c r="A213" s="1" t="s">
        <v>308</v>
      </c>
    </row>
    <row r="214">
      <c r="A214" s="1" t="s">
        <v>309</v>
      </c>
      <c r="E214" s="27" t="s">
        <v>6204</v>
      </c>
    </row>
    <row r="215">
      <c r="A215" s="1" t="s">
        <v>300</v>
      </c>
      <c r="B215" s="1">
        <v>143</v>
      </c>
      <c r="C215" s="26" t="s">
        <v>6688</v>
      </c>
      <c r="D215" t="s">
        <v>298</v>
      </c>
      <c r="E215" s="27" t="s">
        <v>6332</v>
      </c>
      <c r="F215" s="28" t="s">
        <v>1488</v>
      </c>
      <c r="G215" s="29">
        <v>2</v>
      </c>
      <c r="H215" s="28">
        <v>0</v>
      </c>
      <c r="I215" s="30">
        <f>ROUND(G215*H215,P4)</f>
        <v>0</v>
      </c>
      <c r="L215" s="31">
        <v>0</v>
      </c>
      <c r="M215" s="24">
        <f>ROUND(G215*L215,P4)</f>
        <v>0</v>
      </c>
      <c r="N215" s="25" t="s">
        <v>780</v>
      </c>
      <c r="O215" s="32">
        <f>M215*AA215</f>
        <v>0</v>
      </c>
      <c r="P215" s="1">
        <v>3</v>
      </c>
      <c r="AA215" s="1">
        <f>IF(P215=1,$O$3,IF(P215=2,$O$4,$O$5))</f>
        <v>0</v>
      </c>
    </row>
    <row r="216">
      <c r="A216" s="1" t="s">
        <v>306</v>
      </c>
      <c r="E216" s="27" t="s">
        <v>329</v>
      </c>
    </row>
    <row r="217">
      <c r="A217" s="1" t="s">
        <v>308</v>
      </c>
    </row>
    <row r="218">
      <c r="A218" s="1" t="s">
        <v>309</v>
      </c>
      <c r="E218" s="27" t="s">
        <v>6204</v>
      </c>
    </row>
    <row r="219">
      <c r="A219" s="1" t="s">
        <v>300</v>
      </c>
      <c r="B219" s="1">
        <v>144</v>
      </c>
      <c r="C219" s="26" t="s">
        <v>6689</v>
      </c>
      <c r="D219" t="s">
        <v>298</v>
      </c>
      <c r="E219" s="27" t="s">
        <v>6334</v>
      </c>
      <c r="F219" s="28" t="s">
        <v>333</v>
      </c>
      <c r="G219" s="29">
        <v>5</v>
      </c>
      <c r="H219" s="28">
        <v>0</v>
      </c>
      <c r="I219" s="30">
        <f>ROUND(G219*H219,P4)</f>
        <v>0</v>
      </c>
      <c r="L219" s="31">
        <v>0</v>
      </c>
      <c r="M219" s="24">
        <f>ROUND(G219*L219,P4)</f>
        <v>0</v>
      </c>
      <c r="N219" s="25" t="s">
        <v>780</v>
      </c>
      <c r="O219" s="32">
        <f>M219*AA219</f>
        <v>0</v>
      </c>
      <c r="P219" s="1">
        <v>3</v>
      </c>
      <c r="AA219" s="1">
        <f>IF(P219=1,$O$3,IF(P219=2,$O$4,$O$5))</f>
        <v>0</v>
      </c>
    </row>
    <row r="220">
      <c r="A220" s="1" t="s">
        <v>306</v>
      </c>
      <c r="E220" s="27" t="s">
        <v>329</v>
      </c>
    </row>
    <row r="221">
      <c r="A221" s="1" t="s">
        <v>308</v>
      </c>
    </row>
    <row r="222">
      <c r="A222" s="1" t="s">
        <v>309</v>
      </c>
      <c r="E222" s="27" t="s">
        <v>6204</v>
      </c>
    </row>
    <row r="223">
      <c r="A223" s="1" t="s">
        <v>300</v>
      </c>
      <c r="B223" s="1">
        <v>145</v>
      </c>
      <c r="C223" s="26" t="s">
        <v>6690</v>
      </c>
      <c r="D223" t="s">
        <v>298</v>
      </c>
      <c r="E223" s="27" t="s">
        <v>6342</v>
      </c>
      <c r="F223" s="28" t="s">
        <v>586</v>
      </c>
      <c r="G223" s="29">
        <v>8</v>
      </c>
      <c r="H223" s="28">
        <v>0</v>
      </c>
      <c r="I223" s="30">
        <f>ROUND(G223*H223,P4)</f>
        <v>0</v>
      </c>
      <c r="L223" s="31">
        <v>0</v>
      </c>
      <c r="M223" s="24">
        <f>ROUND(G223*L223,P4)</f>
        <v>0</v>
      </c>
      <c r="N223" s="25" t="s">
        <v>780</v>
      </c>
      <c r="O223" s="32">
        <f>M223*AA223</f>
        <v>0</v>
      </c>
      <c r="P223" s="1">
        <v>3</v>
      </c>
      <c r="AA223" s="1">
        <f>IF(P223=1,$O$3,IF(P223=2,$O$4,$O$5))</f>
        <v>0</v>
      </c>
    </row>
    <row r="224">
      <c r="A224" s="1" t="s">
        <v>306</v>
      </c>
      <c r="E224" s="27" t="s">
        <v>329</v>
      </c>
    </row>
    <row r="225">
      <c r="A225" s="1" t="s">
        <v>308</v>
      </c>
    </row>
    <row r="226">
      <c r="A226" s="1" t="s">
        <v>309</v>
      </c>
      <c r="E226" s="27" t="s">
        <v>6204</v>
      </c>
    </row>
    <row r="227">
      <c r="A227" s="1" t="s">
        <v>300</v>
      </c>
      <c r="B227" s="1">
        <v>146</v>
      </c>
      <c r="C227" s="26" t="s">
        <v>6691</v>
      </c>
      <c r="D227" t="s">
        <v>298</v>
      </c>
      <c r="E227" s="27" t="s">
        <v>6344</v>
      </c>
      <c r="F227" s="28" t="s">
        <v>779</v>
      </c>
      <c r="G227" s="29">
        <v>140</v>
      </c>
      <c r="H227" s="28">
        <v>0</v>
      </c>
      <c r="I227" s="30">
        <f>ROUND(G227*H227,P4)</f>
        <v>0</v>
      </c>
      <c r="L227" s="31">
        <v>0</v>
      </c>
      <c r="M227" s="24">
        <f>ROUND(G227*L227,P4)</f>
        <v>0</v>
      </c>
      <c r="N227" s="25" t="s">
        <v>780</v>
      </c>
      <c r="O227" s="32">
        <f>M227*AA227</f>
        <v>0</v>
      </c>
      <c r="P227" s="1">
        <v>3</v>
      </c>
      <c r="AA227" s="1">
        <f>IF(P227=1,$O$3,IF(P227=2,$O$4,$O$5))</f>
        <v>0</v>
      </c>
    </row>
    <row r="228">
      <c r="A228" s="1" t="s">
        <v>306</v>
      </c>
      <c r="E228" s="27" t="s">
        <v>329</v>
      </c>
    </row>
    <row r="229">
      <c r="A229" s="1" t="s">
        <v>308</v>
      </c>
    </row>
    <row r="230">
      <c r="A230" s="1" t="s">
        <v>309</v>
      </c>
      <c r="E230" s="27" t="s">
        <v>6204</v>
      </c>
    </row>
    <row r="231" ht="25.5">
      <c r="A231" s="1" t="s">
        <v>300</v>
      </c>
      <c r="B231" s="1">
        <v>147</v>
      </c>
      <c r="C231" s="26" t="s">
        <v>6692</v>
      </c>
      <c r="D231" t="s">
        <v>298</v>
      </c>
      <c r="E231" s="27" t="s">
        <v>6346</v>
      </c>
      <c r="F231" s="28" t="s">
        <v>586</v>
      </c>
      <c r="G231" s="29">
        <v>6</v>
      </c>
      <c r="H231" s="28">
        <v>0</v>
      </c>
      <c r="I231" s="30">
        <f>ROUND(G231*H231,P4)</f>
        <v>0</v>
      </c>
      <c r="L231" s="31">
        <v>0</v>
      </c>
      <c r="M231" s="24">
        <f>ROUND(G231*L231,P4)</f>
        <v>0</v>
      </c>
      <c r="N231" s="25" t="s">
        <v>780</v>
      </c>
      <c r="O231" s="32">
        <f>M231*AA231</f>
        <v>0</v>
      </c>
      <c r="P231" s="1">
        <v>3</v>
      </c>
      <c r="AA231" s="1">
        <f>IF(P231=1,$O$3,IF(P231=2,$O$4,$O$5))</f>
        <v>0</v>
      </c>
    </row>
    <row r="232">
      <c r="A232" s="1" t="s">
        <v>306</v>
      </c>
      <c r="E232" s="27" t="s">
        <v>329</v>
      </c>
    </row>
    <row r="233">
      <c r="A233" s="1" t="s">
        <v>308</v>
      </c>
    </row>
    <row r="234">
      <c r="A234" s="1" t="s">
        <v>309</v>
      </c>
      <c r="E234" s="27" t="s">
        <v>6204</v>
      </c>
    </row>
    <row r="235">
      <c r="A235" s="1" t="s">
        <v>297</v>
      </c>
      <c r="C235" s="22" t="s">
        <v>6347</v>
      </c>
      <c r="E235" s="23" t="s">
        <v>6348</v>
      </c>
      <c r="L235" s="24">
        <f>SUMIFS(L236:L303,A236:A303,"P")</f>
        <v>0</v>
      </c>
      <c r="M235" s="24">
        <f>SUMIFS(M236:M303,A236:A303,"P")</f>
        <v>0</v>
      </c>
      <c r="N235" s="25"/>
    </row>
    <row r="236">
      <c r="A236" s="1" t="s">
        <v>300</v>
      </c>
      <c r="B236" s="1">
        <v>57</v>
      </c>
      <c r="C236" s="26" t="s">
        <v>6693</v>
      </c>
      <c r="D236" t="s">
        <v>298</v>
      </c>
      <c r="E236" s="27" t="s">
        <v>6694</v>
      </c>
      <c r="F236" s="28" t="s">
        <v>327</v>
      </c>
      <c r="G236" s="29">
        <v>1.7609999999999999</v>
      </c>
      <c r="H236" s="28">
        <v>0</v>
      </c>
      <c r="I236" s="30">
        <f>ROUND(G236*H236,P4)</f>
        <v>0</v>
      </c>
      <c r="L236" s="31">
        <v>0</v>
      </c>
      <c r="M236" s="24">
        <f>ROUND(G236*L236,P4)</f>
        <v>0</v>
      </c>
      <c r="N236" s="25" t="s">
        <v>5632</v>
      </c>
      <c r="O236" s="32">
        <f>M236*AA236</f>
        <v>0</v>
      </c>
      <c r="P236" s="1">
        <v>3</v>
      </c>
      <c r="AA236" s="1">
        <f>IF(P236=1,$O$3,IF(P236=2,$O$4,$O$5))</f>
        <v>0</v>
      </c>
    </row>
    <row r="237">
      <c r="A237" s="1" t="s">
        <v>306</v>
      </c>
      <c r="E237" s="27" t="s">
        <v>329</v>
      </c>
    </row>
    <row r="238" ht="127.5">
      <c r="A238" s="1" t="s">
        <v>308</v>
      </c>
      <c r="E238" s="33" t="s">
        <v>6695</v>
      </c>
    </row>
    <row r="239">
      <c r="A239" s="1" t="s">
        <v>309</v>
      </c>
      <c r="E239" s="27" t="s">
        <v>717</v>
      </c>
    </row>
    <row r="240" ht="25.5">
      <c r="A240" s="1" t="s">
        <v>300</v>
      </c>
      <c r="B240" s="1">
        <v>61</v>
      </c>
      <c r="C240" s="26" t="s">
        <v>6696</v>
      </c>
      <c r="D240" t="s">
        <v>298</v>
      </c>
      <c r="E240" s="27" t="s">
        <v>6697</v>
      </c>
      <c r="F240" s="28" t="s">
        <v>333</v>
      </c>
      <c r="G240" s="29">
        <v>24</v>
      </c>
      <c r="H240" s="28">
        <v>0</v>
      </c>
      <c r="I240" s="30">
        <f>ROUND(G240*H240,P4)</f>
        <v>0</v>
      </c>
      <c r="L240" s="31">
        <v>0</v>
      </c>
      <c r="M240" s="24">
        <f>ROUND(G240*L240,P4)</f>
        <v>0</v>
      </c>
      <c r="N240" s="25" t="s">
        <v>5632</v>
      </c>
      <c r="O240" s="32">
        <f>M240*AA240</f>
        <v>0</v>
      </c>
      <c r="P240" s="1">
        <v>3</v>
      </c>
      <c r="AA240" s="1">
        <f>IF(P240=1,$O$3,IF(P240=2,$O$4,$O$5))</f>
        <v>0</v>
      </c>
    </row>
    <row r="241">
      <c r="A241" s="1" t="s">
        <v>306</v>
      </c>
      <c r="E241" s="27" t="s">
        <v>329</v>
      </c>
    </row>
    <row r="242" ht="25.5">
      <c r="A242" s="1" t="s">
        <v>308</v>
      </c>
      <c r="E242" s="33" t="s">
        <v>6698</v>
      </c>
    </row>
    <row r="243">
      <c r="A243" s="1" t="s">
        <v>309</v>
      </c>
      <c r="E243" s="27" t="s">
        <v>717</v>
      </c>
    </row>
    <row r="244">
      <c r="A244" s="1" t="s">
        <v>300</v>
      </c>
      <c r="B244" s="1">
        <v>63</v>
      </c>
      <c r="C244" s="26" t="s">
        <v>6355</v>
      </c>
      <c r="D244" t="s">
        <v>298</v>
      </c>
      <c r="E244" s="27" t="s">
        <v>6356</v>
      </c>
      <c r="F244" s="28" t="s">
        <v>350</v>
      </c>
      <c r="G244" s="29">
        <v>27.452999999999999</v>
      </c>
      <c r="H244" s="28">
        <v>0</v>
      </c>
      <c r="I244" s="30">
        <f>ROUND(G244*H244,P4)</f>
        <v>0</v>
      </c>
      <c r="L244" s="31">
        <v>0</v>
      </c>
      <c r="M244" s="24">
        <f>ROUND(G244*L244,P4)</f>
        <v>0</v>
      </c>
      <c r="N244" s="25" t="s">
        <v>5632</v>
      </c>
      <c r="O244" s="32">
        <f>M244*AA244</f>
        <v>0</v>
      </c>
      <c r="P244" s="1">
        <v>3</v>
      </c>
      <c r="AA244" s="1">
        <f>IF(P244=1,$O$3,IF(P244=2,$O$4,$O$5))</f>
        <v>0</v>
      </c>
    </row>
    <row r="245">
      <c r="A245" s="1" t="s">
        <v>306</v>
      </c>
      <c r="E245" s="27" t="s">
        <v>329</v>
      </c>
    </row>
    <row r="246" ht="38.25">
      <c r="A246" s="1" t="s">
        <v>308</v>
      </c>
      <c r="E246" s="33" t="s">
        <v>6699</v>
      </c>
    </row>
    <row r="247">
      <c r="A247" s="1" t="s">
        <v>309</v>
      </c>
      <c r="E247" s="27" t="s">
        <v>717</v>
      </c>
    </row>
    <row r="248" ht="25.5">
      <c r="A248" s="1" t="s">
        <v>300</v>
      </c>
      <c r="B248" s="1">
        <v>65</v>
      </c>
      <c r="C248" s="26" t="s">
        <v>6700</v>
      </c>
      <c r="D248" t="s">
        <v>298</v>
      </c>
      <c r="E248" s="27" t="s">
        <v>6701</v>
      </c>
      <c r="F248" s="28" t="s">
        <v>350</v>
      </c>
      <c r="G248" s="29">
        <v>108.75</v>
      </c>
      <c r="H248" s="28">
        <v>0</v>
      </c>
      <c r="I248" s="30">
        <f>ROUND(G248*H248,P4)</f>
        <v>0</v>
      </c>
      <c r="L248" s="31">
        <v>0</v>
      </c>
      <c r="M248" s="24">
        <f>ROUND(G248*L248,P4)</f>
        <v>0</v>
      </c>
      <c r="N248" s="25" t="s">
        <v>5632</v>
      </c>
      <c r="O248" s="32">
        <f>M248*AA248</f>
        <v>0</v>
      </c>
      <c r="P248" s="1">
        <v>3</v>
      </c>
      <c r="AA248" s="1">
        <f>IF(P248=1,$O$3,IF(P248=2,$O$4,$O$5))</f>
        <v>0</v>
      </c>
    </row>
    <row r="249">
      <c r="A249" s="1" t="s">
        <v>306</v>
      </c>
      <c r="E249" s="27" t="s">
        <v>329</v>
      </c>
    </row>
    <row r="250">
      <c r="A250" s="1" t="s">
        <v>308</v>
      </c>
      <c r="E250" s="33" t="s">
        <v>6702</v>
      </c>
    </row>
    <row r="251">
      <c r="A251" s="1" t="s">
        <v>309</v>
      </c>
      <c r="E251" s="27" t="s">
        <v>717</v>
      </c>
    </row>
    <row r="252">
      <c r="A252" s="1" t="s">
        <v>300</v>
      </c>
      <c r="B252" s="1">
        <v>67</v>
      </c>
      <c r="C252" s="26" t="s">
        <v>6358</v>
      </c>
      <c r="D252" t="s">
        <v>298</v>
      </c>
      <c r="E252" s="27" t="s">
        <v>6359</v>
      </c>
      <c r="F252" s="28" t="s">
        <v>333</v>
      </c>
      <c r="G252" s="29">
        <v>95.700000000000003</v>
      </c>
      <c r="H252" s="28">
        <v>0</v>
      </c>
      <c r="I252" s="30">
        <f>ROUND(G252*H252,P4)</f>
        <v>0</v>
      </c>
      <c r="L252" s="31">
        <v>0</v>
      </c>
      <c r="M252" s="24">
        <f>ROUND(G252*L252,P4)</f>
        <v>0</v>
      </c>
      <c r="N252" s="25" t="s">
        <v>5632</v>
      </c>
      <c r="O252" s="32">
        <f>M252*AA252</f>
        <v>0</v>
      </c>
      <c r="P252" s="1">
        <v>3</v>
      </c>
      <c r="AA252" s="1">
        <f>IF(P252=1,$O$3,IF(P252=2,$O$4,$O$5))</f>
        <v>0</v>
      </c>
    </row>
    <row r="253">
      <c r="A253" s="1" t="s">
        <v>306</v>
      </c>
      <c r="E253" s="27" t="s">
        <v>329</v>
      </c>
    </row>
    <row r="254">
      <c r="A254" s="1" t="s">
        <v>308</v>
      </c>
      <c r="E254" s="33" t="s">
        <v>6703</v>
      </c>
    </row>
    <row r="255">
      <c r="A255" s="1" t="s">
        <v>309</v>
      </c>
      <c r="E255" s="27" t="s">
        <v>717</v>
      </c>
    </row>
    <row r="256">
      <c r="A256" s="1" t="s">
        <v>300</v>
      </c>
      <c r="B256" s="1">
        <v>69</v>
      </c>
      <c r="C256" s="26" t="s">
        <v>6361</v>
      </c>
      <c r="D256" t="s">
        <v>298</v>
      </c>
      <c r="E256" s="27" t="s">
        <v>6362</v>
      </c>
      <c r="F256" s="28" t="s">
        <v>350</v>
      </c>
      <c r="G256" s="29">
        <v>1.2190000000000001</v>
      </c>
      <c r="H256" s="28">
        <v>0</v>
      </c>
      <c r="I256" s="30">
        <f>ROUND(G256*H256,P4)</f>
        <v>0</v>
      </c>
      <c r="L256" s="31">
        <v>0</v>
      </c>
      <c r="M256" s="24">
        <f>ROUND(G256*L256,P4)</f>
        <v>0</v>
      </c>
      <c r="N256" s="25" t="s">
        <v>5632</v>
      </c>
      <c r="O256" s="32">
        <f>M256*AA256</f>
        <v>0</v>
      </c>
      <c r="P256" s="1">
        <v>3</v>
      </c>
      <c r="AA256" s="1">
        <f>IF(P256=1,$O$3,IF(P256=2,$O$4,$O$5))</f>
        <v>0</v>
      </c>
    </row>
    <row r="257">
      <c r="A257" s="1" t="s">
        <v>306</v>
      </c>
      <c r="E257" s="27" t="s">
        <v>329</v>
      </c>
    </row>
    <row r="258" ht="38.25">
      <c r="A258" s="1" t="s">
        <v>308</v>
      </c>
      <c r="E258" s="33" t="s">
        <v>6704</v>
      </c>
    </row>
    <row r="259">
      <c r="A259" s="1" t="s">
        <v>309</v>
      </c>
      <c r="E259" s="27" t="s">
        <v>717</v>
      </c>
    </row>
    <row r="260">
      <c r="A260" s="1" t="s">
        <v>300</v>
      </c>
      <c r="B260" s="1">
        <v>70</v>
      </c>
      <c r="C260" s="26" t="s">
        <v>6364</v>
      </c>
      <c r="D260" t="s">
        <v>298</v>
      </c>
      <c r="E260" s="27" t="s">
        <v>6365</v>
      </c>
      <c r="F260" s="28" t="s">
        <v>333</v>
      </c>
      <c r="G260" s="29">
        <v>134.80000000000001</v>
      </c>
      <c r="H260" s="28">
        <v>0</v>
      </c>
      <c r="I260" s="30">
        <f>ROUND(G260*H260,P4)</f>
        <v>0</v>
      </c>
      <c r="L260" s="31">
        <v>0</v>
      </c>
      <c r="M260" s="24">
        <f>ROUND(G260*L260,P4)</f>
        <v>0</v>
      </c>
      <c r="N260" s="25" t="s">
        <v>5632</v>
      </c>
      <c r="O260" s="32">
        <f>M260*AA260</f>
        <v>0</v>
      </c>
      <c r="P260" s="1">
        <v>3</v>
      </c>
      <c r="AA260" s="1">
        <f>IF(P260=1,$O$3,IF(P260=2,$O$4,$O$5))</f>
        <v>0</v>
      </c>
    </row>
    <row r="261">
      <c r="A261" s="1" t="s">
        <v>306</v>
      </c>
      <c r="E261" s="27" t="s">
        <v>329</v>
      </c>
    </row>
    <row r="262" ht="25.5">
      <c r="A262" s="1" t="s">
        <v>308</v>
      </c>
      <c r="E262" s="33" t="s">
        <v>6705</v>
      </c>
    </row>
    <row r="263">
      <c r="A263" s="1" t="s">
        <v>309</v>
      </c>
      <c r="E263" s="27" t="s">
        <v>717</v>
      </c>
    </row>
    <row r="264">
      <c r="A264" s="1" t="s">
        <v>300</v>
      </c>
      <c r="B264" s="1">
        <v>58</v>
      </c>
      <c r="C264" s="26" t="s">
        <v>6706</v>
      </c>
      <c r="D264" t="s">
        <v>298</v>
      </c>
      <c r="E264" s="27" t="s">
        <v>6707</v>
      </c>
      <c r="F264" s="28" t="s">
        <v>333</v>
      </c>
      <c r="G264" s="29">
        <v>27</v>
      </c>
      <c r="H264" s="28">
        <v>0</v>
      </c>
      <c r="I264" s="30">
        <f>ROUND(G264*H264,P4)</f>
        <v>0</v>
      </c>
      <c r="L264" s="31">
        <v>0</v>
      </c>
      <c r="M264" s="24">
        <f>ROUND(G264*L264,P4)</f>
        <v>0</v>
      </c>
      <c r="N264" s="25" t="s">
        <v>5632</v>
      </c>
      <c r="O264" s="32">
        <f>M264*AA264</f>
        <v>0</v>
      </c>
      <c r="P264" s="1">
        <v>3</v>
      </c>
      <c r="AA264" s="1">
        <f>IF(P264=1,$O$3,IF(P264=2,$O$4,$O$5))</f>
        <v>0</v>
      </c>
    </row>
    <row r="265">
      <c r="A265" s="1" t="s">
        <v>306</v>
      </c>
      <c r="E265" s="27" t="s">
        <v>329</v>
      </c>
    </row>
    <row r="266">
      <c r="A266" s="1" t="s">
        <v>308</v>
      </c>
      <c r="E266" s="33" t="s">
        <v>6708</v>
      </c>
    </row>
    <row r="267">
      <c r="A267" s="1" t="s">
        <v>309</v>
      </c>
      <c r="E267" s="27" t="s">
        <v>717</v>
      </c>
    </row>
    <row r="268">
      <c r="A268" s="1" t="s">
        <v>300</v>
      </c>
      <c r="B268" s="1">
        <v>72</v>
      </c>
      <c r="C268" s="26" t="s">
        <v>6367</v>
      </c>
      <c r="D268" t="s">
        <v>298</v>
      </c>
      <c r="E268" s="27" t="s">
        <v>6368</v>
      </c>
      <c r="F268" s="28" t="s">
        <v>350</v>
      </c>
      <c r="G268" s="29">
        <v>27.452999999999999</v>
      </c>
      <c r="H268" s="28">
        <v>0</v>
      </c>
      <c r="I268" s="30">
        <f>ROUND(G268*H268,P4)</f>
        <v>0</v>
      </c>
      <c r="L268" s="31">
        <v>0</v>
      </c>
      <c r="M268" s="24">
        <f>ROUND(G268*L268,P4)</f>
        <v>0</v>
      </c>
      <c r="N268" s="25" t="s">
        <v>5632</v>
      </c>
      <c r="O268" s="32">
        <f>M268*AA268</f>
        <v>0</v>
      </c>
      <c r="P268" s="1">
        <v>3</v>
      </c>
      <c r="AA268" s="1">
        <f>IF(P268=1,$O$3,IF(P268=2,$O$4,$O$5))</f>
        <v>0</v>
      </c>
    </row>
    <row r="269">
      <c r="A269" s="1" t="s">
        <v>306</v>
      </c>
      <c r="E269" s="27" t="s">
        <v>329</v>
      </c>
    </row>
    <row r="270">
      <c r="A270" s="1" t="s">
        <v>308</v>
      </c>
      <c r="E270" s="33" t="s">
        <v>6709</v>
      </c>
    </row>
    <row r="271">
      <c r="A271" s="1" t="s">
        <v>309</v>
      </c>
      <c r="E271" s="27" t="s">
        <v>717</v>
      </c>
    </row>
    <row r="272">
      <c r="A272" s="1" t="s">
        <v>300</v>
      </c>
      <c r="B272" s="1">
        <v>73</v>
      </c>
      <c r="C272" s="26" t="s">
        <v>6710</v>
      </c>
      <c r="D272" t="s">
        <v>298</v>
      </c>
      <c r="E272" s="27" t="s">
        <v>6711</v>
      </c>
      <c r="F272" s="28" t="s">
        <v>304</v>
      </c>
      <c r="G272" s="29">
        <v>1.5209999999999999</v>
      </c>
      <c r="H272" s="28">
        <v>0</v>
      </c>
      <c r="I272" s="30">
        <f>ROUND(G272*H272,P4)</f>
        <v>0</v>
      </c>
      <c r="L272" s="31">
        <v>0</v>
      </c>
      <c r="M272" s="24">
        <f>ROUND(G272*L272,P4)</f>
        <v>0</v>
      </c>
      <c r="N272" s="25" t="s">
        <v>5632</v>
      </c>
      <c r="O272" s="32">
        <f>M272*AA272</f>
        <v>0</v>
      </c>
      <c r="P272" s="1">
        <v>3</v>
      </c>
      <c r="AA272" s="1">
        <f>IF(P272=1,$O$3,IF(P272=2,$O$4,$O$5))</f>
        <v>0</v>
      </c>
    </row>
    <row r="273">
      <c r="A273" s="1" t="s">
        <v>306</v>
      </c>
      <c r="E273" s="27" t="s">
        <v>329</v>
      </c>
    </row>
    <row r="274">
      <c r="A274" s="1" t="s">
        <v>308</v>
      </c>
    </row>
    <row r="275">
      <c r="A275" s="1" t="s">
        <v>309</v>
      </c>
      <c r="E275" s="27" t="s">
        <v>717</v>
      </c>
    </row>
    <row r="276">
      <c r="A276" s="1" t="s">
        <v>300</v>
      </c>
      <c r="B276" s="1">
        <v>64</v>
      </c>
      <c r="C276" s="26" t="s">
        <v>6372</v>
      </c>
      <c r="D276" t="s">
        <v>298</v>
      </c>
      <c r="E276" s="27" t="s">
        <v>6373</v>
      </c>
      <c r="F276" s="28" t="s">
        <v>350</v>
      </c>
      <c r="G276" s="29">
        <v>30.198</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c r="E278" s="33" t="s">
        <v>6712</v>
      </c>
    </row>
    <row r="279">
      <c r="A279" s="1" t="s">
        <v>309</v>
      </c>
      <c r="E279" s="27" t="s">
        <v>717</v>
      </c>
    </row>
    <row r="280">
      <c r="A280" s="1" t="s">
        <v>300</v>
      </c>
      <c r="B280" s="1">
        <v>62</v>
      </c>
      <c r="C280" s="26" t="s">
        <v>6713</v>
      </c>
      <c r="D280" t="s">
        <v>298</v>
      </c>
      <c r="E280" s="27" t="s">
        <v>6714</v>
      </c>
      <c r="F280" s="28" t="s">
        <v>327</v>
      </c>
      <c r="G280" s="29">
        <v>0.36299999999999999</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ht="25.5">
      <c r="A282" s="1" t="s">
        <v>308</v>
      </c>
      <c r="E282" s="33" t="s">
        <v>6715</v>
      </c>
    </row>
    <row r="283">
      <c r="A283" s="1" t="s">
        <v>309</v>
      </c>
      <c r="E283" s="27" t="s">
        <v>717</v>
      </c>
    </row>
    <row r="284">
      <c r="A284" s="1" t="s">
        <v>300</v>
      </c>
      <c r="B284" s="1">
        <v>59</v>
      </c>
      <c r="C284" s="26" t="s">
        <v>6375</v>
      </c>
      <c r="D284" t="s">
        <v>323</v>
      </c>
      <c r="E284" s="27" t="s">
        <v>6376</v>
      </c>
      <c r="F284" s="28" t="s">
        <v>327</v>
      </c>
      <c r="G284" s="29">
        <v>0.070999999999999994</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c r="E286" s="33" t="s">
        <v>6716</v>
      </c>
    </row>
    <row r="287">
      <c r="A287" s="1" t="s">
        <v>309</v>
      </c>
      <c r="E287" s="27" t="s">
        <v>717</v>
      </c>
    </row>
    <row r="288">
      <c r="A288" s="1" t="s">
        <v>300</v>
      </c>
      <c r="B288" s="1">
        <v>66</v>
      </c>
      <c r="C288" s="26" t="s">
        <v>6375</v>
      </c>
      <c r="D288" t="s">
        <v>336</v>
      </c>
      <c r="E288" s="27" t="s">
        <v>6376</v>
      </c>
      <c r="F288" s="28" t="s">
        <v>327</v>
      </c>
      <c r="G288" s="29">
        <v>0.71799999999999997</v>
      </c>
      <c r="H288" s="28">
        <v>0</v>
      </c>
      <c r="I288" s="30">
        <f>ROUND(G288*H288,P4)</f>
        <v>0</v>
      </c>
      <c r="L288" s="31">
        <v>0</v>
      </c>
      <c r="M288" s="24">
        <f>ROUND(G288*L288,P4)</f>
        <v>0</v>
      </c>
      <c r="N288" s="25" t="s">
        <v>780</v>
      </c>
      <c r="O288" s="32">
        <f>M288*AA288</f>
        <v>0</v>
      </c>
      <c r="P288" s="1">
        <v>3</v>
      </c>
      <c r="AA288" s="1">
        <f>IF(P288=1,$O$3,IF(P288=2,$O$4,$O$5))</f>
        <v>0</v>
      </c>
    </row>
    <row r="289">
      <c r="A289" s="1" t="s">
        <v>306</v>
      </c>
      <c r="E289" s="27" t="s">
        <v>329</v>
      </c>
    </row>
    <row r="290">
      <c r="A290" s="1" t="s">
        <v>308</v>
      </c>
      <c r="E290" s="33" t="s">
        <v>6717</v>
      </c>
    </row>
    <row r="291">
      <c r="A291" s="1" t="s">
        <v>309</v>
      </c>
      <c r="E291" s="27" t="s">
        <v>717</v>
      </c>
    </row>
    <row r="292">
      <c r="A292" s="1" t="s">
        <v>300</v>
      </c>
      <c r="B292" s="1">
        <v>68</v>
      </c>
      <c r="C292" s="26" t="s">
        <v>6375</v>
      </c>
      <c r="D292" t="s">
        <v>923</v>
      </c>
      <c r="E292" s="27" t="s">
        <v>6376</v>
      </c>
      <c r="F292" s="28" t="s">
        <v>327</v>
      </c>
      <c r="G292" s="29">
        <v>0.253</v>
      </c>
      <c r="H292" s="28">
        <v>0</v>
      </c>
      <c r="I292" s="30">
        <f>ROUND(G292*H292,P4)</f>
        <v>0</v>
      </c>
      <c r="L292" s="31">
        <v>0</v>
      </c>
      <c r="M292" s="24">
        <f>ROUND(G292*L292,P4)</f>
        <v>0</v>
      </c>
      <c r="N292" s="25" t="s">
        <v>780</v>
      </c>
      <c r="O292" s="32">
        <f>M292*AA292</f>
        <v>0</v>
      </c>
      <c r="P292" s="1">
        <v>3</v>
      </c>
      <c r="AA292" s="1">
        <f>IF(P292=1,$O$3,IF(P292=2,$O$4,$O$5))</f>
        <v>0</v>
      </c>
    </row>
    <row r="293">
      <c r="A293" s="1" t="s">
        <v>306</v>
      </c>
      <c r="E293" s="27" t="s">
        <v>329</v>
      </c>
    </row>
    <row r="294">
      <c r="A294" s="1" t="s">
        <v>308</v>
      </c>
      <c r="E294" s="33" t="s">
        <v>6718</v>
      </c>
    </row>
    <row r="295">
      <c r="A295" s="1" t="s">
        <v>309</v>
      </c>
      <c r="E295" s="27" t="s">
        <v>717</v>
      </c>
    </row>
    <row r="296">
      <c r="A296" s="1" t="s">
        <v>300</v>
      </c>
      <c r="B296" s="1">
        <v>71</v>
      </c>
      <c r="C296" s="26" t="s">
        <v>6375</v>
      </c>
      <c r="D296" t="s">
        <v>344</v>
      </c>
      <c r="E296" s="27" t="s">
        <v>6376</v>
      </c>
      <c r="F296" s="28" t="s">
        <v>327</v>
      </c>
      <c r="G296" s="29">
        <v>0.35599999999999998</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c r="E298" s="33" t="s">
        <v>6719</v>
      </c>
    </row>
    <row r="299">
      <c r="A299" s="1" t="s">
        <v>309</v>
      </c>
      <c r="E299" s="27" t="s">
        <v>717</v>
      </c>
    </row>
    <row r="300">
      <c r="A300" s="1" t="s">
        <v>300</v>
      </c>
      <c r="B300" s="1">
        <v>60</v>
      </c>
      <c r="C300" s="26" t="s">
        <v>6720</v>
      </c>
      <c r="D300" t="s">
        <v>298</v>
      </c>
      <c r="E300" s="27" t="s">
        <v>6721</v>
      </c>
      <c r="F300" s="28" t="s">
        <v>333</v>
      </c>
      <c r="G300" s="29">
        <v>24</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c r="E302" s="33" t="s">
        <v>6722</v>
      </c>
    </row>
    <row r="303">
      <c r="A303" s="1" t="s">
        <v>309</v>
      </c>
      <c r="E303" s="27" t="s">
        <v>329</v>
      </c>
    </row>
    <row r="304">
      <c r="A304" s="1" t="s">
        <v>297</v>
      </c>
      <c r="C304" s="22" t="s">
        <v>6379</v>
      </c>
      <c r="E304" s="23" t="s">
        <v>6380</v>
      </c>
      <c r="L304" s="24">
        <f>SUMIFS(L305:L328,A305:A328,"P")</f>
        <v>0</v>
      </c>
      <c r="M304" s="24">
        <f>SUMIFS(M305:M328,A305:A328,"P")</f>
        <v>0</v>
      </c>
      <c r="N304" s="25"/>
    </row>
    <row r="305">
      <c r="A305" s="1" t="s">
        <v>300</v>
      </c>
      <c r="B305" s="1">
        <v>74</v>
      </c>
      <c r="C305" s="26" t="s">
        <v>6723</v>
      </c>
      <c r="D305" t="s">
        <v>298</v>
      </c>
      <c r="E305" s="27" t="s">
        <v>6724</v>
      </c>
      <c r="F305" s="28" t="s">
        <v>350</v>
      </c>
      <c r="G305" s="29">
        <v>4.46</v>
      </c>
      <c r="H305" s="28">
        <v>0</v>
      </c>
      <c r="I305" s="30">
        <f>ROUND(G305*H305,P4)</f>
        <v>0</v>
      </c>
      <c r="L305" s="31">
        <v>0</v>
      </c>
      <c r="M305" s="24">
        <f>ROUND(G305*L305,P4)</f>
        <v>0</v>
      </c>
      <c r="N305" s="25" t="s">
        <v>5632</v>
      </c>
      <c r="O305" s="32">
        <f>M305*AA305</f>
        <v>0</v>
      </c>
      <c r="P305" s="1">
        <v>3</v>
      </c>
      <c r="AA305" s="1">
        <f>IF(P305=1,$O$3,IF(P305=2,$O$4,$O$5))</f>
        <v>0</v>
      </c>
    </row>
    <row r="306">
      <c r="A306" s="1" t="s">
        <v>306</v>
      </c>
      <c r="E306" s="27" t="s">
        <v>329</v>
      </c>
    </row>
    <row r="307" ht="25.5">
      <c r="A307" s="1" t="s">
        <v>308</v>
      </c>
      <c r="E307" s="33" t="s">
        <v>6725</v>
      </c>
    </row>
    <row r="308">
      <c r="A308" s="1" t="s">
        <v>309</v>
      </c>
      <c r="E308" s="27" t="s">
        <v>717</v>
      </c>
    </row>
    <row r="309">
      <c r="A309" s="1" t="s">
        <v>300</v>
      </c>
      <c r="B309" s="1">
        <v>75</v>
      </c>
      <c r="C309" s="26" t="s">
        <v>6381</v>
      </c>
      <c r="D309" t="s">
        <v>298</v>
      </c>
      <c r="E309" s="27" t="s">
        <v>6382</v>
      </c>
      <c r="F309" s="28" t="s">
        <v>333</v>
      </c>
      <c r="G309" s="29">
        <v>75.900000000000006</v>
      </c>
      <c r="H309" s="28">
        <v>0</v>
      </c>
      <c r="I309" s="30">
        <f>ROUND(G309*H309,P4)</f>
        <v>0</v>
      </c>
      <c r="L309" s="31">
        <v>0</v>
      </c>
      <c r="M309" s="24">
        <f>ROUND(G309*L309,P4)</f>
        <v>0</v>
      </c>
      <c r="N309" s="25" t="s">
        <v>5632</v>
      </c>
      <c r="O309" s="32">
        <f>M309*AA309</f>
        <v>0</v>
      </c>
      <c r="P309" s="1">
        <v>3</v>
      </c>
      <c r="AA309" s="1">
        <f>IF(P309=1,$O$3,IF(P309=2,$O$4,$O$5))</f>
        <v>0</v>
      </c>
    </row>
    <row r="310">
      <c r="A310" s="1" t="s">
        <v>306</v>
      </c>
      <c r="E310" s="27" t="s">
        <v>329</v>
      </c>
    </row>
    <row r="311">
      <c r="A311" s="1" t="s">
        <v>308</v>
      </c>
      <c r="E311" s="33" t="s">
        <v>6726</v>
      </c>
    </row>
    <row r="312">
      <c r="A312" s="1" t="s">
        <v>309</v>
      </c>
      <c r="E312" s="27" t="s">
        <v>717</v>
      </c>
    </row>
    <row r="313">
      <c r="A313" s="1" t="s">
        <v>300</v>
      </c>
      <c r="B313" s="1">
        <v>77</v>
      </c>
      <c r="C313" s="26" t="s">
        <v>6387</v>
      </c>
      <c r="D313" t="s">
        <v>298</v>
      </c>
      <c r="E313" s="27" t="s">
        <v>6388</v>
      </c>
      <c r="F313" s="28" t="s">
        <v>1488</v>
      </c>
      <c r="G313" s="29">
        <v>70</v>
      </c>
      <c r="H313" s="28">
        <v>0</v>
      </c>
      <c r="I313" s="30">
        <f>ROUND(G313*H313,P4)</f>
        <v>0</v>
      </c>
      <c r="L313" s="31">
        <v>0</v>
      </c>
      <c r="M313" s="24">
        <f>ROUND(G313*L313,P4)</f>
        <v>0</v>
      </c>
      <c r="N313" s="25" t="s">
        <v>5632</v>
      </c>
      <c r="O313" s="32">
        <f>M313*AA313</f>
        <v>0</v>
      </c>
      <c r="P313" s="1">
        <v>3</v>
      </c>
      <c r="AA313" s="1">
        <f>IF(P313=1,$O$3,IF(P313=2,$O$4,$O$5))</f>
        <v>0</v>
      </c>
    </row>
    <row r="314">
      <c r="A314" s="1" t="s">
        <v>306</v>
      </c>
      <c r="E314" s="27" t="s">
        <v>329</v>
      </c>
    </row>
    <row r="315">
      <c r="A315" s="1" t="s">
        <v>308</v>
      </c>
    </row>
    <row r="316">
      <c r="A316" s="1" t="s">
        <v>309</v>
      </c>
      <c r="E316" s="27" t="s">
        <v>717</v>
      </c>
    </row>
    <row r="317">
      <c r="A317" s="1" t="s">
        <v>300</v>
      </c>
      <c r="B317" s="1">
        <v>79</v>
      </c>
      <c r="C317" s="26" t="s">
        <v>6727</v>
      </c>
      <c r="D317" t="s">
        <v>298</v>
      </c>
      <c r="E317" s="27" t="s">
        <v>6728</v>
      </c>
      <c r="F317" s="28" t="s">
        <v>304</v>
      </c>
      <c r="G317" s="29">
        <v>1.1359999999999999</v>
      </c>
      <c r="H317" s="28">
        <v>0</v>
      </c>
      <c r="I317" s="30">
        <f>ROUND(G317*H317,P4)</f>
        <v>0</v>
      </c>
      <c r="L317" s="31">
        <v>0</v>
      </c>
      <c r="M317" s="24">
        <f>ROUND(G317*L317,P4)</f>
        <v>0</v>
      </c>
      <c r="N317" s="25" t="s">
        <v>5632</v>
      </c>
      <c r="O317" s="32">
        <f>M317*AA317</f>
        <v>0</v>
      </c>
      <c r="P317" s="1">
        <v>3</v>
      </c>
      <c r="AA317" s="1">
        <f>IF(P317=1,$O$3,IF(P317=2,$O$4,$O$5))</f>
        <v>0</v>
      </c>
    </row>
    <row r="318">
      <c r="A318" s="1" t="s">
        <v>306</v>
      </c>
      <c r="E318" s="27" t="s">
        <v>329</v>
      </c>
    </row>
    <row r="319">
      <c r="A319" s="1" t="s">
        <v>308</v>
      </c>
    </row>
    <row r="320">
      <c r="A320" s="1" t="s">
        <v>309</v>
      </c>
      <c r="E320" s="27" t="s">
        <v>717</v>
      </c>
    </row>
    <row r="321">
      <c r="A321" s="1" t="s">
        <v>300</v>
      </c>
      <c r="B321" s="1">
        <v>78</v>
      </c>
      <c r="C321" s="26" t="s">
        <v>6391</v>
      </c>
      <c r="D321" t="s">
        <v>298</v>
      </c>
      <c r="E321" s="27" t="s">
        <v>6392</v>
      </c>
      <c r="F321" s="28" t="s">
        <v>1488</v>
      </c>
      <c r="G321" s="29">
        <v>70</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c r="A324" s="1" t="s">
        <v>309</v>
      </c>
      <c r="E324" s="27" t="s">
        <v>717</v>
      </c>
    </row>
    <row r="325" ht="25.5">
      <c r="A325" s="1" t="s">
        <v>300</v>
      </c>
      <c r="B325" s="1">
        <v>76</v>
      </c>
      <c r="C325" s="26" t="s">
        <v>6729</v>
      </c>
      <c r="D325" t="s">
        <v>298</v>
      </c>
      <c r="E325" s="27" t="s">
        <v>6730</v>
      </c>
      <c r="F325" s="28" t="s">
        <v>359</v>
      </c>
      <c r="G325" s="29">
        <v>11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329</v>
      </c>
    </row>
    <row r="329">
      <c r="A329" s="1" t="s">
        <v>297</v>
      </c>
      <c r="C329" s="22" t="s">
        <v>6399</v>
      </c>
      <c r="E329" s="23" t="s">
        <v>6400</v>
      </c>
      <c r="L329" s="24">
        <f>SUMIFS(L330:L357,A330:A357,"P")</f>
        <v>0</v>
      </c>
      <c r="M329" s="24">
        <f>SUMIFS(M330:M357,A330:A357,"P")</f>
        <v>0</v>
      </c>
      <c r="N329" s="25"/>
    </row>
    <row r="330">
      <c r="A330" s="1" t="s">
        <v>300</v>
      </c>
      <c r="B330" s="1">
        <v>82</v>
      </c>
      <c r="C330" s="26" t="s">
        <v>6421</v>
      </c>
      <c r="D330" t="s">
        <v>298</v>
      </c>
      <c r="E330" s="27" t="s">
        <v>6422</v>
      </c>
      <c r="F330" s="28" t="s">
        <v>333</v>
      </c>
      <c r="G330" s="29">
        <v>24</v>
      </c>
      <c r="H330" s="28">
        <v>0</v>
      </c>
      <c r="I330" s="30">
        <f>ROUND(G330*H330,P4)</f>
        <v>0</v>
      </c>
      <c r="L330" s="31">
        <v>0</v>
      </c>
      <c r="M330" s="24">
        <f>ROUND(G330*L330,P4)</f>
        <v>0</v>
      </c>
      <c r="N330" s="25" t="s">
        <v>5632</v>
      </c>
      <c r="O330" s="32">
        <f>M330*AA330</f>
        <v>0</v>
      </c>
      <c r="P330" s="1">
        <v>3</v>
      </c>
      <c r="AA330" s="1">
        <f>IF(P330=1,$O$3,IF(P330=2,$O$4,$O$5))</f>
        <v>0</v>
      </c>
    </row>
    <row r="331">
      <c r="A331" s="1" t="s">
        <v>306</v>
      </c>
      <c r="E331" s="27" t="s">
        <v>329</v>
      </c>
    </row>
    <row r="332">
      <c r="A332" s="1" t="s">
        <v>308</v>
      </c>
      <c r="E332" s="33" t="s">
        <v>6722</v>
      </c>
    </row>
    <row r="333">
      <c r="A333" s="1" t="s">
        <v>309</v>
      </c>
      <c r="E333" s="27" t="s">
        <v>717</v>
      </c>
    </row>
    <row r="334">
      <c r="A334" s="1" t="s">
        <v>300</v>
      </c>
      <c r="B334" s="1">
        <v>83</v>
      </c>
      <c r="C334" s="26" t="s">
        <v>6427</v>
      </c>
      <c r="D334" t="s">
        <v>298</v>
      </c>
      <c r="E334" s="27" t="s">
        <v>6428</v>
      </c>
      <c r="F334" s="28" t="s">
        <v>333</v>
      </c>
      <c r="G334" s="29">
        <v>25</v>
      </c>
      <c r="H334" s="28">
        <v>0</v>
      </c>
      <c r="I334" s="30">
        <f>ROUND(G334*H334,P4)</f>
        <v>0</v>
      </c>
      <c r="L334" s="31">
        <v>0</v>
      </c>
      <c r="M334" s="24">
        <f>ROUND(G334*L334,P4)</f>
        <v>0</v>
      </c>
      <c r="N334" s="25" t="s">
        <v>5632</v>
      </c>
      <c r="O334" s="32">
        <f>M334*AA334</f>
        <v>0</v>
      </c>
      <c r="P334" s="1">
        <v>3</v>
      </c>
      <c r="AA334" s="1">
        <f>IF(P334=1,$O$3,IF(P334=2,$O$4,$O$5))</f>
        <v>0</v>
      </c>
    </row>
    <row r="335">
      <c r="A335" s="1" t="s">
        <v>306</v>
      </c>
      <c r="E335" s="27" t="s">
        <v>329</v>
      </c>
    </row>
    <row r="336">
      <c r="A336" s="1" t="s">
        <v>308</v>
      </c>
      <c r="E336" s="33" t="s">
        <v>6731</v>
      </c>
    </row>
    <row r="337">
      <c r="A337" s="1" t="s">
        <v>309</v>
      </c>
      <c r="E337" s="27" t="s">
        <v>717</v>
      </c>
    </row>
    <row r="338">
      <c r="A338" s="1" t="s">
        <v>300</v>
      </c>
      <c r="B338" s="1">
        <v>84</v>
      </c>
      <c r="C338" s="26" t="s">
        <v>6430</v>
      </c>
      <c r="D338" t="s">
        <v>298</v>
      </c>
      <c r="E338" s="27" t="s">
        <v>6431</v>
      </c>
      <c r="F338" s="28" t="s">
        <v>359</v>
      </c>
      <c r="G338" s="29">
        <v>4</v>
      </c>
      <c r="H338" s="28">
        <v>0</v>
      </c>
      <c r="I338" s="30">
        <f>ROUND(G338*H338,P4)</f>
        <v>0</v>
      </c>
      <c r="L338" s="31">
        <v>0</v>
      </c>
      <c r="M338" s="24">
        <f>ROUND(G338*L338,P4)</f>
        <v>0</v>
      </c>
      <c r="N338" s="25" t="s">
        <v>5632</v>
      </c>
      <c r="O338" s="32">
        <f>M338*AA338</f>
        <v>0</v>
      </c>
      <c r="P338" s="1">
        <v>3</v>
      </c>
      <c r="AA338" s="1">
        <f>IF(P338=1,$O$3,IF(P338=2,$O$4,$O$5))</f>
        <v>0</v>
      </c>
    </row>
    <row r="339">
      <c r="A339" s="1" t="s">
        <v>306</v>
      </c>
      <c r="E339" s="27" t="s">
        <v>329</v>
      </c>
    </row>
    <row r="340">
      <c r="A340" s="1" t="s">
        <v>308</v>
      </c>
    </row>
    <row r="341">
      <c r="A341" s="1" t="s">
        <v>309</v>
      </c>
      <c r="E341" s="27" t="s">
        <v>717</v>
      </c>
    </row>
    <row r="342" ht="25.5">
      <c r="A342" s="1" t="s">
        <v>300</v>
      </c>
      <c r="B342" s="1">
        <v>85</v>
      </c>
      <c r="C342" s="26" t="s">
        <v>6432</v>
      </c>
      <c r="D342" t="s">
        <v>298</v>
      </c>
      <c r="E342" s="27" t="s">
        <v>6433</v>
      </c>
      <c r="F342" s="28" t="s">
        <v>333</v>
      </c>
      <c r="G342" s="29">
        <v>12.720000000000001</v>
      </c>
      <c r="H342" s="28">
        <v>0</v>
      </c>
      <c r="I342" s="30">
        <f>ROUND(G342*H342,P4)</f>
        <v>0</v>
      </c>
      <c r="L342" s="31">
        <v>0</v>
      </c>
      <c r="M342" s="24">
        <f>ROUND(G342*L342,P4)</f>
        <v>0</v>
      </c>
      <c r="N342" s="25" t="s">
        <v>5632</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86</v>
      </c>
      <c r="C346" s="26" t="s">
        <v>6732</v>
      </c>
      <c r="D346" t="s">
        <v>298</v>
      </c>
      <c r="E346" s="27" t="s">
        <v>6733</v>
      </c>
      <c r="F346" s="28" t="s">
        <v>304</v>
      </c>
      <c r="G346" s="29">
        <v>1.0149999999999999</v>
      </c>
      <c r="H346" s="28">
        <v>0</v>
      </c>
      <c r="I346" s="30">
        <f>ROUND(G346*H346,P4)</f>
        <v>0</v>
      </c>
      <c r="L346" s="31">
        <v>0</v>
      </c>
      <c r="M346" s="24">
        <f>ROUND(G346*L346,P4)</f>
        <v>0</v>
      </c>
      <c r="N346" s="25" t="s">
        <v>5632</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80</v>
      </c>
      <c r="C350" s="26" t="s">
        <v>6734</v>
      </c>
      <c r="D350" t="s">
        <v>298</v>
      </c>
      <c r="E350" s="27" t="s">
        <v>6735</v>
      </c>
      <c r="F350" s="28" t="s">
        <v>350</v>
      </c>
      <c r="G350" s="29">
        <v>108.75</v>
      </c>
      <c r="H350" s="28">
        <v>0</v>
      </c>
      <c r="I350" s="30">
        <f>ROUND(G350*H350,P4)</f>
        <v>0</v>
      </c>
      <c r="L350" s="31">
        <v>0</v>
      </c>
      <c r="M350" s="24">
        <f>ROUND(G350*L350,P4)</f>
        <v>0</v>
      </c>
      <c r="N350" s="25" t="s">
        <v>780</v>
      </c>
      <c r="O350" s="32">
        <f>M350*AA350</f>
        <v>0</v>
      </c>
      <c r="P350" s="1">
        <v>3</v>
      </c>
      <c r="AA350" s="1">
        <f>IF(P350=1,$O$3,IF(P350=2,$O$4,$O$5))</f>
        <v>0</v>
      </c>
    </row>
    <row r="351">
      <c r="A351" s="1" t="s">
        <v>306</v>
      </c>
      <c r="E351" s="27" t="s">
        <v>329</v>
      </c>
    </row>
    <row r="352">
      <c r="A352" s="1" t="s">
        <v>308</v>
      </c>
      <c r="E352" s="33" t="s">
        <v>6702</v>
      </c>
    </row>
    <row r="353">
      <c r="A353" s="1" t="s">
        <v>309</v>
      </c>
      <c r="E353" s="27" t="s">
        <v>6736</v>
      </c>
    </row>
    <row r="354">
      <c r="A354" s="1" t="s">
        <v>300</v>
      </c>
      <c r="B354" s="1">
        <v>81</v>
      </c>
      <c r="C354" s="26" t="s">
        <v>6737</v>
      </c>
      <c r="D354" t="s">
        <v>298</v>
      </c>
      <c r="E354" s="27" t="s">
        <v>6738</v>
      </c>
      <c r="F354" s="28" t="s">
        <v>350</v>
      </c>
      <c r="G354" s="29">
        <v>21.699999999999999</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c r="E356" s="33" t="s">
        <v>6739</v>
      </c>
    </row>
    <row r="357">
      <c r="A357" s="1" t="s">
        <v>309</v>
      </c>
      <c r="E357" s="27" t="s">
        <v>6736</v>
      </c>
    </row>
    <row r="358">
      <c r="A358" s="1" t="s">
        <v>297</v>
      </c>
      <c r="C358" s="22" t="s">
        <v>6440</v>
      </c>
      <c r="E358" s="23" t="s">
        <v>6441</v>
      </c>
      <c r="L358" s="24">
        <f>SUMIFS(L359:L378,A359:A378,"P")</f>
        <v>0</v>
      </c>
      <c r="M358" s="24">
        <f>SUMIFS(M359:M378,A359:A378,"P")</f>
        <v>0</v>
      </c>
      <c r="N358" s="25"/>
    </row>
    <row r="359" ht="25.5">
      <c r="A359" s="1" t="s">
        <v>300</v>
      </c>
      <c r="B359" s="1">
        <v>87</v>
      </c>
      <c r="C359" s="26" t="s">
        <v>6442</v>
      </c>
      <c r="D359" t="s">
        <v>298</v>
      </c>
      <c r="E359" s="27" t="s">
        <v>6443</v>
      </c>
      <c r="F359" s="28" t="s">
        <v>350</v>
      </c>
      <c r="G359" s="29">
        <v>108.75</v>
      </c>
      <c r="H359" s="28">
        <v>0</v>
      </c>
      <c r="I359" s="30">
        <f>ROUND(G359*H359,P4)</f>
        <v>0</v>
      </c>
      <c r="L359" s="31">
        <v>0</v>
      </c>
      <c r="M359" s="24">
        <f>ROUND(G359*L359,P4)</f>
        <v>0</v>
      </c>
      <c r="N359" s="25" t="s">
        <v>5632</v>
      </c>
      <c r="O359" s="32">
        <f>M359*AA359</f>
        <v>0</v>
      </c>
      <c r="P359" s="1">
        <v>3</v>
      </c>
      <c r="AA359" s="1">
        <f>IF(P359=1,$O$3,IF(P359=2,$O$4,$O$5))</f>
        <v>0</v>
      </c>
    </row>
    <row r="360">
      <c r="A360" s="1" t="s">
        <v>306</v>
      </c>
      <c r="E360" s="27" t="s">
        <v>329</v>
      </c>
    </row>
    <row r="361">
      <c r="A361" s="1" t="s">
        <v>308</v>
      </c>
      <c r="E361" s="33" t="s">
        <v>6702</v>
      </c>
    </row>
    <row r="362">
      <c r="A362" s="1" t="s">
        <v>309</v>
      </c>
      <c r="E362" s="27" t="s">
        <v>717</v>
      </c>
    </row>
    <row r="363">
      <c r="A363" s="1" t="s">
        <v>300</v>
      </c>
      <c r="B363" s="1">
        <v>89</v>
      </c>
      <c r="C363" s="26" t="s">
        <v>6444</v>
      </c>
      <c r="D363" t="s">
        <v>298</v>
      </c>
      <c r="E363" s="27" t="s">
        <v>6445</v>
      </c>
      <c r="F363" s="28" t="s">
        <v>333</v>
      </c>
      <c r="G363" s="29">
        <v>95.700000000000003</v>
      </c>
      <c r="H363" s="28">
        <v>0</v>
      </c>
      <c r="I363" s="30">
        <f>ROUND(G363*H363,P4)</f>
        <v>0</v>
      </c>
      <c r="L363" s="31">
        <v>0</v>
      </c>
      <c r="M363" s="24">
        <f>ROUND(G363*L363,P4)</f>
        <v>0</v>
      </c>
      <c r="N363" s="25" t="s">
        <v>5632</v>
      </c>
      <c r="O363" s="32">
        <f>M363*AA363</f>
        <v>0</v>
      </c>
      <c r="P363" s="1">
        <v>3</v>
      </c>
      <c r="AA363" s="1">
        <f>IF(P363=1,$O$3,IF(P363=2,$O$4,$O$5))</f>
        <v>0</v>
      </c>
    </row>
    <row r="364">
      <c r="A364" s="1" t="s">
        <v>306</v>
      </c>
      <c r="E364" s="27" t="s">
        <v>329</v>
      </c>
    </row>
    <row r="365">
      <c r="A365" s="1" t="s">
        <v>308</v>
      </c>
      <c r="E365" s="33" t="s">
        <v>6703</v>
      </c>
    </row>
    <row r="366">
      <c r="A366" s="1" t="s">
        <v>309</v>
      </c>
      <c r="E366" s="27" t="s">
        <v>717</v>
      </c>
    </row>
    <row r="367">
      <c r="A367" s="1" t="s">
        <v>300</v>
      </c>
      <c r="B367" s="1">
        <v>91</v>
      </c>
      <c r="C367" s="26" t="s">
        <v>6740</v>
      </c>
      <c r="D367" t="s">
        <v>298</v>
      </c>
      <c r="E367" s="27" t="s">
        <v>6741</v>
      </c>
      <c r="F367" s="28" t="s">
        <v>304</v>
      </c>
      <c r="G367" s="29">
        <v>0.040000000000000001</v>
      </c>
      <c r="H367" s="28">
        <v>0</v>
      </c>
      <c r="I367" s="30">
        <f>ROUND(G367*H367,P4)</f>
        <v>0</v>
      </c>
      <c r="L367" s="31">
        <v>0</v>
      </c>
      <c r="M367" s="24">
        <f>ROUND(G367*L367,P4)</f>
        <v>0</v>
      </c>
      <c r="N367" s="25" t="s">
        <v>5632</v>
      </c>
      <c r="O367" s="32">
        <f>M367*AA367</f>
        <v>0</v>
      </c>
      <c r="P367" s="1">
        <v>3</v>
      </c>
      <c r="AA367" s="1">
        <f>IF(P367=1,$O$3,IF(P367=2,$O$4,$O$5))</f>
        <v>0</v>
      </c>
    </row>
    <row r="368">
      <c r="A368" s="1" t="s">
        <v>306</v>
      </c>
      <c r="E368" s="27" t="s">
        <v>329</v>
      </c>
    </row>
    <row r="369">
      <c r="A369" s="1" t="s">
        <v>308</v>
      </c>
    </row>
    <row r="370">
      <c r="A370" s="1" t="s">
        <v>309</v>
      </c>
      <c r="E370" s="27" t="s">
        <v>717</v>
      </c>
    </row>
    <row r="371" ht="25.5">
      <c r="A371" s="1" t="s">
        <v>300</v>
      </c>
      <c r="B371" s="1">
        <v>88</v>
      </c>
      <c r="C371" s="26" t="s">
        <v>6449</v>
      </c>
      <c r="D371" t="s">
        <v>298</v>
      </c>
      <c r="E371" s="27" t="s">
        <v>6450</v>
      </c>
      <c r="F371" s="28" t="s">
        <v>350</v>
      </c>
      <c r="G371" s="29">
        <v>125.063</v>
      </c>
      <c r="H371" s="28">
        <v>0</v>
      </c>
      <c r="I371" s="30">
        <f>ROUND(G371*H371,P4)</f>
        <v>0</v>
      </c>
      <c r="L371" s="31">
        <v>0</v>
      </c>
      <c r="M371" s="24">
        <f>ROUND(G371*L371,P4)</f>
        <v>0</v>
      </c>
      <c r="N371" s="25" t="s">
        <v>780</v>
      </c>
      <c r="O371" s="32">
        <f>M371*AA371</f>
        <v>0</v>
      </c>
      <c r="P371" s="1">
        <v>3</v>
      </c>
      <c r="AA371" s="1">
        <f>IF(P371=1,$O$3,IF(P371=2,$O$4,$O$5))</f>
        <v>0</v>
      </c>
    </row>
    <row r="372">
      <c r="A372" s="1" t="s">
        <v>306</v>
      </c>
      <c r="E372" s="27" t="s">
        <v>329</v>
      </c>
    </row>
    <row r="373">
      <c r="A373" s="1" t="s">
        <v>308</v>
      </c>
      <c r="E373" s="33" t="s">
        <v>6742</v>
      </c>
    </row>
    <row r="374">
      <c r="A374" s="1" t="s">
        <v>309</v>
      </c>
      <c r="E374" s="27" t="s">
        <v>717</v>
      </c>
    </row>
    <row r="375">
      <c r="A375" s="1" t="s">
        <v>300</v>
      </c>
      <c r="B375" s="1">
        <v>90</v>
      </c>
      <c r="C375" s="26" t="s">
        <v>6451</v>
      </c>
      <c r="D375" t="s">
        <v>298</v>
      </c>
      <c r="E375" s="27" t="s">
        <v>6452</v>
      </c>
      <c r="F375" s="28" t="s">
        <v>333</v>
      </c>
      <c r="G375" s="29">
        <v>110.05500000000001</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6743</v>
      </c>
    </row>
    <row r="378">
      <c r="A378" s="1" t="s">
        <v>309</v>
      </c>
      <c r="E378" s="27" t="s">
        <v>717</v>
      </c>
    </row>
    <row r="379">
      <c r="A379" s="1" t="s">
        <v>297</v>
      </c>
      <c r="C379" s="22" t="s">
        <v>6461</v>
      </c>
      <c r="E379" s="23" t="s">
        <v>6462</v>
      </c>
      <c r="L379" s="24">
        <f>SUMIFS(L380:L443,A380:A443,"P")</f>
        <v>0</v>
      </c>
      <c r="M379" s="24">
        <f>SUMIFS(M380:M443,A380:A443,"P")</f>
        <v>0</v>
      </c>
      <c r="N379" s="25"/>
    </row>
    <row r="380">
      <c r="A380" s="1" t="s">
        <v>300</v>
      </c>
      <c r="B380" s="1">
        <v>102</v>
      </c>
      <c r="C380" s="26" t="s">
        <v>6463</v>
      </c>
      <c r="D380" t="s">
        <v>298</v>
      </c>
      <c r="E380" s="27" t="s">
        <v>6464</v>
      </c>
      <c r="F380" s="28" t="s">
        <v>350</v>
      </c>
      <c r="G380" s="29">
        <v>31.795000000000002</v>
      </c>
      <c r="H380" s="28">
        <v>0</v>
      </c>
      <c r="I380" s="30">
        <f>ROUND(G380*H380,P4)</f>
        <v>0</v>
      </c>
      <c r="L380" s="31">
        <v>0</v>
      </c>
      <c r="M380" s="24">
        <f>ROUND(G380*L380,P4)</f>
        <v>0</v>
      </c>
      <c r="N380" s="25" t="s">
        <v>5632</v>
      </c>
      <c r="O380" s="32">
        <f>M380*AA380</f>
        <v>0</v>
      </c>
      <c r="P380" s="1">
        <v>3</v>
      </c>
      <c r="AA380" s="1">
        <f>IF(P380=1,$O$3,IF(P380=2,$O$4,$O$5))</f>
        <v>0</v>
      </c>
    </row>
    <row r="381">
      <c r="A381" s="1" t="s">
        <v>306</v>
      </c>
      <c r="E381" s="27" t="s">
        <v>329</v>
      </c>
    </row>
    <row r="382">
      <c r="A382" s="1" t="s">
        <v>308</v>
      </c>
      <c r="E382" s="33" t="s">
        <v>6744</v>
      </c>
    </row>
    <row r="383">
      <c r="A383" s="1" t="s">
        <v>309</v>
      </c>
      <c r="E383" s="27" t="s">
        <v>717</v>
      </c>
    </row>
    <row r="384">
      <c r="A384" s="1" t="s">
        <v>300</v>
      </c>
      <c r="B384" s="1">
        <v>106</v>
      </c>
      <c r="C384" s="26" t="s">
        <v>6466</v>
      </c>
      <c r="D384" t="s">
        <v>298</v>
      </c>
      <c r="E384" s="27" t="s">
        <v>6467</v>
      </c>
      <c r="F384" s="28" t="s">
        <v>333</v>
      </c>
      <c r="G384" s="29">
        <v>19.93</v>
      </c>
      <c r="H384" s="28">
        <v>0</v>
      </c>
      <c r="I384" s="30">
        <f>ROUND(G384*H384,P4)</f>
        <v>0</v>
      </c>
      <c r="L384" s="31">
        <v>0</v>
      </c>
      <c r="M384" s="24">
        <f>ROUND(G384*L384,P4)</f>
        <v>0</v>
      </c>
      <c r="N384" s="25" t="s">
        <v>5632</v>
      </c>
      <c r="O384" s="32">
        <f>M384*AA384</f>
        <v>0</v>
      </c>
      <c r="P384" s="1">
        <v>3</v>
      </c>
      <c r="AA384" s="1">
        <f>IF(P384=1,$O$3,IF(P384=2,$O$4,$O$5))</f>
        <v>0</v>
      </c>
    </row>
    <row r="385">
      <c r="A385" s="1" t="s">
        <v>306</v>
      </c>
      <c r="E385" s="27" t="s">
        <v>329</v>
      </c>
    </row>
    <row r="386">
      <c r="A386" s="1" t="s">
        <v>308</v>
      </c>
      <c r="E386" s="33" t="s">
        <v>6745</v>
      </c>
    </row>
    <row r="387">
      <c r="A387" s="1" t="s">
        <v>309</v>
      </c>
      <c r="E387" s="27" t="s">
        <v>717</v>
      </c>
    </row>
    <row r="388">
      <c r="A388" s="1" t="s">
        <v>300</v>
      </c>
      <c r="B388" s="1">
        <v>107</v>
      </c>
      <c r="C388" s="26" t="s">
        <v>6475</v>
      </c>
      <c r="D388" t="s">
        <v>298</v>
      </c>
      <c r="E388" s="27" t="s">
        <v>6476</v>
      </c>
      <c r="F388" s="28" t="s">
        <v>304</v>
      </c>
      <c r="G388" s="29">
        <v>0.055</v>
      </c>
      <c r="H388" s="28">
        <v>0</v>
      </c>
      <c r="I388" s="30">
        <f>ROUND(G388*H388,P4)</f>
        <v>0</v>
      </c>
      <c r="L388" s="31">
        <v>0</v>
      </c>
      <c r="M388" s="24">
        <f>ROUND(G388*L388,P4)</f>
        <v>0</v>
      </c>
      <c r="N388" s="25" t="s">
        <v>5632</v>
      </c>
      <c r="O388" s="32">
        <f>M388*AA388</f>
        <v>0</v>
      </c>
      <c r="P388" s="1">
        <v>3</v>
      </c>
      <c r="AA388" s="1">
        <f>IF(P388=1,$O$3,IF(P388=2,$O$4,$O$5))</f>
        <v>0</v>
      </c>
    </row>
    <row r="389">
      <c r="A389" s="1" t="s">
        <v>306</v>
      </c>
      <c r="E389" s="27" t="s">
        <v>329</v>
      </c>
    </row>
    <row r="390">
      <c r="A390" s="1" t="s">
        <v>308</v>
      </c>
    </row>
    <row r="391">
      <c r="A391" s="1" t="s">
        <v>309</v>
      </c>
      <c r="E391" s="27" t="s">
        <v>329</v>
      </c>
    </row>
    <row r="392" ht="25.5">
      <c r="A392" s="1" t="s">
        <v>300</v>
      </c>
      <c r="B392" s="1">
        <v>105</v>
      </c>
      <c r="C392" s="26" t="s">
        <v>6746</v>
      </c>
      <c r="D392" t="s">
        <v>298</v>
      </c>
      <c r="E392" s="27" t="s">
        <v>6747</v>
      </c>
      <c r="F392" s="28" t="s">
        <v>350</v>
      </c>
      <c r="G392" s="29">
        <v>5.5380000000000003</v>
      </c>
      <c r="H392" s="28">
        <v>0</v>
      </c>
      <c r="I392" s="30">
        <f>ROUND(G392*H392,P4)</f>
        <v>0</v>
      </c>
      <c r="L392" s="31">
        <v>0</v>
      </c>
      <c r="M392" s="24">
        <f>ROUND(G392*L392,P4)</f>
        <v>0</v>
      </c>
      <c r="N392" s="25" t="s">
        <v>780</v>
      </c>
      <c r="O392" s="32">
        <f>M392*AA392</f>
        <v>0</v>
      </c>
      <c r="P392" s="1">
        <v>3</v>
      </c>
      <c r="AA392" s="1">
        <f>IF(P392=1,$O$3,IF(P392=2,$O$4,$O$5))</f>
        <v>0</v>
      </c>
    </row>
    <row r="393">
      <c r="A393" s="1" t="s">
        <v>306</v>
      </c>
      <c r="E393" s="27" t="s">
        <v>329</v>
      </c>
    </row>
    <row r="394" ht="51">
      <c r="A394" s="1" t="s">
        <v>308</v>
      </c>
      <c r="E394" s="33" t="s">
        <v>6748</v>
      </c>
    </row>
    <row r="395">
      <c r="A395" s="1" t="s">
        <v>309</v>
      </c>
      <c r="E395" s="27" t="s">
        <v>6749</v>
      </c>
    </row>
    <row r="396" ht="25.5">
      <c r="A396" s="1" t="s">
        <v>300</v>
      </c>
      <c r="B396" s="1">
        <v>103</v>
      </c>
      <c r="C396" s="26" t="s">
        <v>6483</v>
      </c>
      <c r="D396" t="s">
        <v>298</v>
      </c>
      <c r="E396" s="27" t="s">
        <v>6484</v>
      </c>
      <c r="F396" s="28" t="s">
        <v>350</v>
      </c>
      <c r="G396" s="29">
        <v>16.916</v>
      </c>
      <c r="H396" s="28">
        <v>0</v>
      </c>
      <c r="I396" s="30">
        <f>ROUND(G396*H396,P4)</f>
        <v>0</v>
      </c>
      <c r="L396" s="31">
        <v>0</v>
      </c>
      <c r="M396" s="24">
        <f>ROUND(G396*L396,P4)</f>
        <v>0</v>
      </c>
      <c r="N396" s="25" t="s">
        <v>780</v>
      </c>
      <c r="O396" s="32">
        <f>M396*AA396</f>
        <v>0</v>
      </c>
      <c r="P396" s="1">
        <v>3</v>
      </c>
      <c r="AA396" s="1">
        <f>IF(P396=1,$O$3,IF(P396=2,$O$4,$O$5))</f>
        <v>0</v>
      </c>
    </row>
    <row r="397">
      <c r="A397" s="1" t="s">
        <v>306</v>
      </c>
      <c r="E397" s="27" t="s">
        <v>329</v>
      </c>
    </row>
    <row r="398" ht="25.5">
      <c r="A398" s="1" t="s">
        <v>308</v>
      </c>
      <c r="E398" s="33" t="s">
        <v>6750</v>
      </c>
    </row>
    <row r="399">
      <c r="A399" s="1" t="s">
        <v>309</v>
      </c>
      <c r="E399" s="27" t="s">
        <v>6749</v>
      </c>
    </row>
    <row r="400">
      <c r="A400" s="1" t="s">
        <v>300</v>
      </c>
      <c r="B400" s="1">
        <v>104</v>
      </c>
      <c r="C400" s="26" t="s">
        <v>6486</v>
      </c>
      <c r="D400" t="s">
        <v>298</v>
      </c>
      <c r="E400" s="27" t="s">
        <v>6751</v>
      </c>
      <c r="F400" s="28" t="s">
        <v>350</v>
      </c>
      <c r="G400" s="29">
        <v>10.516999999999999</v>
      </c>
      <c r="H400" s="28">
        <v>0</v>
      </c>
      <c r="I400" s="30">
        <f>ROUND(G400*H400,P4)</f>
        <v>0</v>
      </c>
      <c r="L400" s="31">
        <v>0</v>
      </c>
      <c r="M400" s="24">
        <f>ROUND(G400*L400,P4)</f>
        <v>0</v>
      </c>
      <c r="N400" s="25" t="s">
        <v>780</v>
      </c>
      <c r="O400" s="32">
        <f>M400*AA400</f>
        <v>0</v>
      </c>
      <c r="P400" s="1">
        <v>3</v>
      </c>
      <c r="AA400" s="1">
        <f>IF(P400=1,$O$3,IF(P400=2,$O$4,$O$5))</f>
        <v>0</v>
      </c>
    </row>
    <row r="401">
      <c r="A401" s="1" t="s">
        <v>306</v>
      </c>
      <c r="E401" s="27" t="s">
        <v>329</v>
      </c>
    </row>
    <row r="402" ht="51">
      <c r="A402" s="1" t="s">
        <v>308</v>
      </c>
      <c r="E402" s="33" t="s">
        <v>6752</v>
      </c>
    </row>
    <row r="403">
      <c r="A403" s="1" t="s">
        <v>309</v>
      </c>
      <c r="E403" s="27" t="s">
        <v>6749</v>
      </c>
    </row>
    <row r="404">
      <c r="A404" s="1" t="s">
        <v>300</v>
      </c>
      <c r="B404" s="1">
        <v>92</v>
      </c>
      <c r="C404" s="26" t="s">
        <v>6753</v>
      </c>
      <c r="D404" t="s">
        <v>298</v>
      </c>
      <c r="E404" s="27" t="s">
        <v>6754</v>
      </c>
      <c r="F404" s="28" t="s">
        <v>1714</v>
      </c>
      <c r="G404" s="29">
        <v>5</v>
      </c>
      <c r="H404" s="28">
        <v>0</v>
      </c>
      <c r="I404" s="30">
        <f>ROUND(G404*H404,P4)</f>
        <v>0</v>
      </c>
      <c r="L404" s="31">
        <v>0</v>
      </c>
      <c r="M404" s="24">
        <f>ROUND(G404*L404,P4)</f>
        <v>0</v>
      </c>
      <c r="N404" s="25" t="s">
        <v>780</v>
      </c>
      <c r="O404" s="32">
        <f>M404*AA404</f>
        <v>0</v>
      </c>
      <c r="P404" s="1">
        <v>3</v>
      </c>
      <c r="AA404" s="1">
        <f>IF(P404=1,$O$3,IF(P404=2,$O$4,$O$5))</f>
        <v>0</v>
      </c>
    </row>
    <row r="405">
      <c r="A405" s="1" t="s">
        <v>306</v>
      </c>
      <c r="E405" s="27" t="s">
        <v>329</v>
      </c>
    </row>
    <row r="406">
      <c r="A406" s="1" t="s">
        <v>308</v>
      </c>
    </row>
    <row r="407" ht="76.5">
      <c r="A407" s="1" t="s">
        <v>309</v>
      </c>
      <c r="E407" s="27" t="s">
        <v>6501</v>
      </c>
    </row>
    <row r="408">
      <c r="A408" s="1" t="s">
        <v>300</v>
      </c>
      <c r="B408" s="1">
        <v>94</v>
      </c>
      <c r="C408" s="26" t="s">
        <v>6755</v>
      </c>
      <c r="D408" t="s">
        <v>298</v>
      </c>
      <c r="E408" s="27" t="s">
        <v>6756</v>
      </c>
      <c r="F408" s="28" t="s">
        <v>359</v>
      </c>
      <c r="G408" s="29">
        <v>4</v>
      </c>
      <c r="H408" s="28">
        <v>0</v>
      </c>
      <c r="I408" s="30">
        <f>ROUND(G408*H408,P4)</f>
        <v>0</v>
      </c>
      <c r="L408" s="31">
        <v>0</v>
      </c>
      <c r="M408" s="24">
        <f>ROUND(G408*L408,P4)</f>
        <v>0</v>
      </c>
      <c r="N408" s="25" t="s">
        <v>780</v>
      </c>
      <c r="O408" s="32">
        <f>M408*AA408</f>
        <v>0</v>
      </c>
      <c r="P408" s="1">
        <v>3</v>
      </c>
      <c r="AA408" s="1">
        <f>IF(P408=1,$O$3,IF(P408=2,$O$4,$O$5))</f>
        <v>0</v>
      </c>
    </row>
    <row r="409">
      <c r="A409" s="1" t="s">
        <v>306</v>
      </c>
      <c r="E409" s="27" t="s">
        <v>329</v>
      </c>
    </row>
    <row r="410">
      <c r="A410" s="1" t="s">
        <v>308</v>
      </c>
    </row>
    <row r="411" ht="63.75">
      <c r="A411" s="1" t="s">
        <v>309</v>
      </c>
      <c r="E411" s="27" t="s">
        <v>6491</v>
      </c>
    </row>
    <row r="412">
      <c r="A412" s="1" t="s">
        <v>300</v>
      </c>
      <c r="B412" s="1">
        <v>93</v>
      </c>
      <c r="C412" s="26" t="s">
        <v>6757</v>
      </c>
      <c r="D412" t="s">
        <v>298</v>
      </c>
      <c r="E412" s="27" t="s">
        <v>6758</v>
      </c>
      <c r="F412" s="28" t="s">
        <v>1714</v>
      </c>
      <c r="G412" s="29">
        <v>5</v>
      </c>
      <c r="H412" s="28">
        <v>0</v>
      </c>
      <c r="I412" s="30">
        <f>ROUND(G412*H412,P4)</f>
        <v>0</v>
      </c>
      <c r="L412" s="31">
        <v>0</v>
      </c>
      <c r="M412" s="24">
        <f>ROUND(G412*L412,P4)</f>
        <v>0</v>
      </c>
      <c r="N412" s="25" t="s">
        <v>780</v>
      </c>
      <c r="O412" s="32">
        <f>M412*AA412</f>
        <v>0</v>
      </c>
      <c r="P412" s="1">
        <v>3</v>
      </c>
      <c r="AA412" s="1">
        <f>IF(P412=1,$O$3,IF(P412=2,$O$4,$O$5))</f>
        <v>0</v>
      </c>
    </row>
    <row r="413">
      <c r="A413" s="1" t="s">
        <v>306</v>
      </c>
      <c r="E413" s="27" t="s">
        <v>329</v>
      </c>
    </row>
    <row r="414">
      <c r="A414" s="1" t="s">
        <v>308</v>
      </c>
    </row>
    <row r="415" ht="76.5">
      <c r="A415" s="1" t="s">
        <v>309</v>
      </c>
      <c r="E415" s="27" t="s">
        <v>6501</v>
      </c>
    </row>
    <row r="416">
      <c r="A416" s="1" t="s">
        <v>300</v>
      </c>
      <c r="B416" s="1">
        <v>95</v>
      </c>
      <c r="C416" s="26" t="s">
        <v>6759</v>
      </c>
      <c r="D416" t="s">
        <v>298</v>
      </c>
      <c r="E416" s="27" t="s">
        <v>6760</v>
      </c>
      <c r="F416" s="28" t="s">
        <v>359</v>
      </c>
      <c r="G416" s="29">
        <v>2</v>
      </c>
      <c r="H416" s="28">
        <v>0</v>
      </c>
      <c r="I416" s="30">
        <f>ROUND(G416*H416,P4)</f>
        <v>0</v>
      </c>
      <c r="L416" s="31">
        <v>0</v>
      </c>
      <c r="M416" s="24">
        <f>ROUND(G416*L416,P4)</f>
        <v>0</v>
      </c>
      <c r="N416" s="25" t="s">
        <v>780</v>
      </c>
      <c r="O416" s="32">
        <f>M416*AA416</f>
        <v>0</v>
      </c>
      <c r="P416" s="1">
        <v>3</v>
      </c>
      <c r="AA416" s="1">
        <f>IF(P416=1,$O$3,IF(P416=2,$O$4,$O$5))</f>
        <v>0</v>
      </c>
    </row>
    <row r="417">
      <c r="A417" s="1" t="s">
        <v>306</v>
      </c>
      <c r="E417" s="27" t="s">
        <v>329</v>
      </c>
    </row>
    <row r="418">
      <c r="A418" s="1" t="s">
        <v>308</v>
      </c>
    </row>
    <row r="419" ht="63.75">
      <c r="A419" s="1" t="s">
        <v>309</v>
      </c>
      <c r="E419" s="27" t="s">
        <v>6491</v>
      </c>
    </row>
    <row r="420">
      <c r="A420" s="1" t="s">
        <v>300</v>
      </c>
      <c r="B420" s="1">
        <v>96</v>
      </c>
      <c r="C420" s="26" t="s">
        <v>6761</v>
      </c>
      <c r="D420" t="s">
        <v>298</v>
      </c>
      <c r="E420" s="27" t="s">
        <v>6762</v>
      </c>
      <c r="F420" s="28" t="s">
        <v>359</v>
      </c>
      <c r="G420" s="29">
        <v>2</v>
      </c>
      <c r="H420" s="28">
        <v>0</v>
      </c>
      <c r="I420" s="30">
        <f>ROUND(G420*H420,P4)</f>
        <v>0</v>
      </c>
      <c r="L420" s="31">
        <v>0</v>
      </c>
      <c r="M420" s="24">
        <f>ROUND(G420*L420,P4)</f>
        <v>0</v>
      </c>
      <c r="N420" s="25" t="s">
        <v>780</v>
      </c>
      <c r="O420" s="32">
        <f>M420*AA420</f>
        <v>0</v>
      </c>
      <c r="P420" s="1">
        <v>3</v>
      </c>
      <c r="AA420" s="1">
        <f>IF(P420=1,$O$3,IF(P420=2,$O$4,$O$5))</f>
        <v>0</v>
      </c>
    </row>
    <row r="421">
      <c r="A421" s="1" t="s">
        <v>306</v>
      </c>
      <c r="E421" s="27" t="s">
        <v>329</v>
      </c>
    </row>
    <row r="422">
      <c r="A422" s="1" t="s">
        <v>308</v>
      </c>
    </row>
    <row r="423" ht="63.75">
      <c r="A423" s="1" t="s">
        <v>309</v>
      </c>
      <c r="E423" s="27" t="s">
        <v>6491</v>
      </c>
    </row>
    <row r="424">
      <c r="A424" s="1" t="s">
        <v>300</v>
      </c>
      <c r="B424" s="1">
        <v>97</v>
      </c>
      <c r="C424" s="26" t="s">
        <v>6763</v>
      </c>
      <c r="D424" t="s">
        <v>298</v>
      </c>
      <c r="E424" s="27" t="s">
        <v>6764</v>
      </c>
      <c r="F424" s="28" t="s">
        <v>359</v>
      </c>
      <c r="G424" s="29">
        <v>2</v>
      </c>
      <c r="H424" s="28">
        <v>0</v>
      </c>
      <c r="I424" s="30">
        <f>ROUND(G424*H424,P4)</f>
        <v>0</v>
      </c>
      <c r="L424" s="31">
        <v>0</v>
      </c>
      <c r="M424" s="24">
        <f>ROUND(G424*L424,P4)</f>
        <v>0</v>
      </c>
      <c r="N424" s="25" t="s">
        <v>780</v>
      </c>
      <c r="O424" s="32">
        <f>M424*AA424</f>
        <v>0</v>
      </c>
      <c r="P424" s="1">
        <v>3</v>
      </c>
      <c r="AA424" s="1">
        <f>IF(P424=1,$O$3,IF(P424=2,$O$4,$O$5))</f>
        <v>0</v>
      </c>
    </row>
    <row r="425">
      <c r="A425" s="1" t="s">
        <v>306</v>
      </c>
      <c r="E425" s="27" t="s">
        <v>329</v>
      </c>
    </row>
    <row r="426">
      <c r="A426" s="1" t="s">
        <v>308</v>
      </c>
    </row>
    <row r="427" ht="102">
      <c r="A427" s="1" t="s">
        <v>309</v>
      </c>
      <c r="E427" s="27" t="s">
        <v>6504</v>
      </c>
    </row>
    <row r="428">
      <c r="A428" s="1" t="s">
        <v>300</v>
      </c>
      <c r="B428" s="1">
        <v>98</v>
      </c>
      <c r="C428" s="26" t="s">
        <v>6765</v>
      </c>
      <c r="D428" t="s">
        <v>298</v>
      </c>
      <c r="E428" s="27" t="s">
        <v>6766</v>
      </c>
      <c r="F428" s="28" t="s">
        <v>359</v>
      </c>
      <c r="G428" s="29">
        <v>2</v>
      </c>
      <c r="H428" s="28">
        <v>0</v>
      </c>
      <c r="I428" s="30">
        <f>ROUND(G428*H428,P4)</f>
        <v>0</v>
      </c>
      <c r="L428" s="31">
        <v>0</v>
      </c>
      <c r="M428" s="24">
        <f>ROUND(G428*L428,P4)</f>
        <v>0</v>
      </c>
      <c r="N428" s="25" t="s">
        <v>780</v>
      </c>
      <c r="O428" s="32">
        <f>M428*AA428</f>
        <v>0</v>
      </c>
      <c r="P428" s="1">
        <v>3</v>
      </c>
      <c r="AA428" s="1">
        <f>IF(P428=1,$O$3,IF(P428=2,$O$4,$O$5))</f>
        <v>0</v>
      </c>
    </row>
    <row r="429">
      <c r="A429" s="1" t="s">
        <v>306</v>
      </c>
      <c r="E429" s="27" t="s">
        <v>329</v>
      </c>
    </row>
    <row r="430">
      <c r="A430" s="1" t="s">
        <v>308</v>
      </c>
    </row>
    <row r="431" ht="51">
      <c r="A431" s="1" t="s">
        <v>309</v>
      </c>
      <c r="E431" s="27" t="s">
        <v>6494</v>
      </c>
    </row>
    <row r="432">
      <c r="A432" s="1" t="s">
        <v>300</v>
      </c>
      <c r="B432" s="1">
        <v>99</v>
      </c>
      <c r="C432" s="26" t="s">
        <v>6767</v>
      </c>
      <c r="D432" t="s">
        <v>298</v>
      </c>
      <c r="E432" s="27" t="s">
        <v>6768</v>
      </c>
      <c r="F432" s="28" t="s">
        <v>359</v>
      </c>
      <c r="G432" s="29">
        <v>2</v>
      </c>
      <c r="H432" s="28">
        <v>0</v>
      </c>
      <c r="I432" s="30">
        <f>ROUND(G432*H432,P4)</f>
        <v>0</v>
      </c>
      <c r="L432" s="31">
        <v>0</v>
      </c>
      <c r="M432" s="24">
        <f>ROUND(G432*L432,P4)</f>
        <v>0</v>
      </c>
      <c r="N432" s="25" t="s">
        <v>780</v>
      </c>
      <c r="O432" s="32">
        <f>M432*AA432</f>
        <v>0</v>
      </c>
      <c r="P432" s="1">
        <v>3</v>
      </c>
      <c r="AA432" s="1">
        <f>IF(P432=1,$O$3,IF(P432=2,$O$4,$O$5))</f>
        <v>0</v>
      </c>
    </row>
    <row r="433">
      <c r="A433" s="1" t="s">
        <v>306</v>
      </c>
      <c r="E433" s="27" t="s">
        <v>329</v>
      </c>
    </row>
    <row r="434">
      <c r="A434" s="1" t="s">
        <v>308</v>
      </c>
    </row>
    <row r="435" ht="51">
      <c r="A435" s="1" t="s">
        <v>309</v>
      </c>
      <c r="E435" s="27" t="s">
        <v>6494</v>
      </c>
    </row>
    <row r="436">
      <c r="A436" s="1" t="s">
        <v>300</v>
      </c>
      <c r="B436" s="1">
        <v>100</v>
      </c>
      <c r="C436" s="26" t="s">
        <v>6769</v>
      </c>
      <c r="D436" t="s">
        <v>298</v>
      </c>
      <c r="E436" s="27" t="s">
        <v>6770</v>
      </c>
      <c r="F436" s="28" t="s">
        <v>359</v>
      </c>
      <c r="G436" s="29">
        <v>1</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c r="A438" s="1" t="s">
        <v>308</v>
      </c>
    </row>
    <row r="439" ht="51">
      <c r="A439" s="1" t="s">
        <v>309</v>
      </c>
      <c r="E439" s="27" t="s">
        <v>6494</v>
      </c>
    </row>
    <row r="440" ht="38.25">
      <c r="A440" s="1" t="s">
        <v>300</v>
      </c>
      <c r="B440" s="1">
        <v>101</v>
      </c>
      <c r="C440" s="26" t="s">
        <v>6771</v>
      </c>
      <c r="D440" t="s">
        <v>298</v>
      </c>
      <c r="E440" s="27" t="s">
        <v>6772</v>
      </c>
      <c r="F440" s="28" t="s">
        <v>350</v>
      </c>
      <c r="G440" s="29">
        <v>31.795000000000002</v>
      </c>
      <c r="H440" s="28">
        <v>0</v>
      </c>
      <c r="I440" s="30">
        <f>ROUND(G440*H440,P4)</f>
        <v>0</v>
      </c>
      <c r="L440" s="31">
        <v>0</v>
      </c>
      <c r="M440" s="24">
        <f>ROUND(G440*L440,P4)</f>
        <v>0</v>
      </c>
      <c r="N440" s="25" t="s">
        <v>780</v>
      </c>
      <c r="O440" s="32">
        <f>M440*AA440</f>
        <v>0</v>
      </c>
      <c r="P440" s="1">
        <v>3</v>
      </c>
      <c r="AA440" s="1">
        <f>IF(P440=1,$O$3,IF(P440=2,$O$4,$O$5))</f>
        <v>0</v>
      </c>
    </row>
    <row r="441" ht="38.25">
      <c r="A441" s="1" t="s">
        <v>306</v>
      </c>
      <c r="E441" s="27" t="s">
        <v>6773</v>
      </c>
    </row>
    <row r="442">
      <c r="A442" s="1" t="s">
        <v>308</v>
      </c>
      <c r="E442" s="33" t="s">
        <v>6744</v>
      </c>
    </row>
    <row r="443" ht="38.25">
      <c r="A443" s="1" t="s">
        <v>309</v>
      </c>
      <c r="E443" s="27" t="s">
        <v>6523</v>
      </c>
    </row>
    <row r="444">
      <c r="A444" s="1" t="s">
        <v>297</v>
      </c>
      <c r="C444" s="22" t="s">
        <v>6774</v>
      </c>
      <c r="E444" s="23" t="s">
        <v>6775</v>
      </c>
      <c r="L444" s="24">
        <f>SUMIFS(L445:L472,A445:A472,"P")</f>
        <v>0</v>
      </c>
      <c r="M444" s="24">
        <f>SUMIFS(M445:M472,A445:A472,"P")</f>
        <v>0</v>
      </c>
      <c r="N444" s="25"/>
    </row>
    <row r="445">
      <c r="A445" s="1" t="s">
        <v>300</v>
      </c>
      <c r="B445" s="1">
        <v>108</v>
      </c>
      <c r="C445" s="26" t="s">
        <v>6776</v>
      </c>
      <c r="D445" t="s">
        <v>298</v>
      </c>
      <c r="E445" s="27" t="s">
        <v>6777</v>
      </c>
      <c r="F445" s="28" t="s">
        <v>350</v>
      </c>
      <c r="G445" s="29">
        <v>5.3470000000000004</v>
      </c>
      <c r="H445" s="28">
        <v>0</v>
      </c>
      <c r="I445" s="30">
        <f>ROUND(G445*H445,P4)</f>
        <v>0</v>
      </c>
      <c r="L445" s="31">
        <v>0</v>
      </c>
      <c r="M445" s="24">
        <f>ROUND(G445*L445,P4)</f>
        <v>0</v>
      </c>
      <c r="N445" s="25" t="s">
        <v>5632</v>
      </c>
      <c r="O445" s="32">
        <f>M445*AA445</f>
        <v>0</v>
      </c>
      <c r="P445" s="1">
        <v>3</v>
      </c>
      <c r="AA445" s="1">
        <f>IF(P445=1,$O$3,IF(P445=2,$O$4,$O$5))</f>
        <v>0</v>
      </c>
    </row>
    <row r="446">
      <c r="A446" s="1" t="s">
        <v>306</v>
      </c>
      <c r="E446" s="27" t="s">
        <v>329</v>
      </c>
    </row>
    <row r="447">
      <c r="A447" s="1" t="s">
        <v>308</v>
      </c>
    </row>
    <row r="448">
      <c r="A448" s="1" t="s">
        <v>309</v>
      </c>
      <c r="E448" s="27" t="s">
        <v>717</v>
      </c>
    </row>
    <row r="449">
      <c r="A449" s="1" t="s">
        <v>300</v>
      </c>
      <c r="B449" s="1">
        <v>109</v>
      </c>
      <c r="C449" s="26" t="s">
        <v>6778</v>
      </c>
      <c r="D449" t="s">
        <v>298</v>
      </c>
      <c r="E449" s="27" t="s">
        <v>6779</v>
      </c>
      <c r="F449" s="28" t="s">
        <v>350</v>
      </c>
      <c r="G449" s="29">
        <v>5.3470000000000004</v>
      </c>
      <c r="H449" s="28">
        <v>0</v>
      </c>
      <c r="I449" s="30">
        <f>ROUND(G449*H449,P4)</f>
        <v>0</v>
      </c>
      <c r="L449" s="31">
        <v>0</v>
      </c>
      <c r="M449" s="24">
        <f>ROUND(G449*L449,P4)</f>
        <v>0</v>
      </c>
      <c r="N449" s="25" t="s">
        <v>5632</v>
      </c>
      <c r="O449" s="32">
        <f>M449*AA449</f>
        <v>0</v>
      </c>
      <c r="P449" s="1">
        <v>3</v>
      </c>
      <c r="AA449" s="1">
        <f>IF(P449=1,$O$3,IF(P449=2,$O$4,$O$5))</f>
        <v>0</v>
      </c>
    </row>
    <row r="450">
      <c r="A450" s="1" t="s">
        <v>306</v>
      </c>
      <c r="E450" s="27" t="s">
        <v>329</v>
      </c>
    </row>
    <row r="451">
      <c r="A451" s="1" t="s">
        <v>308</v>
      </c>
    </row>
    <row r="452">
      <c r="A452" s="1" t="s">
        <v>309</v>
      </c>
      <c r="E452" s="27" t="s">
        <v>717</v>
      </c>
    </row>
    <row r="453">
      <c r="A453" s="1" t="s">
        <v>300</v>
      </c>
      <c r="B453" s="1">
        <v>113</v>
      </c>
      <c r="C453" s="26" t="s">
        <v>6780</v>
      </c>
      <c r="D453" t="s">
        <v>298</v>
      </c>
      <c r="E453" s="27" t="s">
        <v>6781</v>
      </c>
      <c r="F453" s="28" t="s">
        <v>350</v>
      </c>
      <c r="G453" s="29">
        <v>10.621</v>
      </c>
      <c r="H453" s="28">
        <v>0</v>
      </c>
      <c r="I453" s="30">
        <f>ROUND(G453*H453,P4)</f>
        <v>0</v>
      </c>
      <c r="L453" s="31">
        <v>0</v>
      </c>
      <c r="M453" s="24">
        <f>ROUND(G453*L453,P4)</f>
        <v>0</v>
      </c>
      <c r="N453" s="25" t="s">
        <v>5632</v>
      </c>
      <c r="O453" s="32">
        <f>M453*AA453</f>
        <v>0</v>
      </c>
      <c r="P453" s="1">
        <v>3</v>
      </c>
      <c r="AA453" s="1">
        <f>IF(P453=1,$O$3,IF(P453=2,$O$4,$O$5))</f>
        <v>0</v>
      </c>
    </row>
    <row r="454">
      <c r="A454" s="1" t="s">
        <v>306</v>
      </c>
      <c r="E454" s="27" t="s">
        <v>329</v>
      </c>
    </row>
    <row r="455">
      <c r="A455" s="1" t="s">
        <v>308</v>
      </c>
    </row>
    <row r="456">
      <c r="A456" s="1" t="s">
        <v>309</v>
      </c>
      <c r="E456" s="27" t="s">
        <v>717</v>
      </c>
    </row>
    <row r="457">
      <c r="A457" s="1" t="s">
        <v>300</v>
      </c>
      <c r="B457" s="1">
        <v>114</v>
      </c>
      <c r="C457" s="26" t="s">
        <v>6782</v>
      </c>
      <c r="D457" t="s">
        <v>298</v>
      </c>
      <c r="E457" s="27" t="s">
        <v>6783</v>
      </c>
      <c r="F457" s="28" t="s">
        <v>304</v>
      </c>
      <c r="G457" s="29">
        <v>0.20300000000000001</v>
      </c>
      <c r="H457" s="28">
        <v>0</v>
      </c>
      <c r="I457" s="30">
        <f>ROUND(G457*H457,P4)</f>
        <v>0</v>
      </c>
      <c r="L457" s="31">
        <v>0</v>
      </c>
      <c r="M457" s="24">
        <f>ROUND(G457*L457,P4)</f>
        <v>0</v>
      </c>
      <c r="N457" s="25" t="s">
        <v>5632</v>
      </c>
      <c r="O457" s="32">
        <f>M457*AA457</f>
        <v>0</v>
      </c>
      <c r="P457" s="1">
        <v>3</v>
      </c>
      <c r="AA457" s="1">
        <f>IF(P457=1,$O$3,IF(P457=2,$O$4,$O$5))</f>
        <v>0</v>
      </c>
    </row>
    <row r="458">
      <c r="A458" s="1" t="s">
        <v>306</v>
      </c>
      <c r="E458" s="27" t="s">
        <v>329</v>
      </c>
    </row>
    <row r="459">
      <c r="A459" s="1" t="s">
        <v>308</v>
      </c>
    </row>
    <row r="460">
      <c r="A460" s="1" t="s">
        <v>309</v>
      </c>
      <c r="E460" s="27" t="s">
        <v>717</v>
      </c>
    </row>
    <row r="461" ht="25.5">
      <c r="A461" s="1" t="s">
        <v>300</v>
      </c>
      <c r="B461" s="1">
        <v>111</v>
      </c>
      <c r="C461" s="26" t="s">
        <v>6784</v>
      </c>
      <c r="D461" t="s">
        <v>298</v>
      </c>
      <c r="E461" s="27" t="s">
        <v>6785</v>
      </c>
      <c r="F461" s="28" t="s">
        <v>350</v>
      </c>
      <c r="G461" s="29">
        <v>5.8819999999999997</v>
      </c>
      <c r="H461" s="28">
        <v>0</v>
      </c>
      <c r="I461" s="30">
        <f>ROUND(G461*H461,P4)</f>
        <v>0</v>
      </c>
      <c r="L461" s="31">
        <v>0</v>
      </c>
      <c r="M461" s="24">
        <f>ROUND(G461*L461,P4)</f>
        <v>0</v>
      </c>
      <c r="N461" s="25" t="s">
        <v>780</v>
      </c>
      <c r="O461" s="32">
        <f>M461*AA461</f>
        <v>0</v>
      </c>
      <c r="P461" s="1">
        <v>3</v>
      </c>
      <c r="AA461" s="1">
        <f>IF(P461=1,$O$3,IF(P461=2,$O$4,$O$5))</f>
        <v>0</v>
      </c>
    </row>
    <row r="462">
      <c r="A462" s="1" t="s">
        <v>306</v>
      </c>
      <c r="E462" s="27" t="s">
        <v>329</v>
      </c>
    </row>
    <row r="463">
      <c r="A463" s="1" t="s">
        <v>308</v>
      </c>
      <c r="E463" s="33" t="s">
        <v>6786</v>
      </c>
    </row>
    <row r="464">
      <c r="A464" s="1" t="s">
        <v>309</v>
      </c>
      <c r="E464" s="27" t="s">
        <v>717</v>
      </c>
    </row>
    <row r="465" ht="38.25">
      <c r="A465" s="1" t="s">
        <v>300</v>
      </c>
      <c r="B465" s="1">
        <v>110</v>
      </c>
      <c r="C465" s="26" t="s">
        <v>6787</v>
      </c>
      <c r="D465" t="s">
        <v>298</v>
      </c>
      <c r="E465" s="27" t="s">
        <v>6788</v>
      </c>
      <c r="F465" s="28" t="s">
        <v>350</v>
      </c>
      <c r="G465" s="29">
        <v>5.3470000000000004</v>
      </c>
      <c r="H465" s="28">
        <v>0</v>
      </c>
      <c r="I465" s="30">
        <f>ROUND(G465*H465,P4)</f>
        <v>0</v>
      </c>
      <c r="L465" s="31">
        <v>0</v>
      </c>
      <c r="M465" s="24">
        <f>ROUND(G465*L465,P4)</f>
        <v>0</v>
      </c>
      <c r="N465" s="25" t="s">
        <v>780</v>
      </c>
      <c r="O465" s="32">
        <f>M465*AA465</f>
        <v>0</v>
      </c>
      <c r="P465" s="1">
        <v>3</v>
      </c>
      <c r="AA465" s="1">
        <f>IF(P465=1,$O$3,IF(P465=2,$O$4,$O$5))</f>
        <v>0</v>
      </c>
    </row>
    <row r="466">
      <c r="A466" s="1" t="s">
        <v>306</v>
      </c>
      <c r="E466" s="27" t="s">
        <v>329</v>
      </c>
    </row>
    <row r="467" ht="51">
      <c r="A467" s="1" t="s">
        <v>308</v>
      </c>
      <c r="E467" s="33" t="s">
        <v>6789</v>
      </c>
    </row>
    <row r="468">
      <c r="A468" s="1" t="s">
        <v>309</v>
      </c>
      <c r="E468" s="27" t="s">
        <v>717</v>
      </c>
    </row>
    <row r="469" ht="25.5">
      <c r="A469" s="1" t="s">
        <v>300</v>
      </c>
      <c r="B469" s="1">
        <v>112</v>
      </c>
      <c r="C469" s="26" t="s">
        <v>6790</v>
      </c>
      <c r="D469" t="s">
        <v>298</v>
      </c>
      <c r="E469" s="27" t="s">
        <v>6791</v>
      </c>
      <c r="F469" s="28" t="s">
        <v>350</v>
      </c>
      <c r="G469" s="29">
        <v>5.3470000000000004</v>
      </c>
      <c r="H469" s="28">
        <v>0</v>
      </c>
      <c r="I469" s="30">
        <f>ROUND(G469*H469,P4)</f>
        <v>0</v>
      </c>
      <c r="L469" s="31">
        <v>0</v>
      </c>
      <c r="M469" s="24">
        <f>ROUND(G469*L469,P4)</f>
        <v>0</v>
      </c>
      <c r="N469" s="25" t="s">
        <v>780</v>
      </c>
      <c r="O469" s="32">
        <f>M469*AA469</f>
        <v>0</v>
      </c>
      <c r="P469" s="1">
        <v>3</v>
      </c>
      <c r="AA469" s="1">
        <f>IF(P469=1,$O$3,IF(P469=2,$O$4,$O$5))</f>
        <v>0</v>
      </c>
    </row>
    <row r="470">
      <c r="A470" s="1" t="s">
        <v>306</v>
      </c>
      <c r="E470" s="27" t="s">
        <v>329</v>
      </c>
    </row>
    <row r="471">
      <c r="A471" s="1" t="s">
        <v>308</v>
      </c>
    </row>
    <row r="472">
      <c r="A472" s="1" t="s">
        <v>309</v>
      </c>
      <c r="E472" s="27" t="s">
        <v>717</v>
      </c>
    </row>
    <row r="473">
      <c r="A473" s="1" t="s">
        <v>297</v>
      </c>
      <c r="C473" s="22" t="s">
        <v>6792</v>
      </c>
      <c r="E473" s="23" t="s">
        <v>6793</v>
      </c>
      <c r="L473" s="24">
        <f>SUMIFS(L474:L497,A474:A497,"P")</f>
        <v>0</v>
      </c>
      <c r="M473" s="24">
        <f>SUMIFS(M474:M497,A474:A497,"P")</f>
        <v>0</v>
      </c>
      <c r="N473" s="25"/>
    </row>
    <row r="474">
      <c r="A474" s="1" t="s">
        <v>300</v>
      </c>
      <c r="B474" s="1">
        <v>115</v>
      </c>
      <c r="C474" s="26" t="s">
        <v>6794</v>
      </c>
      <c r="D474" t="s">
        <v>298</v>
      </c>
      <c r="E474" s="27" t="s">
        <v>6795</v>
      </c>
      <c r="F474" s="28" t="s">
        <v>350</v>
      </c>
      <c r="G474" s="29">
        <v>25.943000000000001</v>
      </c>
      <c r="H474" s="28">
        <v>0</v>
      </c>
      <c r="I474" s="30">
        <f>ROUND(G474*H474,P4)</f>
        <v>0</v>
      </c>
      <c r="L474" s="31">
        <v>0</v>
      </c>
      <c r="M474" s="24">
        <f>ROUND(G474*L474,P4)</f>
        <v>0</v>
      </c>
      <c r="N474" s="25" t="s">
        <v>5632</v>
      </c>
      <c r="O474" s="32">
        <f>M474*AA474</f>
        <v>0</v>
      </c>
      <c r="P474" s="1">
        <v>3</v>
      </c>
      <c r="AA474" s="1">
        <f>IF(P474=1,$O$3,IF(P474=2,$O$4,$O$5))</f>
        <v>0</v>
      </c>
    </row>
    <row r="475">
      <c r="A475" s="1" t="s">
        <v>306</v>
      </c>
      <c r="E475" s="27" t="s">
        <v>329</v>
      </c>
    </row>
    <row r="476">
      <c r="A476" s="1" t="s">
        <v>308</v>
      </c>
      <c r="E476" s="33" t="s">
        <v>6796</v>
      </c>
    </row>
    <row r="477">
      <c r="A477" s="1" t="s">
        <v>309</v>
      </c>
      <c r="E477" s="27" t="s">
        <v>717</v>
      </c>
    </row>
    <row r="478" ht="25.5">
      <c r="A478" s="1" t="s">
        <v>300</v>
      </c>
      <c r="B478" s="1">
        <v>116</v>
      </c>
      <c r="C478" s="26" t="s">
        <v>6797</v>
      </c>
      <c r="D478" t="s">
        <v>298</v>
      </c>
      <c r="E478" s="27" t="s">
        <v>6798</v>
      </c>
      <c r="F478" s="28" t="s">
        <v>350</v>
      </c>
      <c r="G478" s="29">
        <v>25.943000000000001</v>
      </c>
      <c r="H478" s="28">
        <v>0</v>
      </c>
      <c r="I478" s="30">
        <f>ROUND(G478*H478,P4)</f>
        <v>0</v>
      </c>
      <c r="L478" s="31">
        <v>0</v>
      </c>
      <c r="M478" s="24">
        <f>ROUND(G478*L478,P4)</f>
        <v>0</v>
      </c>
      <c r="N478" s="25" t="s">
        <v>5632</v>
      </c>
      <c r="O478" s="32">
        <f>M478*AA478</f>
        <v>0</v>
      </c>
      <c r="P478" s="1">
        <v>3</v>
      </c>
      <c r="AA478" s="1">
        <f>IF(P478=1,$O$3,IF(P478=2,$O$4,$O$5))</f>
        <v>0</v>
      </c>
    </row>
    <row r="479">
      <c r="A479" s="1" t="s">
        <v>306</v>
      </c>
      <c r="E479" s="27" t="s">
        <v>329</v>
      </c>
    </row>
    <row r="480">
      <c r="A480" s="1" t="s">
        <v>308</v>
      </c>
      <c r="E480" s="33" t="s">
        <v>6796</v>
      </c>
    </row>
    <row r="481">
      <c r="A481" s="1" t="s">
        <v>309</v>
      </c>
      <c r="E481" s="27" t="s">
        <v>717</v>
      </c>
    </row>
    <row r="482">
      <c r="A482" s="1" t="s">
        <v>300</v>
      </c>
      <c r="B482" s="1">
        <v>117</v>
      </c>
      <c r="C482" s="26" t="s">
        <v>6799</v>
      </c>
      <c r="D482" t="s">
        <v>298</v>
      </c>
      <c r="E482" s="27" t="s">
        <v>6800</v>
      </c>
      <c r="F482" s="28" t="s">
        <v>350</v>
      </c>
      <c r="G482" s="29">
        <v>25.943000000000001</v>
      </c>
      <c r="H482" s="28">
        <v>0</v>
      </c>
      <c r="I482" s="30">
        <f>ROUND(G482*H482,P4)</f>
        <v>0</v>
      </c>
      <c r="L482" s="31">
        <v>0</v>
      </c>
      <c r="M482" s="24">
        <f>ROUND(G482*L482,P4)</f>
        <v>0</v>
      </c>
      <c r="N482" s="25" t="s">
        <v>5632</v>
      </c>
      <c r="O482" s="32">
        <f>M482*AA482</f>
        <v>0</v>
      </c>
      <c r="P482" s="1">
        <v>3</v>
      </c>
      <c r="AA482" s="1">
        <f>IF(P482=1,$O$3,IF(P482=2,$O$4,$O$5))</f>
        <v>0</v>
      </c>
    </row>
    <row r="483">
      <c r="A483" s="1" t="s">
        <v>306</v>
      </c>
      <c r="E483" s="27" t="s">
        <v>329</v>
      </c>
    </row>
    <row r="484" ht="76.5">
      <c r="A484" s="1" t="s">
        <v>308</v>
      </c>
      <c r="E484" s="33" t="s">
        <v>6801</v>
      </c>
    </row>
    <row r="485">
      <c r="A485" s="1" t="s">
        <v>309</v>
      </c>
      <c r="E485" s="27" t="s">
        <v>717</v>
      </c>
    </row>
    <row r="486">
      <c r="A486" s="1" t="s">
        <v>300</v>
      </c>
      <c r="B486" s="1">
        <v>119</v>
      </c>
      <c r="C486" s="26" t="s">
        <v>6802</v>
      </c>
      <c r="D486" t="s">
        <v>298</v>
      </c>
      <c r="E486" s="27" t="s">
        <v>6803</v>
      </c>
      <c r="F486" s="28" t="s">
        <v>333</v>
      </c>
      <c r="G486" s="29">
        <v>17.295000000000002</v>
      </c>
      <c r="H486" s="28">
        <v>0</v>
      </c>
      <c r="I486" s="30">
        <f>ROUND(G486*H486,P4)</f>
        <v>0</v>
      </c>
      <c r="L486" s="31">
        <v>0</v>
      </c>
      <c r="M486" s="24">
        <f>ROUND(G486*L486,P4)</f>
        <v>0</v>
      </c>
      <c r="N486" s="25" t="s">
        <v>5632</v>
      </c>
      <c r="O486" s="32">
        <f>M486*AA486</f>
        <v>0</v>
      </c>
      <c r="P486" s="1">
        <v>3</v>
      </c>
      <c r="AA486" s="1">
        <f>IF(P486=1,$O$3,IF(P486=2,$O$4,$O$5))</f>
        <v>0</v>
      </c>
    </row>
    <row r="487">
      <c r="A487" s="1" t="s">
        <v>306</v>
      </c>
      <c r="E487" s="27" t="s">
        <v>329</v>
      </c>
    </row>
    <row r="488">
      <c r="A488" s="1" t="s">
        <v>308</v>
      </c>
      <c r="E488" s="33" t="s">
        <v>6804</v>
      </c>
    </row>
    <row r="489">
      <c r="A489" s="1" t="s">
        <v>309</v>
      </c>
      <c r="E489" s="27" t="s">
        <v>717</v>
      </c>
    </row>
    <row r="490">
      <c r="A490" s="1" t="s">
        <v>300</v>
      </c>
      <c r="B490" s="1">
        <v>120</v>
      </c>
      <c r="C490" s="26" t="s">
        <v>6805</v>
      </c>
      <c r="D490" t="s">
        <v>298</v>
      </c>
      <c r="E490" s="27" t="s">
        <v>6806</v>
      </c>
      <c r="F490" s="28" t="s">
        <v>304</v>
      </c>
      <c r="G490" s="29">
        <v>0.21199999999999999</v>
      </c>
      <c r="H490" s="28">
        <v>0</v>
      </c>
      <c r="I490" s="30">
        <f>ROUND(G490*H490,P4)</f>
        <v>0</v>
      </c>
      <c r="L490" s="31">
        <v>0</v>
      </c>
      <c r="M490" s="24">
        <f>ROUND(G490*L490,P4)</f>
        <v>0</v>
      </c>
      <c r="N490" s="25" t="s">
        <v>5632</v>
      </c>
      <c r="O490" s="32">
        <f>M490*AA490</f>
        <v>0</v>
      </c>
      <c r="P490" s="1">
        <v>3</v>
      </c>
      <c r="AA490" s="1">
        <f>IF(P490=1,$O$3,IF(P490=2,$O$4,$O$5))</f>
        <v>0</v>
      </c>
    </row>
    <row r="491">
      <c r="A491" s="1" t="s">
        <v>306</v>
      </c>
      <c r="E491" s="27" t="s">
        <v>329</v>
      </c>
    </row>
    <row r="492">
      <c r="A492" s="1" t="s">
        <v>308</v>
      </c>
    </row>
    <row r="493">
      <c r="A493" s="1" t="s">
        <v>309</v>
      </c>
      <c r="E493" s="27" t="s">
        <v>717</v>
      </c>
    </row>
    <row r="494">
      <c r="A494" s="1" t="s">
        <v>300</v>
      </c>
      <c r="B494" s="1">
        <v>118</v>
      </c>
      <c r="C494" s="26" t="s">
        <v>6807</v>
      </c>
      <c r="D494" t="s">
        <v>298</v>
      </c>
      <c r="E494" s="27" t="s">
        <v>6808</v>
      </c>
      <c r="F494" s="28" t="s">
        <v>350</v>
      </c>
      <c r="G494" s="29">
        <v>28.536999999999999</v>
      </c>
      <c r="H494" s="28">
        <v>0</v>
      </c>
      <c r="I494" s="30">
        <f>ROUND(G494*H494,P4)</f>
        <v>0</v>
      </c>
      <c r="L494" s="31">
        <v>0</v>
      </c>
      <c r="M494" s="24">
        <f>ROUND(G494*L494,P4)</f>
        <v>0</v>
      </c>
      <c r="N494" s="25" t="s">
        <v>780</v>
      </c>
      <c r="O494" s="32">
        <f>M494*AA494</f>
        <v>0</v>
      </c>
      <c r="P494" s="1">
        <v>3</v>
      </c>
      <c r="AA494" s="1">
        <f>IF(P494=1,$O$3,IF(P494=2,$O$4,$O$5))</f>
        <v>0</v>
      </c>
    </row>
    <row r="495">
      <c r="A495" s="1" t="s">
        <v>306</v>
      </c>
      <c r="E495" s="27" t="s">
        <v>329</v>
      </c>
    </row>
    <row r="496">
      <c r="A496" s="1" t="s">
        <v>308</v>
      </c>
      <c r="E496" s="33" t="s">
        <v>6809</v>
      </c>
    </row>
    <row r="497">
      <c r="A497" s="1" t="s">
        <v>309</v>
      </c>
      <c r="E497" s="27" t="s">
        <v>329</v>
      </c>
    </row>
    <row r="498">
      <c r="A498" s="1" t="s">
        <v>297</v>
      </c>
      <c r="C498" s="22" t="s">
        <v>6536</v>
      </c>
      <c r="E498" s="23" t="s">
        <v>6537</v>
      </c>
      <c r="L498" s="24">
        <f>SUMIFS(L499:L530,A499:A530,"P")</f>
        <v>0</v>
      </c>
      <c r="M498" s="24">
        <f>SUMIFS(M499:M530,A499:A530,"P")</f>
        <v>0</v>
      </c>
      <c r="N498" s="25"/>
    </row>
    <row r="499">
      <c r="A499" s="1" t="s">
        <v>300</v>
      </c>
      <c r="B499" s="1">
        <v>121</v>
      </c>
      <c r="C499" s="26" t="s">
        <v>6538</v>
      </c>
      <c r="D499" t="s">
        <v>298</v>
      </c>
      <c r="E499" s="27" t="s">
        <v>6539</v>
      </c>
      <c r="F499" s="28" t="s">
        <v>350</v>
      </c>
      <c r="G499" s="29">
        <v>62.75</v>
      </c>
      <c r="H499" s="28">
        <v>0</v>
      </c>
      <c r="I499" s="30">
        <f>ROUND(G499*H499,P4)</f>
        <v>0</v>
      </c>
      <c r="L499" s="31">
        <v>0</v>
      </c>
      <c r="M499" s="24">
        <f>ROUND(G499*L499,P4)</f>
        <v>0</v>
      </c>
      <c r="N499" s="25" t="s">
        <v>5632</v>
      </c>
      <c r="O499" s="32">
        <f>M499*AA499</f>
        <v>0</v>
      </c>
      <c r="P499" s="1">
        <v>3</v>
      </c>
      <c r="AA499" s="1">
        <f>IF(P499=1,$O$3,IF(P499=2,$O$4,$O$5))</f>
        <v>0</v>
      </c>
    </row>
    <row r="500">
      <c r="A500" s="1" t="s">
        <v>306</v>
      </c>
      <c r="E500" s="27" t="s">
        <v>329</v>
      </c>
    </row>
    <row r="501">
      <c r="A501" s="1" t="s">
        <v>308</v>
      </c>
    </row>
    <row r="502">
      <c r="A502" s="1" t="s">
        <v>309</v>
      </c>
      <c r="E502" s="27" t="s">
        <v>717</v>
      </c>
    </row>
    <row r="503">
      <c r="A503" s="1" t="s">
        <v>300</v>
      </c>
      <c r="B503" s="1">
        <v>122</v>
      </c>
      <c r="C503" s="26" t="s">
        <v>6810</v>
      </c>
      <c r="D503" t="s">
        <v>298</v>
      </c>
      <c r="E503" s="27" t="s">
        <v>6811</v>
      </c>
      <c r="F503" s="28" t="s">
        <v>350</v>
      </c>
      <c r="G503" s="29">
        <v>24.082000000000001</v>
      </c>
      <c r="H503" s="28">
        <v>0</v>
      </c>
      <c r="I503" s="30">
        <f>ROUND(G503*H503,P4)</f>
        <v>0</v>
      </c>
      <c r="L503" s="31">
        <v>0</v>
      </c>
      <c r="M503" s="24">
        <f>ROUND(G503*L503,P4)</f>
        <v>0</v>
      </c>
      <c r="N503" s="25" t="s">
        <v>5632</v>
      </c>
      <c r="O503" s="32">
        <f>M503*AA503</f>
        <v>0</v>
      </c>
      <c r="P503" s="1">
        <v>3</v>
      </c>
      <c r="AA503" s="1">
        <f>IF(P503=1,$O$3,IF(P503=2,$O$4,$O$5))</f>
        <v>0</v>
      </c>
    </row>
    <row r="504">
      <c r="A504" s="1" t="s">
        <v>306</v>
      </c>
      <c r="E504" s="27" t="s">
        <v>329</v>
      </c>
    </row>
    <row r="505" ht="76.5">
      <c r="A505" s="1" t="s">
        <v>308</v>
      </c>
      <c r="E505" s="33" t="s">
        <v>6812</v>
      </c>
    </row>
    <row r="506">
      <c r="A506" s="1" t="s">
        <v>309</v>
      </c>
      <c r="E506" s="27" t="s">
        <v>717</v>
      </c>
    </row>
    <row r="507" ht="25.5">
      <c r="A507" s="1" t="s">
        <v>300</v>
      </c>
      <c r="B507" s="1">
        <v>123</v>
      </c>
      <c r="C507" s="26" t="s">
        <v>6540</v>
      </c>
      <c r="D507" t="s">
        <v>298</v>
      </c>
      <c r="E507" s="27" t="s">
        <v>6541</v>
      </c>
      <c r="F507" s="28" t="s">
        <v>350</v>
      </c>
      <c r="G507" s="29">
        <v>62.75</v>
      </c>
      <c r="H507" s="28">
        <v>0</v>
      </c>
      <c r="I507" s="30">
        <f>ROUND(G507*H507,P4)</f>
        <v>0</v>
      </c>
      <c r="L507" s="31">
        <v>0</v>
      </c>
      <c r="M507" s="24">
        <f>ROUND(G507*L507,P4)</f>
        <v>0</v>
      </c>
      <c r="N507" s="25" t="s">
        <v>5632</v>
      </c>
      <c r="O507" s="32">
        <f>M507*AA507</f>
        <v>0</v>
      </c>
      <c r="P507" s="1">
        <v>3</v>
      </c>
      <c r="AA507" s="1">
        <f>IF(P507=1,$O$3,IF(P507=2,$O$4,$O$5))</f>
        <v>0</v>
      </c>
    </row>
    <row r="508">
      <c r="A508" s="1" t="s">
        <v>306</v>
      </c>
      <c r="E508" s="27" t="s">
        <v>329</v>
      </c>
    </row>
    <row r="509" ht="127.5">
      <c r="A509" s="1" t="s">
        <v>308</v>
      </c>
      <c r="E509" s="33" t="s">
        <v>6813</v>
      </c>
    </row>
    <row r="510">
      <c r="A510" s="1" t="s">
        <v>309</v>
      </c>
      <c r="E510" s="27" t="s">
        <v>717</v>
      </c>
    </row>
    <row r="511">
      <c r="A511" s="1" t="s">
        <v>300</v>
      </c>
      <c r="B511" s="1">
        <v>128</v>
      </c>
      <c r="C511" s="26" t="s">
        <v>6543</v>
      </c>
      <c r="D511" t="s">
        <v>298</v>
      </c>
      <c r="E511" s="27" t="s">
        <v>6544</v>
      </c>
      <c r="F511" s="28" t="s">
        <v>304</v>
      </c>
      <c r="G511" s="29">
        <v>2.02</v>
      </c>
      <c r="H511" s="28">
        <v>0</v>
      </c>
      <c r="I511" s="30">
        <f>ROUND(G511*H511,P4)</f>
        <v>0</v>
      </c>
      <c r="L511" s="31">
        <v>0</v>
      </c>
      <c r="M511" s="24">
        <f>ROUND(G511*L511,P4)</f>
        <v>0</v>
      </c>
      <c r="N511" s="25" t="s">
        <v>5632</v>
      </c>
      <c r="O511" s="32">
        <f>M511*AA511</f>
        <v>0</v>
      </c>
      <c r="P511" s="1">
        <v>3</v>
      </c>
      <c r="AA511" s="1">
        <f>IF(P511=1,$O$3,IF(P511=2,$O$4,$O$5))</f>
        <v>0</v>
      </c>
    </row>
    <row r="512">
      <c r="A512" s="1" t="s">
        <v>306</v>
      </c>
      <c r="E512" s="27" t="s">
        <v>329</v>
      </c>
    </row>
    <row r="513">
      <c r="A513" s="1" t="s">
        <v>308</v>
      </c>
    </row>
    <row r="514">
      <c r="A514" s="1" t="s">
        <v>309</v>
      </c>
      <c r="E514" s="27" t="s">
        <v>717</v>
      </c>
    </row>
    <row r="515">
      <c r="A515" s="1" t="s">
        <v>300</v>
      </c>
      <c r="B515" s="1">
        <v>124</v>
      </c>
      <c r="C515" s="26" t="s">
        <v>6545</v>
      </c>
      <c r="D515" t="s">
        <v>298</v>
      </c>
      <c r="E515" s="27" t="s">
        <v>6546</v>
      </c>
      <c r="F515" s="28" t="s">
        <v>350</v>
      </c>
      <c r="G515" s="29">
        <v>69.025000000000006</v>
      </c>
      <c r="H515" s="28">
        <v>0</v>
      </c>
      <c r="I515" s="30">
        <f>ROUND(G515*H515,P4)</f>
        <v>0</v>
      </c>
      <c r="L515" s="31">
        <v>0</v>
      </c>
      <c r="M515" s="24">
        <f>ROUND(G515*L515,P4)</f>
        <v>0</v>
      </c>
      <c r="N515" s="25" t="s">
        <v>780</v>
      </c>
      <c r="O515" s="32">
        <f>M515*AA515</f>
        <v>0</v>
      </c>
      <c r="P515" s="1">
        <v>3</v>
      </c>
      <c r="AA515" s="1">
        <f>IF(P515=1,$O$3,IF(P515=2,$O$4,$O$5))</f>
        <v>0</v>
      </c>
    </row>
    <row r="516">
      <c r="A516" s="1" t="s">
        <v>306</v>
      </c>
      <c r="E516" s="27" t="s">
        <v>329</v>
      </c>
    </row>
    <row r="517">
      <c r="A517" s="1" t="s">
        <v>308</v>
      </c>
      <c r="E517" s="33" t="s">
        <v>6814</v>
      </c>
    </row>
    <row r="518">
      <c r="A518" s="1" t="s">
        <v>309</v>
      </c>
      <c r="E518" s="27" t="s">
        <v>717</v>
      </c>
    </row>
    <row r="519" ht="25.5">
      <c r="A519" s="1" t="s">
        <v>300</v>
      </c>
      <c r="B519" s="1">
        <v>125</v>
      </c>
      <c r="C519" s="26" t="s">
        <v>6815</v>
      </c>
      <c r="D519" t="s">
        <v>298</v>
      </c>
      <c r="E519" s="27" t="s">
        <v>6816</v>
      </c>
      <c r="F519" s="28" t="s">
        <v>350</v>
      </c>
      <c r="G519" s="29">
        <v>62.75</v>
      </c>
      <c r="H519" s="28">
        <v>0</v>
      </c>
      <c r="I519" s="30">
        <f>ROUND(G519*H519,P4)</f>
        <v>0</v>
      </c>
      <c r="L519" s="31">
        <v>0</v>
      </c>
      <c r="M519" s="24">
        <f>ROUND(G519*L519,P4)</f>
        <v>0</v>
      </c>
      <c r="N519" s="25" t="s">
        <v>780</v>
      </c>
      <c r="O519" s="32">
        <f>M519*AA519</f>
        <v>0</v>
      </c>
      <c r="P519" s="1">
        <v>3</v>
      </c>
      <c r="AA519" s="1">
        <f>IF(P519=1,$O$3,IF(P519=2,$O$4,$O$5))</f>
        <v>0</v>
      </c>
    </row>
    <row r="520">
      <c r="A520" s="1" t="s">
        <v>306</v>
      </c>
      <c r="E520" s="27" t="s">
        <v>329</v>
      </c>
    </row>
    <row r="521">
      <c r="A521" s="1" t="s">
        <v>308</v>
      </c>
    </row>
    <row r="522">
      <c r="A522" s="1" t="s">
        <v>309</v>
      </c>
      <c r="E522" s="27" t="s">
        <v>329</v>
      </c>
    </row>
    <row r="523">
      <c r="A523" s="1" t="s">
        <v>300</v>
      </c>
      <c r="B523" s="1">
        <v>126</v>
      </c>
      <c r="C523" s="26" t="s">
        <v>6548</v>
      </c>
      <c r="D523" t="s">
        <v>298</v>
      </c>
      <c r="E523" s="27" t="s">
        <v>6549</v>
      </c>
      <c r="F523" s="28" t="s">
        <v>333</v>
      </c>
      <c r="G523" s="29">
        <v>6.5999999999999996</v>
      </c>
      <c r="H523" s="28">
        <v>0</v>
      </c>
      <c r="I523" s="30">
        <f>ROUND(G523*H523,P4)</f>
        <v>0</v>
      </c>
      <c r="L523" s="31">
        <v>0</v>
      </c>
      <c r="M523" s="24">
        <f>ROUND(G523*L523,P4)</f>
        <v>0</v>
      </c>
      <c r="N523" s="25" t="s">
        <v>780</v>
      </c>
      <c r="O523" s="32">
        <f>M523*AA523</f>
        <v>0</v>
      </c>
      <c r="P523" s="1">
        <v>3</v>
      </c>
      <c r="AA523" s="1">
        <f>IF(P523=1,$O$3,IF(P523=2,$O$4,$O$5))</f>
        <v>0</v>
      </c>
    </row>
    <row r="524">
      <c r="A524" s="1" t="s">
        <v>306</v>
      </c>
      <c r="E524" s="27" t="s">
        <v>329</v>
      </c>
    </row>
    <row r="525">
      <c r="A525" s="1" t="s">
        <v>308</v>
      </c>
      <c r="E525" s="33" t="s">
        <v>6817</v>
      </c>
    </row>
    <row r="526">
      <c r="A526" s="1" t="s">
        <v>309</v>
      </c>
      <c r="E526" s="27" t="s">
        <v>717</v>
      </c>
    </row>
    <row r="527">
      <c r="A527" s="1" t="s">
        <v>300</v>
      </c>
      <c r="B527" s="1">
        <v>127</v>
      </c>
      <c r="C527" s="26" t="s">
        <v>6551</v>
      </c>
      <c r="D527" t="s">
        <v>298</v>
      </c>
      <c r="E527" s="27" t="s">
        <v>6552</v>
      </c>
      <c r="F527" s="28" t="s">
        <v>333</v>
      </c>
      <c r="G527" s="29">
        <v>33.340000000000003</v>
      </c>
      <c r="H527" s="28">
        <v>0</v>
      </c>
      <c r="I527" s="30">
        <f>ROUND(G527*H527,P4)</f>
        <v>0</v>
      </c>
      <c r="L527" s="31">
        <v>0</v>
      </c>
      <c r="M527" s="24">
        <f>ROUND(G527*L527,P4)</f>
        <v>0</v>
      </c>
      <c r="N527" s="25" t="s">
        <v>780</v>
      </c>
      <c r="O527" s="32">
        <f>M527*AA527</f>
        <v>0</v>
      </c>
      <c r="P527" s="1">
        <v>3</v>
      </c>
      <c r="AA527" s="1">
        <f>IF(P527=1,$O$3,IF(P527=2,$O$4,$O$5))</f>
        <v>0</v>
      </c>
    </row>
    <row r="528">
      <c r="A528" s="1" t="s">
        <v>306</v>
      </c>
      <c r="E528" s="27" t="s">
        <v>329</v>
      </c>
    </row>
    <row r="529" ht="51">
      <c r="A529" s="1" t="s">
        <v>308</v>
      </c>
      <c r="E529" s="33" t="s">
        <v>6818</v>
      </c>
    </row>
    <row r="530">
      <c r="A530" s="1" t="s">
        <v>309</v>
      </c>
      <c r="E530" s="27" t="s">
        <v>717</v>
      </c>
    </row>
    <row r="531">
      <c r="A531" s="1" t="s">
        <v>297</v>
      </c>
      <c r="C531" s="22" t="s">
        <v>6554</v>
      </c>
      <c r="E531" s="23" t="s">
        <v>6555</v>
      </c>
      <c r="L531" s="24">
        <f>SUMIFS(L532:L535,A532:A535,"P")</f>
        <v>0</v>
      </c>
      <c r="M531" s="24">
        <f>SUMIFS(M532:M535,A532:A535,"P")</f>
        <v>0</v>
      </c>
      <c r="N531" s="25"/>
    </row>
    <row r="532">
      <c r="A532" s="1" t="s">
        <v>300</v>
      </c>
      <c r="B532" s="1">
        <v>129</v>
      </c>
      <c r="C532" s="26" t="s">
        <v>6556</v>
      </c>
      <c r="D532" t="s">
        <v>298</v>
      </c>
      <c r="E532" s="27" t="s">
        <v>6557</v>
      </c>
      <c r="F532" s="28" t="s">
        <v>350</v>
      </c>
      <c r="G532" s="29">
        <v>55.651000000000003</v>
      </c>
      <c r="H532" s="28">
        <v>0</v>
      </c>
      <c r="I532" s="30">
        <f>ROUND(G532*H532,P4)</f>
        <v>0</v>
      </c>
      <c r="L532" s="31">
        <v>0</v>
      </c>
      <c r="M532" s="24">
        <f>ROUND(G532*L532,P4)</f>
        <v>0</v>
      </c>
      <c r="N532" s="25" t="s">
        <v>780</v>
      </c>
      <c r="O532" s="32">
        <f>M532*AA532</f>
        <v>0</v>
      </c>
      <c r="P532" s="1">
        <v>3</v>
      </c>
      <c r="AA532" s="1">
        <f>IF(P532=1,$O$3,IF(P532=2,$O$4,$O$5))</f>
        <v>0</v>
      </c>
    </row>
    <row r="533">
      <c r="A533" s="1" t="s">
        <v>306</v>
      </c>
      <c r="E533" s="27" t="s">
        <v>329</v>
      </c>
    </row>
    <row r="534" ht="25.5">
      <c r="A534" s="1" t="s">
        <v>308</v>
      </c>
      <c r="E534" s="33" t="s">
        <v>6819</v>
      </c>
    </row>
    <row r="535">
      <c r="A535" s="1" t="s">
        <v>309</v>
      </c>
      <c r="E535" s="27" t="s">
        <v>329</v>
      </c>
    </row>
    <row r="536">
      <c r="A536" s="1" t="s">
        <v>297</v>
      </c>
      <c r="C536" s="22" t="s">
        <v>639</v>
      </c>
      <c r="E536" s="23" t="s">
        <v>3454</v>
      </c>
      <c r="L536" s="24">
        <f>SUMIFS(L537:L552,A537:A552,"P")</f>
        <v>0</v>
      </c>
      <c r="M536" s="24">
        <f>SUMIFS(M537:M552,A537:A552,"P")</f>
        <v>0</v>
      </c>
      <c r="N536" s="25"/>
    </row>
    <row r="537" ht="25.5">
      <c r="A537" s="1" t="s">
        <v>300</v>
      </c>
      <c r="B537" s="1">
        <v>29</v>
      </c>
      <c r="C537" s="26" t="s">
        <v>6559</v>
      </c>
      <c r="D537" t="s">
        <v>298</v>
      </c>
      <c r="E537" s="27" t="s">
        <v>6560</v>
      </c>
      <c r="F537" s="28" t="s">
        <v>327</v>
      </c>
      <c r="G537" s="29">
        <v>1.4550000000000001</v>
      </c>
      <c r="H537" s="28">
        <v>0</v>
      </c>
      <c r="I537" s="30">
        <f>ROUND(G537*H537,P4)</f>
        <v>0</v>
      </c>
      <c r="L537" s="31">
        <v>0</v>
      </c>
      <c r="M537" s="24">
        <f>ROUND(G537*L537,P4)</f>
        <v>0</v>
      </c>
      <c r="N537" s="25" t="s">
        <v>5632</v>
      </c>
      <c r="O537" s="32">
        <f>M537*AA537</f>
        <v>0</v>
      </c>
      <c r="P537" s="1">
        <v>3</v>
      </c>
      <c r="AA537" s="1">
        <f>IF(P537=1,$O$3,IF(P537=2,$O$4,$O$5))</f>
        <v>0</v>
      </c>
    </row>
    <row r="538">
      <c r="A538" s="1" t="s">
        <v>306</v>
      </c>
      <c r="E538" s="27" t="s">
        <v>329</v>
      </c>
    </row>
    <row r="539" ht="25.5">
      <c r="A539" s="1" t="s">
        <v>308</v>
      </c>
      <c r="E539" s="33" t="s">
        <v>6820</v>
      </c>
    </row>
    <row r="540">
      <c r="A540" s="1" t="s">
        <v>309</v>
      </c>
      <c r="E540" s="27" t="s">
        <v>717</v>
      </c>
    </row>
    <row r="541">
      <c r="A541" s="1" t="s">
        <v>300</v>
      </c>
      <c r="B541" s="1">
        <v>30</v>
      </c>
      <c r="C541" s="26" t="s">
        <v>6562</v>
      </c>
      <c r="D541" t="s">
        <v>298</v>
      </c>
      <c r="E541" s="27" t="s">
        <v>6563</v>
      </c>
      <c r="F541" s="28" t="s">
        <v>350</v>
      </c>
      <c r="G541" s="29">
        <v>11.52</v>
      </c>
      <c r="H541" s="28">
        <v>0</v>
      </c>
      <c r="I541" s="30">
        <f>ROUND(G541*H541,P4)</f>
        <v>0</v>
      </c>
      <c r="L541" s="31">
        <v>0</v>
      </c>
      <c r="M541" s="24">
        <f>ROUND(G541*L541,P4)</f>
        <v>0</v>
      </c>
      <c r="N541" s="25" t="s">
        <v>5632</v>
      </c>
      <c r="O541" s="32">
        <f>M541*AA541</f>
        <v>0</v>
      </c>
      <c r="P541" s="1">
        <v>3</v>
      </c>
      <c r="AA541" s="1">
        <f>IF(P541=1,$O$3,IF(P541=2,$O$4,$O$5))</f>
        <v>0</v>
      </c>
    </row>
    <row r="542">
      <c r="A542" s="1" t="s">
        <v>306</v>
      </c>
      <c r="E542" s="27" t="s">
        <v>329</v>
      </c>
    </row>
    <row r="543" ht="25.5">
      <c r="A543" s="1" t="s">
        <v>308</v>
      </c>
      <c r="E543" s="33" t="s">
        <v>6821</v>
      </c>
    </row>
    <row r="544">
      <c r="A544" s="1" t="s">
        <v>309</v>
      </c>
      <c r="E544" s="27" t="s">
        <v>717</v>
      </c>
    </row>
    <row r="545">
      <c r="A545" s="1" t="s">
        <v>300</v>
      </c>
      <c r="B545" s="1">
        <v>32</v>
      </c>
      <c r="C545" s="26" t="s">
        <v>6565</v>
      </c>
      <c r="D545" t="s">
        <v>298</v>
      </c>
      <c r="E545" s="27" t="s">
        <v>6566</v>
      </c>
      <c r="F545" s="28" t="s">
        <v>359</v>
      </c>
      <c r="G545" s="29">
        <v>2</v>
      </c>
      <c r="H545" s="28">
        <v>0</v>
      </c>
      <c r="I545" s="30">
        <f>ROUND(G545*H545,P4)</f>
        <v>0</v>
      </c>
      <c r="L545" s="31">
        <v>0</v>
      </c>
      <c r="M545" s="24">
        <f>ROUND(G545*L545,P4)</f>
        <v>0</v>
      </c>
      <c r="N545" s="25" t="s">
        <v>780</v>
      </c>
      <c r="O545" s="32">
        <f>M545*AA545</f>
        <v>0</v>
      </c>
      <c r="P545" s="1">
        <v>3</v>
      </c>
      <c r="AA545" s="1">
        <f>IF(P545=1,$O$3,IF(P545=2,$O$4,$O$5))</f>
        <v>0</v>
      </c>
    </row>
    <row r="546">
      <c r="A546" s="1" t="s">
        <v>306</v>
      </c>
      <c r="E546" s="27" t="s">
        <v>329</v>
      </c>
    </row>
    <row r="547">
      <c r="A547" s="1" t="s">
        <v>308</v>
      </c>
    </row>
    <row r="548" ht="25.5">
      <c r="A548" s="1" t="s">
        <v>309</v>
      </c>
      <c r="E548" s="27" t="s">
        <v>6567</v>
      </c>
    </row>
    <row r="549" ht="38.25">
      <c r="A549" s="1" t="s">
        <v>300</v>
      </c>
      <c r="B549" s="1">
        <v>31</v>
      </c>
      <c r="C549" s="26" t="s">
        <v>6568</v>
      </c>
      <c r="D549" t="s">
        <v>298</v>
      </c>
      <c r="E549" s="27" t="s">
        <v>6569</v>
      </c>
      <c r="F549" s="28" t="s">
        <v>304</v>
      </c>
      <c r="G549" s="29">
        <v>0.072999999999999995</v>
      </c>
      <c r="H549" s="28">
        <v>0</v>
      </c>
      <c r="I549" s="30">
        <f>ROUND(G549*H549,P4)</f>
        <v>0</v>
      </c>
      <c r="L549" s="31">
        <v>0</v>
      </c>
      <c r="M549" s="24">
        <f>ROUND(G549*L549,P4)</f>
        <v>0</v>
      </c>
      <c r="N549" s="25" t="s">
        <v>780</v>
      </c>
      <c r="O549" s="32">
        <f>M549*AA549</f>
        <v>0</v>
      </c>
      <c r="P549" s="1">
        <v>3</v>
      </c>
      <c r="AA549" s="1">
        <f>IF(P549=1,$O$3,IF(P549=2,$O$4,$O$5))</f>
        <v>0</v>
      </c>
    </row>
    <row r="550">
      <c r="A550" s="1" t="s">
        <v>306</v>
      </c>
      <c r="E550" s="27" t="s">
        <v>329</v>
      </c>
    </row>
    <row r="551" ht="25.5">
      <c r="A551" s="1" t="s">
        <v>308</v>
      </c>
      <c r="E551" s="33" t="s">
        <v>6822</v>
      </c>
    </row>
    <row r="552">
      <c r="A552" s="1" t="s">
        <v>309</v>
      </c>
      <c r="E552" s="27" t="s">
        <v>329</v>
      </c>
    </row>
    <row r="553">
      <c r="A553" s="1" t="s">
        <v>297</v>
      </c>
      <c r="C553" s="22" t="s">
        <v>643</v>
      </c>
      <c r="E553" s="23" t="s">
        <v>6571</v>
      </c>
      <c r="L553" s="24">
        <f>SUMIFS(L554:L609,A554:A609,"P")</f>
        <v>0</v>
      </c>
      <c r="M553" s="24">
        <f>SUMIFS(M554:M609,A554:A609,"P")</f>
        <v>0</v>
      </c>
      <c r="N553" s="25"/>
    </row>
    <row r="554" ht="25.5">
      <c r="A554" s="1" t="s">
        <v>300</v>
      </c>
      <c r="B554" s="1">
        <v>33</v>
      </c>
      <c r="C554" s="26" t="s">
        <v>6574</v>
      </c>
      <c r="D554" t="s">
        <v>298</v>
      </c>
      <c r="E554" s="27" t="s">
        <v>6575</v>
      </c>
      <c r="F554" s="28" t="s">
        <v>350</v>
      </c>
      <c r="G554" s="29">
        <v>163.02000000000001</v>
      </c>
      <c r="H554" s="28">
        <v>0</v>
      </c>
      <c r="I554" s="30">
        <f>ROUND(G554*H554,P4)</f>
        <v>0</v>
      </c>
      <c r="L554" s="31">
        <v>0</v>
      </c>
      <c r="M554" s="24">
        <f>ROUND(G554*L554,P4)</f>
        <v>0</v>
      </c>
      <c r="N554" s="25" t="s">
        <v>5632</v>
      </c>
      <c r="O554" s="32">
        <f>M554*AA554</f>
        <v>0</v>
      </c>
      <c r="P554" s="1">
        <v>3</v>
      </c>
      <c r="AA554" s="1">
        <f>IF(P554=1,$O$3,IF(P554=2,$O$4,$O$5))</f>
        <v>0</v>
      </c>
    </row>
    <row r="555">
      <c r="A555" s="1" t="s">
        <v>306</v>
      </c>
      <c r="E555" s="27" t="s">
        <v>329</v>
      </c>
    </row>
    <row r="556" ht="25.5">
      <c r="A556" s="1" t="s">
        <v>308</v>
      </c>
      <c r="E556" s="33" t="s">
        <v>6823</v>
      </c>
    </row>
    <row r="557">
      <c r="A557" s="1" t="s">
        <v>309</v>
      </c>
      <c r="E557" s="27" t="s">
        <v>717</v>
      </c>
    </row>
    <row r="558" ht="25.5">
      <c r="A558" s="1" t="s">
        <v>300</v>
      </c>
      <c r="B558" s="1">
        <v>34</v>
      </c>
      <c r="C558" s="26" t="s">
        <v>6577</v>
      </c>
      <c r="D558" t="s">
        <v>298</v>
      </c>
      <c r="E558" s="27" t="s">
        <v>6578</v>
      </c>
      <c r="F558" s="28" t="s">
        <v>350</v>
      </c>
      <c r="G558" s="29">
        <v>6520.8000000000002</v>
      </c>
      <c r="H558" s="28">
        <v>0</v>
      </c>
      <c r="I558" s="30">
        <f>ROUND(G558*H558,P4)</f>
        <v>0</v>
      </c>
      <c r="L558" s="31">
        <v>0</v>
      </c>
      <c r="M558" s="24">
        <f>ROUND(G558*L558,P4)</f>
        <v>0</v>
      </c>
      <c r="N558" s="25" t="s">
        <v>5632</v>
      </c>
      <c r="O558" s="32">
        <f>M558*AA558</f>
        <v>0</v>
      </c>
      <c r="P558" s="1">
        <v>3</v>
      </c>
      <c r="AA558" s="1">
        <f>IF(P558=1,$O$3,IF(P558=2,$O$4,$O$5))</f>
        <v>0</v>
      </c>
    </row>
    <row r="559">
      <c r="A559" s="1" t="s">
        <v>306</v>
      </c>
      <c r="E559" s="27" t="s">
        <v>329</v>
      </c>
    </row>
    <row r="560" ht="25.5">
      <c r="A560" s="1" t="s">
        <v>308</v>
      </c>
      <c r="E560" s="33" t="s">
        <v>6824</v>
      </c>
    </row>
    <row r="561">
      <c r="A561" s="1" t="s">
        <v>309</v>
      </c>
      <c r="E561" s="27" t="s">
        <v>717</v>
      </c>
    </row>
    <row r="562" ht="25.5">
      <c r="A562" s="1" t="s">
        <v>300</v>
      </c>
      <c r="B562" s="1">
        <v>35</v>
      </c>
      <c r="C562" s="26" t="s">
        <v>6580</v>
      </c>
      <c r="D562" t="s">
        <v>298</v>
      </c>
      <c r="E562" s="27" t="s">
        <v>6581</v>
      </c>
      <c r="F562" s="28" t="s">
        <v>350</v>
      </c>
      <c r="G562" s="29">
        <v>163.02000000000001</v>
      </c>
      <c r="H562" s="28">
        <v>0</v>
      </c>
      <c r="I562" s="30">
        <f>ROUND(G562*H562,P4)</f>
        <v>0</v>
      </c>
      <c r="L562" s="31">
        <v>0</v>
      </c>
      <c r="M562" s="24">
        <f>ROUND(G562*L562,P4)</f>
        <v>0</v>
      </c>
      <c r="N562" s="25" t="s">
        <v>5632</v>
      </c>
      <c r="O562" s="32">
        <f>M562*AA562</f>
        <v>0</v>
      </c>
      <c r="P562" s="1">
        <v>3</v>
      </c>
      <c r="AA562" s="1">
        <f>IF(P562=1,$O$3,IF(P562=2,$O$4,$O$5))</f>
        <v>0</v>
      </c>
    </row>
    <row r="563">
      <c r="A563" s="1" t="s">
        <v>306</v>
      </c>
      <c r="E563" s="27" t="s">
        <v>329</v>
      </c>
    </row>
    <row r="564" ht="25.5">
      <c r="A564" s="1" t="s">
        <v>308</v>
      </c>
      <c r="E564" s="33" t="s">
        <v>6825</v>
      </c>
    </row>
    <row r="565">
      <c r="A565" s="1" t="s">
        <v>309</v>
      </c>
      <c r="E565" s="27" t="s">
        <v>717</v>
      </c>
    </row>
    <row r="566">
      <c r="A566" s="1" t="s">
        <v>300</v>
      </c>
      <c r="B566" s="1">
        <v>36</v>
      </c>
      <c r="C566" s="26" t="s">
        <v>6583</v>
      </c>
      <c r="D566" t="s">
        <v>298</v>
      </c>
      <c r="E566" s="27" t="s">
        <v>6584</v>
      </c>
      <c r="F566" s="28" t="s">
        <v>350</v>
      </c>
      <c r="G566" s="29">
        <v>163.02000000000001</v>
      </c>
      <c r="H566" s="28">
        <v>0</v>
      </c>
      <c r="I566" s="30">
        <f>ROUND(G566*H566,P4)</f>
        <v>0</v>
      </c>
      <c r="L566" s="31">
        <v>0</v>
      </c>
      <c r="M566" s="24">
        <f>ROUND(G566*L566,P4)</f>
        <v>0</v>
      </c>
      <c r="N566" s="25" t="s">
        <v>5632</v>
      </c>
      <c r="O566" s="32">
        <f>M566*AA566</f>
        <v>0</v>
      </c>
      <c r="P566" s="1">
        <v>3</v>
      </c>
      <c r="AA566" s="1">
        <f>IF(P566=1,$O$3,IF(P566=2,$O$4,$O$5))</f>
        <v>0</v>
      </c>
    </row>
    <row r="567">
      <c r="A567" s="1" t="s">
        <v>306</v>
      </c>
      <c r="E567" s="27" t="s">
        <v>329</v>
      </c>
    </row>
    <row r="568" ht="25.5">
      <c r="A568" s="1" t="s">
        <v>308</v>
      </c>
      <c r="E568" s="33" t="s">
        <v>6825</v>
      </c>
    </row>
    <row r="569">
      <c r="A569" s="1" t="s">
        <v>309</v>
      </c>
      <c r="E569" s="27" t="s">
        <v>717</v>
      </c>
    </row>
    <row r="570">
      <c r="A570" s="1" t="s">
        <v>300</v>
      </c>
      <c r="B570" s="1">
        <v>37</v>
      </c>
      <c r="C570" s="26" t="s">
        <v>6585</v>
      </c>
      <c r="D570" t="s">
        <v>298</v>
      </c>
      <c r="E570" s="27" t="s">
        <v>6586</v>
      </c>
      <c r="F570" s="28" t="s">
        <v>350</v>
      </c>
      <c r="G570" s="29">
        <v>6520.8000000000002</v>
      </c>
      <c r="H570" s="28">
        <v>0</v>
      </c>
      <c r="I570" s="30">
        <f>ROUND(G570*H570,P4)</f>
        <v>0</v>
      </c>
      <c r="L570" s="31">
        <v>0</v>
      </c>
      <c r="M570" s="24">
        <f>ROUND(G570*L570,P4)</f>
        <v>0</v>
      </c>
      <c r="N570" s="25" t="s">
        <v>5632</v>
      </c>
      <c r="O570" s="32">
        <f>M570*AA570</f>
        <v>0</v>
      </c>
      <c r="P570" s="1">
        <v>3</v>
      </c>
      <c r="AA570" s="1">
        <f>IF(P570=1,$O$3,IF(P570=2,$O$4,$O$5))</f>
        <v>0</v>
      </c>
    </row>
    <row r="571">
      <c r="A571" s="1" t="s">
        <v>306</v>
      </c>
      <c r="E571" s="27" t="s">
        <v>329</v>
      </c>
    </row>
    <row r="572" ht="25.5">
      <c r="A572" s="1" t="s">
        <v>308</v>
      </c>
      <c r="E572" s="33" t="s">
        <v>6824</v>
      </c>
    </row>
    <row r="573">
      <c r="A573" s="1" t="s">
        <v>309</v>
      </c>
      <c r="E573" s="27" t="s">
        <v>717</v>
      </c>
    </row>
    <row r="574">
      <c r="A574" s="1" t="s">
        <v>300</v>
      </c>
      <c r="B574" s="1">
        <v>38</v>
      </c>
      <c r="C574" s="26" t="s">
        <v>6587</v>
      </c>
      <c r="D574" t="s">
        <v>298</v>
      </c>
      <c r="E574" s="27" t="s">
        <v>6588</v>
      </c>
      <c r="F574" s="28" t="s">
        <v>350</v>
      </c>
      <c r="G574" s="29">
        <v>163.02000000000001</v>
      </c>
      <c r="H574" s="28">
        <v>0</v>
      </c>
      <c r="I574" s="30">
        <f>ROUND(G574*H574,P4)</f>
        <v>0</v>
      </c>
      <c r="L574" s="31">
        <v>0</v>
      </c>
      <c r="M574" s="24">
        <f>ROUND(G574*L574,P4)</f>
        <v>0</v>
      </c>
      <c r="N574" s="25" t="s">
        <v>5632</v>
      </c>
      <c r="O574" s="32">
        <f>M574*AA574</f>
        <v>0</v>
      </c>
      <c r="P574" s="1">
        <v>3</v>
      </c>
      <c r="AA574" s="1">
        <f>IF(P574=1,$O$3,IF(P574=2,$O$4,$O$5))</f>
        <v>0</v>
      </c>
    </row>
    <row r="575">
      <c r="A575" s="1" t="s">
        <v>306</v>
      </c>
      <c r="E575" s="27" t="s">
        <v>329</v>
      </c>
    </row>
    <row r="576" ht="25.5">
      <c r="A576" s="1" t="s">
        <v>308</v>
      </c>
      <c r="E576" s="33" t="s">
        <v>6825</v>
      </c>
    </row>
    <row r="577">
      <c r="A577" s="1" t="s">
        <v>309</v>
      </c>
      <c r="E577" s="27" t="s">
        <v>717</v>
      </c>
    </row>
    <row r="578">
      <c r="A578" s="1" t="s">
        <v>300</v>
      </c>
      <c r="B578" s="1">
        <v>39</v>
      </c>
      <c r="C578" s="26" t="s">
        <v>6589</v>
      </c>
      <c r="D578" t="s">
        <v>298</v>
      </c>
      <c r="E578" s="27" t="s">
        <v>6590</v>
      </c>
      <c r="F578" s="28" t="s">
        <v>350</v>
      </c>
      <c r="G578" s="29">
        <v>72</v>
      </c>
      <c r="H578" s="28">
        <v>0</v>
      </c>
      <c r="I578" s="30">
        <f>ROUND(G578*H578,P4)</f>
        <v>0</v>
      </c>
      <c r="L578" s="31">
        <v>0</v>
      </c>
      <c r="M578" s="24">
        <f>ROUND(G578*L578,P4)</f>
        <v>0</v>
      </c>
      <c r="N578" s="25" t="s">
        <v>5632</v>
      </c>
      <c r="O578" s="32">
        <f>M578*AA578</f>
        <v>0</v>
      </c>
      <c r="P578" s="1">
        <v>3</v>
      </c>
      <c r="AA578" s="1">
        <f>IF(P578=1,$O$3,IF(P578=2,$O$4,$O$5))</f>
        <v>0</v>
      </c>
    </row>
    <row r="579">
      <c r="A579" s="1" t="s">
        <v>306</v>
      </c>
      <c r="E579" s="27" t="s">
        <v>329</v>
      </c>
    </row>
    <row r="580">
      <c r="A580" s="1" t="s">
        <v>308</v>
      </c>
      <c r="E580" s="33" t="s">
        <v>6654</v>
      </c>
    </row>
    <row r="581">
      <c r="A581" s="1" t="s">
        <v>309</v>
      </c>
      <c r="E581" s="27" t="s">
        <v>717</v>
      </c>
    </row>
    <row r="582">
      <c r="A582" s="1" t="s">
        <v>300</v>
      </c>
      <c r="B582" s="1">
        <v>40</v>
      </c>
      <c r="C582" s="26" t="s">
        <v>6826</v>
      </c>
      <c r="D582" t="s">
        <v>298</v>
      </c>
      <c r="E582" s="27" t="s">
        <v>6827</v>
      </c>
      <c r="F582" s="28" t="s">
        <v>333</v>
      </c>
      <c r="G582" s="29">
        <v>35.039999999999999</v>
      </c>
      <c r="H582" s="28">
        <v>0</v>
      </c>
      <c r="I582" s="30">
        <f>ROUND(G582*H582,P4)</f>
        <v>0</v>
      </c>
      <c r="L582" s="31">
        <v>0</v>
      </c>
      <c r="M582" s="24">
        <f>ROUND(G582*L582,P4)</f>
        <v>0</v>
      </c>
      <c r="N582" s="25" t="s">
        <v>5632</v>
      </c>
      <c r="O582" s="32">
        <f>M582*AA582</f>
        <v>0</v>
      </c>
      <c r="P582" s="1">
        <v>3</v>
      </c>
      <c r="AA582" s="1">
        <f>IF(P582=1,$O$3,IF(P582=2,$O$4,$O$5))</f>
        <v>0</v>
      </c>
    </row>
    <row r="583">
      <c r="A583" s="1" t="s">
        <v>306</v>
      </c>
      <c r="E583" s="27" t="s">
        <v>329</v>
      </c>
    </row>
    <row r="584">
      <c r="A584" s="1" t="s">
        <v>308</v>
      </c>
      <c r="E584" s="33" t="s">
        <v>6828</v>
      </c>
    </row>
    <row r="585">
      <c r="A585" s="1" t="s">
        <v>309</v>
      </c>
      <c r="E585" s="27" t="s">
        <v>717</v>
      </c>
    </row>
    <row r="586">
      <c r="A586" s="1" t="s">
        <v>300</v>
      </c>
      <c r="B586" s="1">
        <v>41</v>
      </c>
      <c r="C586" s="26" t="s">
        <v>6829</v>
      </c>
      <c r="D586" t="s">
        <v>298</v>
      </c>
      <c r="E586" s="27" t="s">
        <v>6830</v>
      </c>
      <c r="F586" s="28" t="s">
        <v>359</v>
      </c>
      <c r="G586" s="29">
        <v>1</v>
      </c>
      <c r="H586" s="28">
        <v>0</v>
      </c>
      <c r="I586" s="30">
        <f>ROUND(G586*H586,P4)</f>
        <v>0</v>
      </c>
      <c r="L586" s="31">
        <v>0</v>
      </c>
      <c r="M586" s="24">
        <f>ROUND(G586*L586,P4)</f>
        <v>0</v>
      </c>
      <c r="N586" s="25" t="s">
        <v>5632</v>
      </c>
      <c r="O586" s="32">
        <f>M586*AA586</f>
        <v>0</v>
      </c>
      <c r="P586" s="1">
        <v>3</v>
      </c>
      <c r="AA586" s="1">
        <f>IF(P586=1,$O$3,IF(P586=2,$O$4,$O$5))</f>
        <v>0</v>
      </c>
    </row>
    <row r="587">
      <c r="A587" s="1" t="s">
        <v>306</v>
      </c>
      <c r="E587" s="27" t="s">
        <v>329</v>
      </c>
    </row>
    <row r="588">
      <c r="A588" s="1" t="s">
        <v>308</v>
      </c>
    </row>
    <row r="589">
      <c r="A589" s="1" t="s">
        <v>309</v>
      </c>
      <c r="E589" s="27" t="s">
        <v>717</v>
      </c>
    </row>
    <row r="590">
      <c r="A590" s="1" t="s">
        <v>300</v>
      </c>
      <c r="B590" s="1">
        <v>42</v>
      </c>
      <c r="C590" s="26" t="s">
        <v>6831</v>
      </c>
      <c r="D590" t="s">
        <v>298</v>
      </c>
      <c r="E590" s="27" t="s">
        <v>6832</v>
      </c>
      <c r="F590" s="28" t="s">
        <v>359</v>
      </c>
      <c r="G590" s="29">
        <v>1</v>
      </c>
      <c r="H590" s="28">
        <v>0</v>
      </c>
      <c r="I590" s="30">
        <f>ROUND(G590*H590,P4)</f>
        <v>0</v>
      </c>
      <c r="L590" s="31">
        <v>0</v>
      </c>
      <c r="M590" s="24">
        <f>ROUND(G590*L590,P4)</f>
        <v>0</v>
      </c>
      <c r="N590" s="25" t="s">
        <v>780</v>
      </c>
      <c r="O590" s="32">
        <f>M590*AA590</f>
        <v>0</v>
      </c>
      <c r="P590" s="1">
        <v>3</v>
      </c>
      <c r="AA590" s="1">
        <f>IF(P590=1,$O$3,IF(P590=2,$O$4,$O$5))</f>
        <v>0</v>
      </c>
    </row>
    <row r="591">
      <c r="A591" s="1" t="s">
        <v>306</v>
      </c>
      <c r="E591" s="27" t="s">
        <v>329</v>
      </c>
    </row>
    <row r="592">
      <c r="A592" s="1" t="s">
        <v>308</v>
      </c>
    </row>
    <row r="593">
      <c r="A593" s="1" t="s">
        <v>309</v>
      </c>
      <c r="E593" s="27" t="s">
        <v>717</v>
      </c>
    </row>
    <row r="594" ht="25.5">
      <c r="A594" s="1" t="s">
        <v>300</v>
      </c>
      <c r="B594" s="1">
        <v>43</v>
      </c>
      <c r="C594" s="26" t="s">
        <v>6595</v>
      </c>
      <c r="D594" t="s">
        <v>298</v>
      </c>
      <c r="E594" s="27" t="s">
        <v>6596</v>
      </c>
      <c r="F594" s="28" t="s">
        <v>1714</v>
      </c>
      <c r="G594" s="29">
        <v>1</v>
      </c>
      <c r="H594" s="28">
        <v>0</v>
      </c>
      <c r="I594" s="30">
        <f>ROUND(G594*H594,P4)</f>
        <v>0</v>
      </c>
      <c r="L594" s="31">
        <v>0</v>
      </c>
      <c r="M594" s="24">
        <f>ROUND(G594*L594,P4)</f>
        <v>0</v>
      </c>
      <c r="N594" s="25" t="s">
        <v>780</v>
      </c>
      <c r="O594" s="32">
        <f>M594*AA594</f>
        <v>0</v>
      </c>
      <c r="P594" s="1">
        <v>3</v>
      </c>
      <c r="AA594" s="1">
        <f>IF(P594=1,$O$3,IF(P594=2,$O$4,$O$5))</f>
        <v>0</v>
      </c>
    </row>
    <row r="595">
      <c r="A595" s="1" t="s">
        <v>306</v>
      </c>
      <c r="E595" s="27" t="s">
        <v>329</v>
      </c>
    </row>
    <row r="596">
      <c r="A596" s="1" t="s">
        <v>308</v>
      </c>
    </row>
    <row r="597">
      <c r="A597" s="1" t="s">
        <v>309</v>
      </c>
      <c r="E597" s="27" t="s">
        <v>6597</v>
      </c>
    </row>
    <row r="598" ht="25.5">
      <c r="A598" s="1" t="s">
        <v>300</v>
      </c>
      <c r="B598" s="1">
        <v>44</v>
      </c>
      <c r="C598" s="26" t="s">
        <v>6833</v>
      </c>
      <c r="D598" t="s">
        <v>298</v>
      </c>
      <c r="E598" s="27" t="s">
        <v>6834</v>
      </c>
      <c r="F598" s="28" t="s">
        <v>333</v>
      </c>
      <c r="G598" s="29">
        <v>10.300000000000001</v>
      </c>
      <c r="H598" s="28">
        <v>0</v>
      </c>
      <c r="I598" s="30">
        <f>ROUND(G598*H598,P4)</f>
        <v>0</v>
      </c>
      <c r="L598" s="31">
        <v>0</v>
      </c>
      <c r="M598" s="24">
        <f>ROUND(G598*L598,P4)</f>
        <v>0</v>
      </c>
      <c r="N598" s="25" t="s">
        <v>780</v>
      </c>
      <c r="O598" s="32">
        <f>M598*AA598</f>
        <v>0</v>
      </c>
      <c r="P598" s="1">
        <v>3</v>
      </c>
      <c r="AA598" s="1">
        <f>IF(P598=1,$O$3,IF(P598=2,$O$4,$O$5))</f>
        <v>0</v>
      </c>
    </row>
    <row r="599">
      <c r="A599" s="1" t="s">
        <v>306</v>
      </c>
      <c r="E599" s="27" t="s">
        <v>329</v>
      </c>
    </row>
    <row r="600">
      <c r="A600" s="1" t="s">
        <v>308</v>
      </c>
      <c r="E600" s="33" t="s">
        <v>6835</v>
      </c>
    </row>
    <row r="601">
      <c r="A601" s="1" t="s">
        <v>309</v>
      </c>
      <c r="E601" s="27" t="s">
        <v>6836</v>
      </c>
    </row>
    <row r="602">
      <c r="A602" s="1" t="s">
        <v>300</v>
      </c>
      <c r="B602" s="1">
        <v>45</v>
      </c>
      <c r="C602" s="26" t="s">
        <v>6837</v>
      </c>
      <c r="D602" t="s">
        <v>298</v>
      </c>
      <c r="E602" s="27" t="s">
        <v>6838</v>
      </c>
      <c r="F602" s="28" t="s">
        <v>359</v>
      </c>
      <c r="G602" s="29">
        <v>1</v>
      </c>
      <c r="H602" s="28">
        <v>0</v>
      </c>
      <c r="I602" s="30">
        <f>ROUND(G602*H602,P4)</f>
        <v>0</v>
      </c>
      <c r="L602" s="31">
        <v>0</v>
      </c>
      <c r="M602" s="24">
        <f>ROUND(G602*L602,P4)</f>
        <v>0</v>
      </c>
      <c r="N602" s="25" t="s">
        <v>780</v>
      </c>
      <c r="O602" s="32">
        <f>M602*AA602</f>
        <v>0</v>
      </c>
      <c r="P602" s="1">
        <v>3</v>
      </c>
      <c r="AA602" s="1">
        <f>IF(P602=1,$O$3,IF(P602=2,$O$4,$O$5))</f>
        <v>0</v>
      </c>
    </row>
    <row r="603">
      <c r="A603" s="1" t="s">
        <v>306</v>
      </c>
      <c r="E603" s="27" t="s">
        <v>329</v>
      </c>
    </row>
    <row r="604">
      <c r="A604" s="1" t="s">
        <v>308</v>
      </c>
    </row>
    <row r="605">
      <c r="A605" s="1" t="s">
        <v>309</v>
      </c>
      <c r="E605" s="27" t="s">
        <v>6839</v>
      </c>
    </row>
    <row r="606" ht="25.5">
      <c r="A606" s="1" t="s">
        <v>300</v>
      </c>
      <c r="B606" s="1">
        <v>46</v>
      </c>
      <c r="C606" s="26" t="s">
        <v>6840</v>
      </c>
      <c r="D606" t="s">
        <v>298</v>
      </c>
      <c r="E606" s="27" t="s">
        <v>6841</v>
      </c>
      <c r="F606" s="28" t="s">
        <v>333</v>
      </c>
      <c r="G606" s="29">
        <v>50.799999999999997</v>
      </c>
      <c r="H606" s="28">
        <v>0</v>
      </c>
      <c r="I606" s="30">
        <f>ROUND(G606*H606,P4)</f>
        <v>0</v>
      </c>
      <c r="L606" s="31">
        <v>0</v>
      </c>
      <c r="M606" s="24">
        <f>ROUND(G606*L606,P4)</f>
        <v>0</v>
      </c>
      <c r="N606" s="25" t="s">
        <v>780</v>
      </c>
      <c r="O606" s="32">
        <f>M606*AA606</f>
        <v>0</v>
      </c>
      <c r="P606" s="1">
        <v>3</v>
      </c>
      <c r="AA606" s="1">
        <f>IF(P606=1,$O$3,IF(P606=2,$O$4,$O$5))</f>
        <v>0</v>
      </c>
    </row>
    <row r="607">
      <c r="A607" s="1" t="s">
        <v>306</v>
      </c>
      <c r="E607" s="27" t="s">
        <v>329</v>
      </c>
    </row>
    <row r="608">
      <c r="A608" s="1" t="s">
        <v>308</v>
      </c>
      <c r="E608" s="33" t="s">
        <v>6842</v>
      </c>
    </row>
    <row r="609">
      <c r="A609" s="1" t="s">
        <v>309</v>
      </c>
      <c r="E609" s="27" t="s">
        <v>6843</v>
      </c>
    </row>
    <row r="610">
      <c r="A610" s="1" t="s">
        <v>297</v>
      </c>
      <c r="C610" s="22" t="s">
        <v>6598</v>
      </c>
      <c r="E610" s="23" t="s">
        <v>6599</v>
      </c>
      <c r="L610" s="24">
        <f>SUMIFS(L611:L614,A611:A614,"P")</f>
        <v>0</v>
      </c>
      <c r="M610" s="24">
        <f>SUMIFS(M611:M614,A611:A614,"P")</f>
        <v>0</v>
      </c>
      <c r="N610" s="25"/>
    </row>
    <row r="611">
      <c r="A611" s="1" t="s">
        <v>300</v>
      </c>
      <c r="B611" s="1">
        <v>48</v>
      </c>
      <c r="C611" s="26" t="s">
        <v>6844</v>
      </c>
      <c r="D611" t="s">
        <v>298</v>
      </c>
      <c r="E611" s="27" t="s">
        <v>6845</v>
      </c>
      <c r="F611" s="28" t="s">
        <v>304</v>
      </c>
      <c r="G611" s="29">
        <v>88.057000000000002</v>
      </c>
      <c r="H611" s="28">
        <v>0</v>
      </c>
      <c r="I611" s="30">
        <f>ROUND(G611*H611,P4)</f>
        <v>0</v>
      </c>
      <c r="L611" s="31">
        <v>0</v>
      </c>
      <c r="M611" s="24">
        <f>ROUND(G611*L611,P4)</f>
        <v>0</v>
      </c>
      <c r="N611" s="25" t="s">
        <v>5632</v>
      </c>
      <c r="O611" s="32">
        <f>M611*AA611</f>
        <v>0</v>
      </c>
      <c r="P611" s="1">
        <v>3</v>
      </c>
      <c r="AA611" s="1">
        <f>IF(P611=1,$O$3,IF(P611=2,$O$4,$O$5))</f>
        <v>0</v>
      </c>
    </row>
    <row r="612">
      <c r="A612" s="1" t="s">
        <v>306</v>
      </c>
      <c r="E612" s="27" t="s">
        <v>329</v>
      </c>
    </row>
    <row r="613">
      <c r="A613" s="1" t="s">
        <v>308</v>
      </c>
      <c r="E613" s="33" t="s">
        <v>6602</v>
      </c>
    </row>
    <row r="614">
      <c r="A614" s="1" t="s">
        <v>309</v>
      </c>
      <c r="E614" s="27" t="s">
        <v>717</v>
      </c>
    </row>
    <row r="615">
      <c r="A615" s="1" t="s">
        <v>297</v>
      </c>
      <c r="C615" s="22" t="s">
        <v>1059</v>
      </c>
      <c r="E615" s="23" t="s">
        <v>1060</v>
      </c>
      <c r="L615" s="24">
        <f>SUMIFS(L616:L619,A616:A619,"P")</f>
        <v>0</v>
      </c>
      <c r="M615" s="24">
        <f>SUMIFS(M616:M619,A616:A619,"P")</f>
        <v>0</v>
      </c>
      <c r="N615" s="25"/>
    </row>
    <row r="616" ht="25.5">
      <c r="A616" s="1" t="s">
        <v>300</v>
      </c>
      <c r="B616" s="1">
        <v>47</v>
      </c>
      <c r="C616" s="26" t="s">
        <v>1952</v>
      </c>
      <c r="D616" t="s">
        <v>1953</v>
      </c>
      <c r="E616" s="27" t="s">
        <v>1954</v>
      </c>
      <c r="F616" s="28" t="s">
        <v>304</v>
      </c>
      <c r="G616" s="29">
        <v>116.074</v>
      </c>
      <c r="H616" s="28">
        <v>0</v>
      </c>
      <c r="I616" s="30">
        <f>ROUND(G616*H616,P4)</f>
        <v>0</v>
      </c>
      <c r="L616" s="31">
        <v>0</v>
      </c>
      <c r="M616" s="24">
        <f>ROUND(G616*L616,P4)</f>
        <v>0</v>
      </c>
      <c r="N616" s="25" t="s">
        <v>305</v>
      </c>
      <c r="O616" s="32">
        <f>M616*AA616</f>
        <v>0</v>
      </c>
      <c r="P616" s="1">
        <v>3</v>
      </c>
      <c r="AA616" s="1">
        <f>IF(P616=1,$O$3,IF(P616=2,$O$4,$O$5))</f>
        <v>0</v>
      </c>
    </row>
    <row r="617">
      <c r="A617" s="1" t="s">
        <v>306</v>
      </c>
      <c r="E617" s="27" t="s">
        <v>307</v>
      </c>
    </row>
    <row r="618" ht="63.75">
      <c r="A618" s="1" t="s">
        <v>308</v>
      </c>
      <c r="E618" s="33" t="s">
        <v>6846</v>
      </c>
    </row>
    <row r="619" ht="153">
      <c r="A619" s="1" t="s">
        <v>309</v>
      </c>
      <c r="E619" s="27" t="s">
        <v>310</v>
      </c>
    </row>
    <row r="620">
      <c r="A620" s="1" t="s">
        <v>297</v>
      </c>
      <c r="C620" s="22" t="s">
        <v>6604</v>
      </c>
      <c r="E620" s="23" t="s">
        <v>6605</v>
      </c>
      <c r="L620" s="24">
        <f>SUMIFS(L621:L628,A621:A628,"P")</f>
        <v>0</v>
      </c>
      <c r="M620" s="24">
        <f>SUMIFS(M621:M628,A621:A628,"P")</f>
        <v>0</v>
      </c>
      <c r="N620" s="25"/>
    </row>
    <row r="621">
      <c r="A621" s="1" t="s">
        <v>300</v>
      </c>
      <c r="B621" s="1">
        <v>149</v>
      </c>
      <c r="C621" s="26" t="s">
        <v>6606</v>
      </c>
      <c r="D621" t="s">
        <v>298</v>
      </c>
      <c r="E621" s="27" t="s">
        <v>6607</v>
      </c>
      <c r="F621" s="28" t="s">
        <v>1714</v>
      </c>
      <c r="G621" s="29">
        <v>1</v>
      </c>
      <c r="H621" s="28">
        <v>0</v>
      </c>
      <c r="I621" s="30">
        <f>ROUND(G621*H621,P4)</f>
        <v>0</v>
      </c>
      <c r="L621" s="31">
        <v>0</v>
      </c>
      <c r="M621" s="24">
        <f>ROUND(G621*L621,P4)</f>
        <v>0</v>
      </c>
      <c r="N621" s="25" t="s">
        <v>780</v>
      </c>
      <c r="O621" s="32">
        <f>M621*AA621</f>
        <v>0</v>
      </c>
      <c r="P621" s="1">
        <v>3</v>
      </c>
      <c r="AA621" s="1">
        <f>IF(P621=1,$O$3,IF(P621=2,$O$4,$O$5))</f>
        <v>0</v>
      </c>
    </row>
    <row r="622">
      <c r="A622" s="1" t="s">
        <v>306</v>
      </c>
      <c r="E622" s="27" t="s">
        <v>329</v>
      </c>
    </row>
    <row r="623">
      <c r="A623" s="1" t="s">
        <v>308</v>
      </c>
    </row>
    <row r="624">
      <c r="A624" s="1" t="s">
        <v>309</v>
      </c>
      <c r="E624" s="27" t="s">
        <v>717</v>
      </c>
    </row>
    <row r="625">
      <c r="A625" s="1" t="s">
        <v>300</v>
      </c>
      <c r="B625" s="1">
        <v>150</v>
      </c>
      <c r="C625" s="26" t="s">
        <v>6608</v>
      </c>
      <c r="D625" t="s">
        <v>298</v>
      </c>
      <c r="E625" s="27" t="s">
        <v>6609</v>
      </c>
      <c r="F625" s="28" t="s">
        <v>1714</v>
      </c>
      <c r="G625" s="29">
        <v>1</v>
      </c>
      <c r="H625" s="28">
        <v>0</v>
      </c>
      <c r="I625" s="30">
        <f>ROUND(G625*H625,P4)</f>
        <v>0</v>
      </c>
      <c r="L625" s="31">
        <v>0</v>
      </c>
      <c r="M625" s="24">
        <f>ROUND(G625*L625,P4)</f>
        <v>0</v>
      </c>
      <c r="N625" s="25" t="s">
        <v>780</v>
      </c>
      <c r="O625" s="32">
        <f>M625*AA625</f>
        <v>0</v>
      </c>
      <c r="P625" s="1">
        <v>3</v>
      </c>
      <c r="AA625" s="1">
        <f>IF(P625=1,$O$3,IF(P625=2,$O$4,$O$5))</f>
        <v>0</v>
      </c>
    </row>
    <row r="626">
      <c r="A626" s="1" t="s">
        <v>306</v>
      </c>
      <c r="E626" s="27" t="s">
        <v>329</v>
      </c>
    </row>
    <row r="627">
      <c r="A627" s="1" t="s">
        <v>308</v>
      </c>
    </row>
    <row r="628">
      <c r="A628" s="1" t="s">
        <v>309</v>
      </c>
      <c r="E628" s="27" t="s">
        <v>717</v>
      </c>
    </row>
  </sheetData>
  <sheetProtection sheet="1" objects="1" scenarios="1" spinCount="100000" saltValue="ViCxHv8fT7mBVZmgiYWpvx259zVqwN34ykV7SaEjnenHYV6x20qnsGTNeUqY+b9wDrcsNuQeVb89Ski5JGwe2Q==" hashValue="Jt44U+NWW9dDx2muMQd3XssJZnV4yRFlPcN3syXp0vbpZL7kkKufVKvO/7J1KbV3Fcwwmz526VbWGXjw2zuV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181</v>
      </c>
      <c r="M3" s="20">
        <f>Rekapitulace!C95</f>
        <v>0</v>
      </c>
      <c r="N3" s="6" t="s">
        <v>3</v>
      </c>
      <c r="O3">
        <v>0</v>
      </c>
      <c r="P3">
        <v>2</v>
      </c>
    </row>
    <row r="4" ht="34.01575" customHeight="1">
      <c r="A4" s="16" t="s">
        <v>278</v>
      </c>
      <c r="B4" s="17" t="s">
        <v>279</v>
      </c>
      <c r="C4" s="18" t="s">
        <v>181</v>
      </c>
      <c r="D4" s="1"/>
      <c r="E4" s="17" t="s">
        <v>182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COUNTIFS(L8:L1419,"=0",A8:A1419,"P")+COUNTIFS(L8:L1419,"",A8:A1419,"P")+SUM(Q8:Q1419)</f>
        <v>0</v>
      </c>
    </row>
    <row r="8">
      <c r="A8" s="1" t="s">
        <v>295</v>
      </c>
      <c r="C8" s="22" t="s">
        <v>6847</v>
      </c>
      <c r="E8" s="23" t="s">
        <v>188</v>
      </c>
      <c r="L8" s="24">
        <f>L9+L46+L71+L148+L181+L190+L259+L272+L305+L542+L595+L848+L873+L898+L939+L980+L1037+L1062+L1099+L1144+L1165+L1222+L1243+L1252+L1313+L1338+L1343+L1400+L1405+L1410</f>
        <v>0</v>
      </c>
      <c r="M8" s="24">
        <f>M9+M46+M71+M148+M181+M190+M259+M272+M305+M542+M595+M848+M873+M898+M939+M980+M1037+M1062+M1099+M1144+M1165+M1222+M1243+M1252+M1313+M1338+M1343+M1400+M1405+M1410</f>
        <v>0</v>
      </c>
      <c r="N8" s="25"/>
    </row>
    <row r="9">
      <c r="A9" s="1" t="s">
        <v>297</v>
      </c>
      <c r="C9" s="22" t="s">
        <v>323</v>
      </c>
      <c r="E9" s="23" t="s">
        <v>324</v>
      </c>
      <c r="L9" s="24">
        <f>SUMIFS(L10:L45,A10:A45,"P")</f>
        <v>0</v>
      </c>
      <c r="M9" s="24">
        <f>SUMIFS(M10:M45,A10:A45,"P")</f>
        <v>0</v>
      </c>
      <c r="N9" s="25"/>
    </row>
    <row r="10">
      <c r="A10" s="1" t="s">
        <v>300</v>
      </c>
      <c r="B10" s="1">
        <v>1</v>
      </c>
      <c r="C10" s="26" t="s">
        <v>5630</v>
      </c>
      <c r="D10" t="s">
        <v>298</v>
      </c>
      <c r="E10" s="27" t="s">
        <v>5631</v>
      </c>
      <c r="F10" s="28" t="s">
        <v>350</v>
      </c>
      <c r="G10" s="29">
        <v>228.65000000000001</v>
      </c>
      <c r="H10" s="28">
        <v>0</v>
      </c>
      <c r="I10" s="30">
        <f>ROUND(G10*H10,P4)</f>
        <v>0</v>
      </c>
      <c r="L10" s="31">
        <v>0</v>
      </c>
      <c r="M10" s="24">
        <f>ROUND(G10*L10,P4)</f>
        <v>0</v>
      </c>
      <c r="N10" s="25" t="s">
        <v>5632</v>
      </c>
      <c r="O10" s="32">
        <f>M10*AA10</f>
        <v>0</v>
      </c>
      <c r="P10" s="1">
        <v>3</v>
      </c>
      <c r="AA10" s="1">
        <f>IF(P10=1,$O$3,IF(P10=2,$O$4,$O$5))</f>
        <v>0</v>
      </c>
    </row>
    <row r="11">
      <c r="A11" s="1" t="s">
        <v>306</v>
      </c>
      <c r="E11" s="27" t="s">
        <v>329</v>
      </c>
    </row>
    <row r="12">
      <c r="A12" s="1" t="s">
        <v>308</v>
      </c>
      <c r="E12" s="33" t="s">
        <v>6848</v>
      </c>
    </row>
    <row r="13">
      <c r="A13" s="1" t="s">
        <v>309</v>
      </c>
      <c r="E13" s="27" t="s">
        <v>717</v>
      </c>
    </row>
    <row r="14">
      <c r="A14" s="1" t="s">
        <v>300</v>
      </c>
      <c r="B14" s="1">
        <v>2</v>
      </c>
      <c r="C14" s="26" t="s">
        <v>5634</v>
      </c>
      <c r="D14" t="s">
        <v>298</v>
      </c>
      <c r="E14" s="27" t="s">
        <v>5635</v>
      </c>
      <c r="F14" s="28" t="s">
        <v>333</v>
      </c>
      <c r="G14" s="29">
        <v>16</v>
      </c>
      <c r="H14" s="28">
        <v>0</v>
      </c>
      <c r="I14" s="30">
        <f>ROUND(G14*H14,P4)</f>
        <v>0</v>
      </c>
      <c r="L14" s="31">
        <v>0</v>
      </c>
      <c r="M14" s="24">
        <f>ROUND(G14*L14,P4)</f>
        <v>0</v>
      </c>
      <c r="N14" s="25" t="s">
        <v>5632</v>
      </c>
      <c r="O14" s="32">
        <f>M14*AA14</f>
        <v>0</v>
      </c>
      <c r="P14" s="1">
        <v>3</v>
      </c>
      <c r="AA14" s="1">
        <f>IF(P14=1,$O$3,IF(P14=2,$O$4,$O$5))</f>
        <v>0</v>
      </c>
    </row>
    <row r="15">
      <c r="A15" s="1" t="s">
        <v>306</v>
      </c>
      <c r="E15" s="27" t="s">
        <v>329</v>
      </c>
    </row>
    <row r="16">
      <c r="A16" s="1" t="s">
        <v>308</v>
      </c>
      <c r="E16" s="33" t="s">
        <v>5636</v>
      </c>
    </row>
    <row r="17">
      <c r="A17" s="1" t="s">
        <v>309</v>
      </c>
      <c r="E17" s="27" t="s">
        <v>717</v>
      </c>
    </row>
    <row r="18" ht="25.5">
      <c r="A18" s="1" t="s">
        <v>300</v>
      </c>
      <c r="B18" s="1">
        <v>3</v>
      </c>
      <c r="C18" s="26" t="s">
        <v>5637</v>
      </c>
      <c r="D18" t="s">
        <v>298</v>
      </c>
      <c r="E18" s="27" t="s">
        <v>5638</v>
      </c>
      <c r="F18" s="28" t="s">
        <v>327</v>
      </c>
      <c r="G18" s="29">
        <v>109.621</v>
      </c>
      <c r="H18" s="28">
        <v>0</v>
      </c>
      <c r="I18" s="30">
        <f>ROUND(G18*H18,P4)</f>
        <v>0</v>
      </c>
      <c r="L18" s="31">
        <v>0</v>
      </c>
      <c r="M18" s="24">
        <f>ROUND(G18*L18,P4)</f>
        <v>0</v>
      </c>
      <c r="N18" s="25" t="s">
        <v>5632</v>
      </c>
      <c r="O18" s="32">
        <f>M18*AA18</f>
        <v>0</v>
      </c>
      <c r="P18" s="1">
        <v>3</v>
      </c>
      <c r="AA18" s="1">
        <f>IF(P18=1,$O$3,IF(P18=2,$O$4,$O$5))</f>
        <v>0</v>
      </c>
    </row>
    <row r="19">
      <c r="A19" s="1" t="s">
        <v>306</v>
      </c>
      <c r="E19" s="27" t="s">
        <v>329</v>
      </c>
    </row>
    <row r="20" ht="102">
      <c r="A20" s="1" t="s">
        <v>308</v>
      </c>
      <c r="E20" s="33" t="s">
        <v>6849</v>
      </c>
    </row>
    <row r="21">
      <c r="A21" s="1" t="s">
        <v>309</v>
      </c>
      <c r="E21" s="27" t="s">
        <v>717</v>
      </c>
    </row>
    <row r="22" ht="25.5">
      <c r="A22" s="1" t="s">
        <v>300</v>
      </c>
      <c r="B22" s="1">
        <v>4</v>
      </c>
      <c r="C22" s="26" t="s">
        <v>5640</v>
      </c>
      <c r="D22" t="s">
        <v>298</v>
      </c>
      <c r="E22" s="27" t="s">
        <v>5641</v>
      </c>
      <c r="F22" s="28" t="s">
        <v>327</v>
      </c>
      <c r="G22" s="29">
        <v>109.621</v>
      </c>
      <c r="H22" s="28">
        <v>0</v>
      </c>
      <c r="I22" s="30">
        <f>ROUND(G22*H22,P4)</f>
        <v>0</v>
      </c>
      <c r="L22" s="31">
        <v>0</v>
      </c>
      <c r="M22" s="24">
        <f>ROUND(G22*L22,P4)</f>
        <v>0</v>
      </c>
      <c r="N22" s="25" t="s">
        <v>5632</v>
      </c>
      <c r="O22" s="32">
        <f>M22*AA22</f>
        <v>0</v>
      </c>
      <c r="P22" s="1">
        <v>3</v>
      </c>
      <c r="AA22" s="1">
        <f>IF(P22=1,$O$3,IF(P22=2,$O$4,$O$5))</f>
        <v>0</v>
      </c>
    </row>
    <row r="23">
      <c r="A23" s="1" t="s">
        <v>306</v>
      </c>
      <c r="E23" s="27" t="s">
        <v>329</v>
      </c>
    </row>
    <row r="24" ht="25.5">
      <c r="A24" s="1" t="s">
        <v>308</v>
      </c>
      <c r="E24" s="33" t="s">
        <v>6850</v>
      </c>
    </row>
    <row r="25">
      <c r="A25" s="1" t="s">
        <v>309</v>
      </c>
      <c r="E25" s="27" t="s">
        <v>717</v>
      </c>
    </row>
    <row r="26" ht="25.5">
      <c r="A26" s="1" t="s">
        <v>300</v>
      </c>
      <c r="B26" s="1">
        <v>5</v>
      </c>
      <c r="C26" s="26" t="s">
        <v>5649</v>
      </c>
      <c r="D26" t="s">
        <v>298</v>
      </c>
      <c r="E26" s="27" t="s">
        <v>5650</v>
      </c>
      <c r="F26" s="28" t="s">
        <v>327</v>
      </c>
      <c r="G26" s="29">
        <v>90.033000000000001</v>
      </c>
      <c r="H26" s="28">
        <v>0</v>
      </c>
      <c r="I26" s="30">
        <f>ROUND(G26*H26,P4)</f>
        <v>0</v>
      </c>
      <c r="L26" s="31">
        <v>0</v>
      </c>
      <c r="M26" s="24">
        <f>ROUND(G26*L26,P4)</f>
        <v>0</v>
      </c>
      <c r="N26" s="25" t="s">
        <v>5632</v>
      </c>
      <c r="O26" s="32">
        <f>M26*AA26</f>
        <v>0</v>
      </c>
      <c r="P26" s="1">
        <v>3</v>
      </c>
      <c r="AA26" s="1">
        <f>IF(P26=1,$O$3,IF(P26=2,$O$4,$O$5))</f>
        <v>0</v>
      </c>
    </row>
    <row r="27">
      <c r="A27" s="1" t="s">
        <v>306</v>
      </c>
      <c r="E27" s="27" t="s">
        <v>329</v>
      </c>
    </row>
    <row r="28" ht="38.25">
      <c r="A28" s="1" t="s">
        <v>308</v>
      </c>
      <c r="E28" s="33" t="s">
        <v>6851</v>
      </c>
    </row>
    <row r="29">
      <c r="A29" s="1" t="s">
        <v>309</v>
      </c>
      <c r="E29" s="27" t="s">
        <v>717</v>
      </c>
    </row>
    <row r="30">
      <c r="A30" s="1" t="s">
        <v>300</v>
      </c>
      <c r="B30" s="1">
        <v>6</v>
      </c>
      <c r="C30" s="26" t="s">
        <v>5652</v>
      </c>
      <c r="D30" t="s">
        <v>298</v>
      </c>
      <c r="E30" s="27" t="s">
        <v>5653</v>
      </c>
      <c r="F30" s="28" t="s">
        <v>327</v>
      </c>
      <c r="G30" s="29">
        <v>45.015999999999998</v>
      </c>
      <c r="H30" s="28">
        <v>0</v>
      </c>
      <c r="I30" s="30">
        <f>ROUND(G30*H30,P4)</f>
        <v>0</v>
      </c>
      <c r="L30" s="31">
        <v>0</v>
      </c>
      <c r="M30" s="24">
        <f>ROUND(G30*L30,P4)</f>
        <v>0</v>
      </c>
      <c r="N30" s="25" t="s">
        <v>5632</v>
      </c>
      <c r="O30" s="32">
        <f>M30*AA30</f>
        <v>0</v>
      </c>
      <c r="P30" s="1">
        <v>3</v>
      </c>
      <c r="AA30" s="1">
        <f>IF(P30=1,$O$3,IF(P30=2,$O$4,$O$5))</f>
        <v>0</v>
      </c>
    </row>
    <row r="31">
      <c r="A31" s="1" t="s">
        <v>306</v>
      </c>
      <c r="E31" s="27" t="s">
        <v>329</v>
      </c>
    </row>
    <row r="32" ht="38.25">
      <c r="A32" s="1" t="s">
        <v>308</v>
      </c>
      <c r="E32" s="33" t="s">
        <v>6852</v>
      </c>
    </row>
    <row r="33">
      <c r="A33" s="1" t="s">
        <v>309</v>
      </c>
      <c r="E33" s="27" t="s">
        <v>717</v>
      </c>
    </row>
    <row r="34">
      <c r="A34" s="1" t="s">
        <v>300</v>
      </c>
      <c r="B34" s="1">
        <v>7</v>
      </c>
      <c r="C34" s="26" t="s">
        <v>5655</v>
      </c>
      <c r="D34" t="s">
        <v>298</v>
      </c>
      <c r="E34" s="27" t="s">
        <v>5656</v>
      </c>
      <c r="F34" s="28" t="s">
        <v>327</v>
      </c>
      <c r="G34" s="29">
        <v>64.308999999999997</v>
      </c>
      <c r="H34" s="28">
        <v>0</v>
      </c>
      <c r="I34" s="30">
        <f>ROUND(G34*H34,P4)</f>
        <v>0</v>
      </c>
      <c r="L34" s="31">
        <v>0</v>
      </c>
      <c r="M34" s="24">
        <f>ROUND(G34*L34,P4)</f>
        <v>0</v>
      </c>
      <c r="N34" s="25" t="s">
        <v>5632</v>
      </c>
      <c r="O34" s="32">
        <f>M34*AA34</f>
        <v>0</v>
      </c>
      <c r="P34" s="1">
        <v>3</v>
      </c>
      <c r="AA34" s="1">
        <f>IF(P34=1,$O$3,IF(P34=2,$O$4,$O$5))</f>
        <v>0</v>
      </c>
    </row>
    <row r="35">
      <c r="A35" s="1" t="s">
        <v>306</v>
      </c>
      <c r="E35" s="27" t="s">
        <v>329</v>
      </c>
    </row>
    <row r="36" ht="25.5">
      <c r="A36" s="1" t="s">
        <v>308</v>
      </c>
      <c r="E36" s="33" t="s">
        <v>6853</v>
      </c>
    </row>
    <row r="37">
      <c r="A37" s="1" t="s">
        <v>309</v>
      </c>
      <c r="E37" s="27" t="s">
        <v>717</v>
      </c>
    </row>
    <row r="38" ht="25.5">
      <c r="A38" s="1" t="s">
        <v>300</v>
      </c>
      <c r="B38" s="1">
        <v>9</v>
      </c>
      <c r="C38" s="26" t="s">
        <v>5658</v>
      </c>
      <c r="D38" t="s">
        <v>298</v>
      </c>
      <c r="E38" s="27" t="s">
        <v>5659</v>
      </c>
      <c r="F38" s="28" t="s">
        <v>350</v>
      </c>
      <c r="G38" s="29">
        <v>228.65000000000001</v>
      </c>
      <c r="H38" s="28">
        <v>0</v>
      </c>
      <c r="I38" s="30">
        <f>ROUND(G38*H38,P4)</f>
        <v>0</v>
      </c>
      <c r="L38" s="31">
        <v>0</v>
      </c>
      <c r="M38" s="24">
        <f>ROUND(G38*L38,P4)</f>
        <v>0</v>
      </c>
      <c r="N38" s="25" t="s">
        <v>5632</v>
      </c>
      <c r="O38" s="32">
        <f>M38*AA38</f>
        <v>0</v>
      </c>
      <c r="P38" s="1">
        <v>3</v>
      </c>
      <c r="AA38" s="1">
        <f>IF(P38=1,$O$3,IF(P38=2,$O$4,$O$5))</f>
        <v>0</v>
      </c>
    </row>
    <row r="39">
      <c r="A39" s="1" t="s">
        <v>306</v>
      </c>
      <c r="E39" s="27" t="s">
        <v>329</v>
      </c>
    </row>
    <row r="40">
      <c r="A40" s="1" t="s">
        <v>308</v>
      </c>
      <c r="E40" s="33" t="s">
        <v>6848</v>
      </c>
    </row>
    <row r="41">
      <c r="A41" s="1" t="s">
        <v>309</v>
      </c>
      <c r="E41" s="27" t="s">
        <v>717</v>
      </c>
    </row>
    <row r="42">
      <c r="A42" s="1" t="s">
        <v>300</v>
      </c>
      <c r="B42" s="1">
        <v>8</v>
      </c>
      <c r="C42" s="26" t="s">
        <v>5660</v>
      </c>
      <c r="D42" t="s">
        <v>298</v>
      </c>
      <c r="E42" s="27" t="s">
        <v>5661</v>
      </c>
      <c r="F42" s="28" t="s">
        <v>304</v>
      </c>
      <c r="G42" s="29">
        <v>32.219000000000001</v>
      </c>
      <c r="H42" s="28">
        <v>0</v>
      </c>
      <c r="I42" s="30">
        <f>ROUND(G42*H42,P4)</f>
        <v>0</v>
      </c>
      <c r="L42" s="31">
        <v>0</v>
      </c>
      <c r="M42" s="24">
        <f>ROUND(G42*L42,P4)</f>
        <v>0</v>
      </c>
      <c r="N42" s="25" t="s">
        <v>5632</v>
      </c>
      <c r="O42" s="32">
        <f>M42*AA42</f>
        <v>0</v>
      </c>
      <c r="P42" s="1">
        <v>3</v>
      </c>
      <c r="AA42" s="1">
        <f>IF(P42=1,$O$3,IF(P42=2,$O$4,$O$5))</f>
        <v>0</v>
      </c>
    </row>
    <row r="43">
      <c r="A43" s="1" t="s">
        <v>306</v>
      </c>
      <c r="E43" s="27" t="s">
        <v>329</v>
      </c>
    </row>
    <row r="44" ht="25.5">
      <c r="A44" s="1" t="s">
        <v>308</v>
      </c>
      <c r="E44" s="33" t="s">
        <v>6854</v>
      </c>
    </row>
    <row r="45">
      <c r="A45" s="1" t="s">
        <v>309</v>
      </c>
      <c r="E45" s="27" t="s">
        <v>717</v>
      </c>
    </row>
    <row r="46">
      <c r="A46" s="1" t="s">
        <v>297</v>
      </c>
      <c r="C46" s="22" t="s">
        <v>336</v>
      </c>
      <c r="E46" s="23" t="s">
        <v>5663</v>
      </c>
      <c r="L46" s="24">
        <f>SUMIFS(L47:L70,A47:A70,"P")</f>
        <v>0</v>
      </c>
      <c r="M46" s="24">
        <f>SUMIFS(M47:M70,A47:A70,"P")</f>
        <v>0</v>
      </c>
      <c r="N46" s="25"/>
    </row>
    <row r="47">
      <c r="A47" s="1" t="s">
        <v>300</v>
      </c>
      <c r="B47" s="1">
        <v>10</v>
      </c>
      <c r="C47" s="26" t="s">
        <v>5667</v>
      </c>
      <c r="D47" t="s">
        <v>298</v>
      </c>
      <c r="E47" s="27" t="s">
        <v>5668</v>
      </c>
      <c r="F47" s="28" t="s">
        <v>327</v>
      </c>
      <c r="G47" s="29">
        <v>35.753999999999998</v>
      </c>
      <c r="H47" s="28">
        <v>0</v>
      </c>
      <c r="I47" s="30">
        <f>ROUND(G47*H47,P4)</f>
        <v>0</v>
      </c>
      <c r="L47" s="31">
        <v>0</v>
      </c>
      <c r="M47" s="24">
        <f>ROUND(G47*L47,P4)</f>
        <v>0</v>
      </c>
      <c r="N47" s="25" t="s">
        <v>5632</v>
      </c>
      <c r="O47" s="32">
        <f>M47*AA47</f>
        <v>0</v>
      </c>
      <c r="P47" s="1">
        <v>3</v>
      </c>
      <c r="AA47" s="1">
        <f>IF(P47=1,$O$3,IF(P47=2,$O$4,$O$5))</f>
        <v>0</v>
      </c>
    </row>
    <row r="48">
      <c r="A48" s="1" t="s">
        <v>306</v>
      </c>
      <c r="E48" s="27" t="s">
        <v>329</v>
      </c>
    </row>
    <row r="49" ht="38.25">
      <c r="A49" s="1" t="s">
        <v>308</v>
      </c>
      <c r="E49" s="33" t="s">
        <v>6855</v>
      </c>
    </row>
    <row r="50">
      <c r="A50" s="1" t="s">
        <v>309</v>
      </c>
      <c r="E50" s="27" t="s">
        <v>717</v>
      </c>
    </row>
    <row r="51">
      <c r="A51" s="1" t="s">
        <v>300</v>
      </c>
      <c r="B51" s="1">
        <v>11</v>
      </c>
      <c r="C51" s="26" t="s">
        <v>5670</v>
      </c>
      <c r="D51" t="s">
        <v>298</v>
      </c>
      <c r="E51" s="27" t="s">
        <v>5671</v>
      </c>
      <c r="F51" s="28" t="s">
        <v>350</v>
      </c>
      <c r="G51" s="29">
        <v>17.190000000000001</v>
      </c>
      <c r="H51" s="28">
        <v>0</v>
      </c>
      <c r="I51" s="30">
        <f>ROUND(G51*H51,P4)</f>
        <v>0</v>
      </c>
      <c r="L51" s="31">
        <v>0</v>
      </c>
      <c r="M51" s="24">
        <f>ROUND(G51*L51,P4)</f>
        <v>0</v>
      </c>
      <c r="N51" s="25" t="s">
        <v>5632</v>
      </c>
      <c r="O51" s="32">
        <f>M51*AA51</f>
        <v>0</v>
      </c>
      <c r="P51" s="1">
        <v>3</v>
      </c>
      <c r="AA51" s="1">
        <f>IF(P51=1,$O$3,IF(P51=2,$O$4,$O$5))</f>
        <v>0</v>
      </c>
    </row>
    <row r="52">
      <c r="A52" s="1" t="s">
        <v>306</v>
      </c>
      <c r="E52" s="27" t="s">
        <v>329</v>
      </c>
    </row>
    <row r="53" ht="25.5">
      <c r="A53" s="1" t="s">
        <v>308</v>
      </c>
      <c r="E53" s="33" t="s">
        <v>6856</v>
      </c>
    </row>
    <row r="54">
      <c r="A54" s="1" t="s">
        <v>309</v>
      </c>
      <c r="E54" s="27" t="s">
        <v>717</v>
      </c>
    </row>
    <row r="55">
      <c r="A55" s="1" t="s">
        <v>300</v>
      </c>
      <c r="B55" s="1">
        <v>12</v>
      </c>
      <c r="C55" s="26" t="s">
        <v>5673</v>
      </c>
      <c r="D55" t="s">
        <v>298</v>
      </c>
      <c r="E55" s="27" t="s">
        <v>5674</v>
      </c>
      <c r="F55" s="28" t="s">
        <v>350</v>
      </c>
      <c r="G55" s="29">
        <v>17.190000000000001</v>
      </c>
      <c r="H55" s="28">
        <v>0</v>
      </c>
      <c r="I55" s="30">
        <f>ROUND(G55*H55,P4)</f>
        <v>0</v>
      </c>
      <c r="L55" s="31">
        <v>0</v>
      </c>
      <c r="M55" s="24">
        <f>ROUND(G55*L55,P4)</f>
        <v>0</v>
      </c>
      <c r="N55" s="25" t="s">
        <v>5632</v>
      </c>
      <c r="O55" s="32">
        <f>M55*AA55</f>
        <v>0</v>
      </c>
      <c r="P55" s="1">
        <v>3</v>
      </c>
      <c r="AA55" s="1">
        <f>IF(P55=1,$O$3,IF(P55=2,$O$4,$O$5))</f>
        <v>0</v>
      </c>
    </row>
    <row r="56">
      <c r="A56" s="1" t="s">
        <v>306</v>
      </c>
      <c r="E56" s="27" t="s">
        <v>329</v>
      </c>
    </row>
    <row r="57">
      <c r="A57" s="1" t="s">
        <v>308</v>
      </c>
    </row>
    <row r="58">
      <c r="A58" s="1" t="s">
        <v>309</v>
      </c>
      <c r="E58" s="27" t="s">
        <v>717</v>
      </c>
    </row>
    <row r="59">
      <c r="A59" s="1" t="s">
        <v>300</v>
      </c>
      <c r="B59" s="1">
        <v>13</v>
      </c>
      <c r="C59" s="26" t="s">
        <v>5675</v>
      </c>
      <c r="D59" t="s">
        <v>298</v>
      </c>
      <c r="E59" s="27" t="s">
        <v>5676</v>
      </c>
      <c r="F59" s="28" t="s">
        <v>304</v>
      </c>
      <c r="G59" s="29">
        <v>1.506</v>
      </c>
      <c r="H59" s="28">
        <v>0</v>
      </c>
      <c r="I59" s="30">
        <f>ROUND(G59*H59,P4)</f>
        <v>0</v>
      </c>
      <c r="L59" s="31">
        <v>0</v>
      </c>
      <c r="M59" s="24">
        <f>ROUND(G59*L59,P4)</f>
        <v>0</v>
      </c>
      <c r="N59" s="25" t="s">
        <v>5632</v>
      </c>
      <c r="O59" s="32">
        <f>M59*AA59</f>
        <v>0</v>
      </c>
      <c r="P59" s="1">
        <v>3</v>
      </c>
      <c r="AA59" s="1">
        <f>IF(P59=1,$O$3,IF(P59=2,$O$4,$O$5))</f>
        <v>0</v>
      </c>
    </row>
    <row r="60">
      <c r="A60" s="1" t="s">
        <v>306</v>
      </c>
      <c r="E60" s="27" t="s">
        <v>329</v>
      </c>
    </row>
    <row r="61" ht="38.25">
      <c r="A61" s="1" t="s">
        <v>308</v>
      </c>
      <c r="E61" s="33" t="s">
        <v>6857</v>
      </c>
    </row>
    <row r="62">
      <c r="A62" s="1" t="s">
        <v>309</v>
      </c>
      <c r="E62" s="27" t="s">
        <v>717</v>
      </c>
    </row>
    <row r="63" ht="25.5">
      <c r="A63" s="1" t="s">
        <v>300</v>
      </c>
      <c r="B63" s="1">
        <v>14</v>
      </c>
      <c r="C63" s="26" t="s">
        <v>5678</v>
      </c>
      <c r="D63" t="s">
        <v>298</v>
      </c>
      <c r="E63" s="27" t="s">
        <v>5679</v>
      </c>
      <c r="F63" s="28" t="s">
        <v>327</v>
      </c>
      <c r="G63" s="29">
        <v>5.9589999999999996</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6858</v>
      </c>
    </row>
    <row r="66">
      <c r="A66" s="1" t="s">
        <v>309</v>
      </c>
      <c r="E66" s="27" t="s">
        <v>329</v>
      </c>
    </row>
    <row r="67" ht="25.5">
      <c r="A67" s="1" t="s">
        <v>300</v>
      </c>
      <c r="B67" s="1">
        <v>15</v>
      </c>
      <c r="C67" s="26" t="s">
        <v>5681</v>
      </c>
      <c r="D67" t="s">
        <v>298</v>
      </c>
      <c r="E67" s="27" t="s">
        <v>5682</v>
      </c>
      <c r="F67" s="28" t="s">
        <v>327</v>
      </c>
      <c r="G67" s="29">
        <v>24.728999999999999</v>
      </c>
      <c r="H67" s="28">
        <v>0</v>
      </c>
      <c r="I67" s="30">
        <f>ROUND(G67*H67,P4)</f>
        <v>0</v>
      </c>
      <c r="L67" s="31">
        <v>0</v>
      </c>
      <c r="M67" s="24">
        <f>ROUND(G67*L67,P4)</f>
        <v>0</v>
      </c>
      <c r="N67" s="25" t="s">
        <v>780</v>
      </c>
      <c r="O67" s="32">
        <f>M67*AA67</f>
        <v>0</v>
      </c>
      <c r="P67" s="1">
        <v>3</v>
      </c>
      <c r="AA67" s="1">
        <f>IF(P67=1,$O$3,IF(P67=2,$O$4,$O$5))</f>
        <v>0</v>
      </c>
    </row>
    <row r="68">
      <c r="A68" s="1" t="s">
        <v>306</v>
      </c>
      <c r="E68" s="27" t="s">
        <v>329</v>
      </c>
    </row>
    <row r="69" ht="51">
      <c r="A69" s="1" t="s">
        <v>308</v>
      </c>
      <c r="E69" s="33" t="s">
        <v>6859</v>
      </c>
    </row>
    <row r="70">
      <c r="A70" s="1" t="s">
        <v>309</v>
      </c>
      <c r="E70" s="27" t="s">
        <v>329</v>
      </c>
    </row>
    <row r="71">
      <c r="A71" s="1" t="s">
        <v>297</v>
      </c>
      <c r="C71" s="22" t="s">
        <v>923</v>
      </c>
      <c r="E71" s="23" t="s">
        <v>5684</v>
      </c>
      <c r="L71" s="24">
        <f>SUMIFS(L72:L147,A72:A147,"P")</f>
        <v>0</v>
      </c>
      <c r="M71" s="24">
        <f>SUMIFS(M72:M147,A72:A147,"P")</f>
        <v>0</v>
      </c>
      <c r="N71" s="25"/>
    </row>
    <row r="72">
      <c r="A72" s="1" t="s">
        <v>300</v>
      </c>
      <c r="B72" s="1">
        <v>16</v>
      </c>
      <c r="C72" s="26" t="s">
        <v>5690</v>
      </c>
      <c r="D72" t="s">
        <v>298</v>
      </c>
      <c r="E72" s="27" t="s">
        <v>5691</v>
      </c>
      <c r="F72" s="28" t="s">
        <v>350</v>
      </c>
      <c r="G72" s="29">
        <v>16.515000000000001</v>
      </c>
      <c r="H72" s="28">
        <v>0</v>
      </c>
      <c r="I72" s="30">
        <f>ROUND(G72*H72,P4)</f>
        <v>0</v>
      </c>
      <c r="L72" s="31">
        <v>0</v>
      </c>
      <c r="M72" s="24">
        <f>ROUND(G72*L72,P4)</f>
        <v>0</v>
      </c>
      <c r="N72" s="25" t="s">
        <v>5632</v>
      </c>
      <c r="O72" s="32">
        <f>M72*AA72</f>
        <v>0</v>
      </c>
      <c r="P72" s="1">
        <v>3</v>
      </c>
      <c r="AA72" s="1">
        <f>IF(P72=1,$O$3,IF(P72=2,$O$4,$O$5))</f>
        <v>0</v>
      </c>
    </row>
    <row r="73">
      <c r="A73" s="1" t="s">
        <v>306</v>
      </c>
      <c r="E73" s="27" t="s">
        <v>329</v>
      </c>
    </row>
    <row r="74" ht="51">
      <c r="A74" s="1" t="s">
        <v>308</v>
      </c>
      <c r="E74" s="33" t="s">
        <v>6860</v>
      </c>
    </row>
    <row r="75">
      <c r="A75" s="1" t="s">
        <v>309</v>
      </c>
      <c r="E75" s="27" t="s">
        <v>717</v>
      </c>
    </row>
    <row r="76">
      <c r="A76" s="1" t="s">
        <v>300</v>
      </c>
      <c r="B76" s="1">
        <v>17</v>
      </c>
      <c r="C76" s="26" t="s">
        <v>5693</v>
      </c>
      <c r="D76" t="s">
        <v>298</v>
      </c>
      <c r="E76" s="27" t="s">
        <v>5694</v>
      </c>
      <c r="F76" s="28" t="s">
        <v>359</v>
      </c>
      <c r="G76" s="29">
        <v>2</v>
      </c>
      <c r="H76" s="28">
        <v>0</v>
      </c>
      <c r="I76" s="30">
        <f>ROUND(G76*H76,P4)</f>
        <v>0</v>
      </c>
      <c r="L76" s="31">
        <v>0</v>
      </c>
      <c r="M76" s="24">
        <f>ROUND(G76*L76,P4)</f>
        <v>0</v>
      </c>
      <c r="N76" s="25" t="s">
        <v>5632</v>
      </c>
      <c r="O76" s="32">
        <f>M76*AA76</f>
        <v>0</v>
      </c>
      <c r="P76" s="1">
        <v>3</v>
      </c>
      <c r="AA76" s="1">
        <f>IF(P76=1,$O$3,IF(P76=2,$O$4,$O$5))</f>
        <v>0</v>
      </c>
    </row>
    <row r="77">
      <c r="A77" s="1" t="s">
        <v>306</v>
      </c>
      <c r="E77" s="27" t="s">
        <v>329</v>
      </c>
    </row>
    <row r="78">
      <c r="A78" s="1" t="s">
        <v>308</v>
      </c>
    </row>
    <row r="79">
      <c r="A79" s="1" t="s">
        <v>309</v>
      </c>
      <c r="E79" s="27" t="s">
        <v>717</v>
      </c>
    </row>
    <row r="80">
      <c r="A80" s="1" t="s">
        <v>300</v>
      </c>
      <c r="B80" s="1">
        <v>19</v>
      </c>
      <c r="C80" s="26" t="s">
        <v>5695</v>
      </c>
      <c r="D80" t="s">
        <v>298</v>
      </c>
      <c r="E80" s="27" t="s">
        <v>5696</v>
      </c>
      <c r="F80" s="28" t="s">
        <v>333</v>
      </c>
      <c r="G80" s="29">
        <v>11.9</v>
      </c>
      <c r="H80" s="28">
        <v>0</v>
      </c>
      <c r="I80" s="30">
        <f>ROUND(G80*H80,P4)</f>
        <v>0</v>
      </c>
      <c r="L80" s="31">
        <v>0</v>
      </c>
      <c r="M80" s="24">
        <f>ROUND(G80*L80,P4)</f>
        <v>0</v>
      </c>
      <c r="N80" s="25" t="s">
        <v>5632</v>
      </c>
      <c r="O80" s="32">
        <f>M80*AA80</f>
        <v>0</v>
      </c>
      <c r="P80" s="1">
        <v>3</v>
      </c>
      <c r="AA80" s="1">
        <f>IF(P80=1,$O$3,IF(P80=2,$O$4,$O$5))</f>
        <v>0</v>
      </c>
    </row>
    <row r="81">
      <c r="A81" s="1" t="s">
        <v>306</v>
      </c>
      <c r="E81" s="27" t="s">
        <v>329</v>
      </c>
    </row>
    <row r="82">
      <c r="A82" s="1" t="s">
        <v>308</v>
      </c>
      <c r="E82" s="33" t="s">
        <v>6861</v>
      </c>
    </row>
    <row r="83">
      <c r="A83" s="1" t="s">
        <v>309</v>
      </c>
      <c r="E83" s="27" t="s">
        <v>717</v>
      </c>
    </row>
    <row r="84">
      <c r="A84" s="1" t="s">
        <v>300</v>
      </c>
      <c r="B84" s="1">
        <v>23</v>
      </c>
      <c r="C84" s="26" t="s">
        <v>5698</v>
      </c>
      <c r="D84" t="s">
        <v>298</v>
      </c>
      <c r="E84" s="27" t="s">
        <v>5699</v>
      </c>
      <c r="F84" s="28" t="s">
        <v>333</v>
      </c>
      <c r="G84" s="29">
        <v>29.800000000000001</v>
      </c>
      <c r="H84" s="28">
        <v>0</v>
      </c>
      <c r="I84" s="30">
        <f>ROUND(G84*H84,P4)</f>
        <v>0</v>
      </c>
      <c r="L84" s="31">
        <v>0</v>
      </c>
      <c r="M84" s="24">
        <f>ROUND(G84*L84,P4)</f>
        <v>0</v>
      </c>
      <c r="N84" s="25" t="s">
        <v>5632</v>
      </c>
      <c r="O84" s="32">
        <f>M84*AA84</f>
        <v>0</v>
      </c>
      <c r="P84" s="1">
        <v>3</v>
      </c>
      <c r="AA84" s="1">
        <f>IF(P84=1,$O$3,IF(P84=2,$O$4,$O$5))</f>
        <v>0</v>
      </c>
    </row>
    <row r="85">
      <c r="A85" s="1" t="s">
        <v>306</v>
      </c>
      <c r="E85" s="27" t="s">
        <v>329</v>
      </c>
    </row>
    <row r="86">
      <c r="A86" s="1" t="s">
        <v>308</v>
      </c>
      <c r="E86" s="33" t="s">
        <v>6862</v>
      </c>
    </row>
    <row r="87">
      <c r="A87" s="1" t="s">
        <v>309</v>
      </c>
      <c r="E87" s="27" t="s">
        <v>717</v>
      </c>
    </row>
    <row r="88">
      <c r="A88" s="1" t="s">
        <v>300</v>
      </c>
      <c r="B88" s="1">
        <v>25</v>
      </c>
      <c r="C88" s="26" t="s">
        <v>5701</v>
      </c>
      <c r="D88" t="s">
        <v>298</v>
      </c>
      <c r="E88" s="27" t="s">
        <v>5702</v>
      </c>
      <c r="F88" s="28" t="s">
        <v>359</v>
      </c>
      <c r="G88" s="29">
        <v>8</v>
      </c>
      <c r="H88" s="28">
        <v>0</v>
      </c>
      <c r="I88" s="30">
        <f>ROUND(G88*H88,P4)</f>
        <v>0</v>
      </c>
      <c r="L88" s="31">
        <v>0</v>
      </c>
      <c r="M88" s="24">
        <f>ROUND(G88*L88,P4)</f>
        <v>0</v>
      </c>
      <c r="N88" s="25" t="s">
        <v>5632</v>
      </c>
      <c r="O88" s="32">
        <f>M88*AA88</f>
        <v>0</v>
      </c>
      <c r="P88" s="1">
        <v>3</v>
      </c>
      <c r="AA88" s="1">
        <f>IF(P88=1,$O$3,IF(P88=2,$O$4,$O$5))</f>
        <v>0</v>
      </c>
    </row>
    <row r="89">
      <c r="A89" s="1" t="s">
        <v>306</v>
      </c>
      <c r="E89" s="27" t="s">
        <v>329</v>
      </c>
    </row>
    <row r="90">
      <c r="A90" s="1" t="s">
        <v>308</v>
      </c>
    </row>
    <row r="91">
      <c r="A91" s="1" t="s">
        <v>309</v>
      </c>
      <c r="E91" s="27" t="s">
        <v>717</v>
      </c>
    </row>
    <row r="92">
      <c r="A92" s="1" t="s">
        <v>300</v>
      </c>
      <c r="B92" s="1">
        <v>26</v>
      </c>
      <c r="C92" s="26" t="s">
        <v>5703</v>
      </c>
      <c r="D92" t="s">
        <v>298</v>
      </c>
      <c r="E92" s="27" t="s">
        <v>5704</v>
      </c>
      <c r="F92" s="28" t="s">
        <v>359</v>
      </c>
      <c r="G92" s="29">
        <v>8</v>
      </c>
      <c r="H92" s="28">
        <v>0</v>
      </c>
      <c r="I92" s="30">
        <f>ROUND(G92*H92,P4)</f>
        <v>0</v>
      </c>
      <c r="L92" s="31">
        <v>0</v>
      </c>
      <c r="M92" s="24">
        <f>ROUND(G92*L92,P4)</f>
        <v>0</v>
      </c>
      <c r="N92" s="25" t="s">
        <v>780</v>
      </c>
      <c r="O92" s="32">
        <f>M92*AA92</f>
        <v>0</v>
      </c>
      <c r="P92" s="1">
        <v>3</v>
      </c>
      <c r="AA92" s="1">
        <f>IF(P92=1,$O$3,IF(P92=2,$O$4,$O$5))</f>
        <v>0</v>
      </c>
    </row>
    <row r="93">
      <c r="A93" s="1" t="s">
        <v>306</v>
      </c>
      <c r="E93" s="27" t="s">
        <v>329</v>
      </c>
    </row>
    <row r="94">
      <c r="A94" s="1" t="s">
        <v>308</v>
      </c>
    </row>
    <row r="95">
      <c r="A95" s="1" t="s">
        <v>309</v>
      </c>
      <c r="E95" s="27" t="s">
        <v>291</v>
      </c>
    </row>
    <row r="96">
      <c r="A96" s="1" t="s">
        <v>300</v>
      </c>
      <c r="B96" s="1">
        <v>24</v>
      </c>
      <c r="C96" s="26" t="s">
        <v>5705</v>
      </c>
      <c r="D96" t="s">
        <v>298</v>
      </c>
      <c r="E96" s="27" t="s">
        <v>5706</v>
      </c>
      <c r="F96" s="28" t="s">
        <v>333</v>
      </c>
      <c r="G96" s="29">
        <v>32.780000000000001</v>
      </c>
      <c r="H96" s="28">
        <v>0</v>
      </c>
      <c r="I96" s="30">
        <f>ROUND(G96*H96,P4)</f>
        <v>0</v>
      </c>
      <c r="L96" s="31">
        <v>0</v>
      </c>
      <c r="M96" s="24">
        <f>ROUND(G96*L96,P4)</f>
        <v>0</v>
      </c>
      <c r="N96" s="25" t="s">
        <v>780</v>
      </c>
      <c r="O96" s="32">
        <f>M96*AA96</f>
        <v>0</v>
      </c>
      <c r="P96" s="1">
        <v>3</v>
      </c>
      <c r="AA96" s="1">
        <f>IF(P96=1,$O$3,IF(P96=2,$O$4,$O$5))</f>
        <v>0</v>
      </c>
    </row>
    <row r="97">
      <c r="A97" s="1" t="s">
        <v>306</v>
      </c>
      <c r="E97" s="27" t="s">
        <v>329</v>
      </c>
    </row>
    <row r="98">
      <c r="A98" s="1" t="s">
        <v>308</v>
      </c>
      <c r="E98" s="33" t="s">
        <v>6863</v>
      </c>
    </row>
    <row r="99">
      <c r="A99" s="1" t="s">
        <v>309</v>
      </c>
      <c r="E99" s="27" t="s">
        <v>717</v>
      </c>
    </row>
    <row r="100" ht="25.5">
      <c r="A100" s="1" t="s">
        <v>300</v>
      </c>
      <c r="B100" s="1">
        <v>27</v>
      </c>
      <c r="C100" s="26" t="s">
        <v>5708</v>
      </c>
      <c r="D100" t="s">
        <v>298</v>
      </c>
      <c r="E100" s="27" t="s">
        <v>5709</v>
      </c>
      <c r="F100" s="28" t="s">
        <v>359</v>
      </c>
      <c r="G100" s="29">
        <v>16</v>
      </c>
      <c r="H100" s="28">
        <v>0</v>
      </c>
      <c r="I100" s="30">
        <f>ROUND(G100*H100,P4)</f>
        <v>0</v>
      </c>
      <c r="L100" s="31">
        <v>0</v>
      </c>
      <c r="M100" s="24">
        <f>ROUND(G100*L100,P4)</f>
        <v>0</v>
      </c>
      <c r="N100" s="25" t="s">
        <v>780</v>
      </c>
      <c r="O100" s="32">
        <f>M100*AA100</f>
        <v>0</v>
      </c>
      <c r="P100" s="1">
        <v>3</v>
      </c>
      <c r="AA100" s="1">
        <f>IF(P100=1,$O$3,IF(P100=2,$O$4,$O$5))</f>
        <v>0</v>
      </c>
    </row>
    <row r="101">
      <c r="A101" s="1" t="s">
        <v>306</v>
      </c>
      <c r="E101" s="27" t="s">
        <v>329</v>
      </c>
    </row>
    <row r="102" ht="63.75">
      <c r="A102" s="1" t="s">
        <v>308</v>
      </c>
      <c r="E102" s="33" t="s">
        <v>5710</v>
      </c>
    </row>
    <row r="103" ht="51">
      <c r="A103" s="1" t="s">
        <v>309</v>
      </c>
      <c r="E103" s="27" t="s">
        <v>5711</v>
      </c>
    </row>
    <row r="104">
      <c r="A104" s="1" t="s">
        <v>300</v>
      </c>
      <c r="B104" s="1">
        <v>22</v>
      </c>
      <c r="C104" s="26" t="s">
        <v>5712</v>
      </c>
      <c r="D104" t="s">
        <v>298</v>
      </c>
      <c r="E104" s="27" t="s">
        <v>5713</v>
      </c>
      <c r="F104" s="28" t="s">
        <v>359</v>
      </c>
      <c r="G104" s="29">
        <v>3</v>
      </c>
      <c r="H104" s="28">
        <v>0</v>
      </c>
      <c r="I104" s="30">
        <f>ROUND(G104*H104,P4)</f>
        <v>0</v>
      </c>
      <c r="L104" s="31">
        <v>0</v>
      </c>
      <c r="M104" s="24">
        <f>ROUND(G104*L104,P4)</f>
        <v>0</v>
      </c>
      <c r="N104" s="25" t="s">
        <v>780</v>
      </c>
      <c r="O104" s="32">
        <f>M104*AA104</f>
        <v>0</v>
      </c>
      <c r="P104" s="1">
        <v>3</v>
      </c>
      <c r="AA104" s="1">
        <f>IF(P104=1,$O$3,IF(P104=2,$O$4,$O$5))</f>
        <v>0</v>
      </c>
    </row>
    <row r="105">
      <c r="A105" s="1" t="s">
        <v>306</v>
      </c>
      <c r="E105" s="27" t="s">
        <v>329</v>
      </c>
    </row>
    <row r="106">
      <c r="A106" s="1" t="s">
        <v>308</v>
      </c>
    </row>
    <row r="107">
      <c r="A107" s="1" t="s">
        <v>309</v>
      </c>
      <c r="E107" s="27" t="s">
        <v>329</v>
      </c>
    </row>
    <row r="108">
      <c r="A108" s="1" t="s">
        <v>300</v>
      </c>
      <c r="B108" s="1">
        <v>30</v>
      </c>
      <c r="C108" s="26" t="s">
        <v>6864</v>
      </c>
      <c r="D108" t="s">
        <v>298</v>
      </c>
      <c r="E108" s="27" t="s">
        <v>5715</v>
      </c>
      <c r="F108" s="28" t="s">
        <v>1714</v>
      </c>
      <c r="G108" s="29">
        <v>1</v>
      </c>
      <c r="H108" s="28">
        <v>0</v>
      </c>
      <c r="I108" s="30">
        <f>ROUND(G108*H108,P4)</f>
        <v>0</v>
      </c>
      <c r="L108" s="31">
        <v>0</v>
      </c>
      <c r="M108" s="24">
        <f>ROUND(G108*L108,P4)</f>
        <v>0</v>
      </c>
      <c r="N108" s="25" t="s">
        <v>780</v>
      </c>
      <c r="O108" s="32">
        <f>M108*AA108</f>
        <v>0</v>
      </c>
      <c r="P108" s="1">
        <v>3</v>
      </c>
      <c r="AA108" s="1">
        <f>IF(P108=1,$O$3,IF(P108=2,$O$4,$O$5))</f>
        <v>0</v>
      </c>
    </row>
    <row r="109">
      <c r="A109" s="1" t="s">
        <v>306</v>
      </c>
      <c r="E109" s="27" t="s">
        <v>329</v>
      </c>
    </row>
    <row r="110">
      <c r="A110" s="1" t="s">
        <v>308</v>
      </c>
    </row>
    <row r="111" ht="127.5">
      <c r="A111" s="1" t="s">
        <v>309</v>
      </c>
      <c r="E111" s="27" t="s">
        <v>6865</v>
      </c>
    </row>
    <row r="112">
      <c r="A112" s="1" t="s">
        <v>300</v>
      </c>
      <c r="B112" s="1">
        <v>31</v>
      </c>
      <c r="C112" s="26" t="s">
        <v>6866</v>
      </c>
      <c r="D112" t="s">
        <v>298</v>
      </c>
      <c r="E112" s="27" t="s">
        <v>6867</v>
      </c>
      <c r="F112" s="28" t="s">
        <v>1714</v>
      </c>
      <c r="G112" s="29">
        <v>1</v>
      </c>
      <c r="H112" s="28">
        <v>0</v>
      </c>
      <c r="I112" s="30">
        <f>ROUND(G112*H112,P4)</f>
        <v>0</v>
      </c>
      <c r="L112" s="31">
        <v>0</v>
      </c>
      <c r="M112" s="24">
        <f>ROUND(G112*L112,P4)</f>
        <v>0</v>
      </c>
      <c r="N112" s="25" t="s">
        <v>780</v>
      </c>
      <c r="O112" s="32">
        <f>M112*AA112</f>
        <v>0</v>
      </c>
      <c r="P112" s="1">
        <v>3</v>
      </c>
      <c r="AA112" s="1">
        <f>IF(P112=1,$O$3,IF(P112=2,$O$4,$O$5))</f>
        <v>0</v>
      </c>
    </row>
    <row r="113">
      <c r="A113" s="1" t="s">
        <v>306</v>
      </c>
      <c r="E113" s="27" t="s">
        <v>329</v>
      </c>
    </row>
    <row r="114">
      <c r="A114" s="1" t="s">
        <v>308</v>
      </c>
    </row>
    <row r="115" ht="102">
      <c r="A115" s="1" t="s">
        <v>309</v>
      </c>
      <c r="E115" s="27" t="s">
        <v>6868</v>
      </c>
    </row>
    <row r="116">
      <c r="A116" s="1" t="s">
        <v>300</v>
      </c>
      <c r="B116" s="1">
        <v>32</v>
      </c>
      <c r="C116" s="26" t="s">
        <v>6869</v>
      </c>
      <c r="D116" t="s">
        <v>298</v>
      </c>
      <c r="E116" s="27" t="s">
        <v>5715</v>
      </c>
      <c r="F116" s="28" t="s">
        <v>1714</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row>
    <row r="119" ht="127.5">
      <c r="A119" s="1" t="s">
        <v>309</v>
      </c>
      <c r="E119" s="27" t="s">
        <v>6870</v>
      </c>
    </row>
    <row r="120">
      <c r="A120" s="1" t="s">
        <v>300</v>
      </c>
      <c r="B120" s="1">
        <v>33</v>
      </c>
      <c r="C120" s="26" t="s">
        <v>6871</v>
      </c>
      <c r="D120" t="s">
        <v>298</v>
      </c>
      <c r="E120" s="27" t="s">
        <v>6872</v>
      </c>
      <c r="F120" s="28" t="s">
        <v>1714</v>
      </c>
      <c r="G120" s="29">
        <v>1</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c r="A122" s="1" t="s">
        <v>308</v>
      </c>
    </row>
    <row r="123" ht="102">
      <c r="A123" s="1" t="s">
        <v>309</v>
      </c>
      <c r="E123" s="27" t="s">
        <v>6873</v>
      </c>
    </row>
    <row r="124">
      <c r="A124" s="1" t="s">
        <v>300</v>
      </c>
      <c r="B124" s="1">
        <v>34</v>
      </c>
      <c r="C124" s="26" t="s">
        <v>6874</v>
      </c>
      <c r="D124" t="s">
        <v>298</v>
      </c>
      <c r="E124" s="27" t="s">
        <v>5725</v>
      </c>
      <c r="F124" s="28" t="s">
        <v>1714</v>
      </c>
      <c r="G124" s="29">
        <v>1</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ht="102">
      <c r="A127" s="1" t="s">
        <v>309</v>
      </c>
      <c r="E127" s="27" t="s">
        <v>6875</v>
      </c>
    </row>
    <row r="128" ht="25.5">
      <c r="A128" s="1" t="s">
        <v>300</v>
      </c>
      <c r="B128" s="1">
        <v>28</v>
      </c>
      <c r="C128" s="26" t="s">
        <v>5730</v>
      </c>
      <c r="D128" t="s">
        <v>298</v>
      </c>
      <c r="E128" s="27" t="s">
        <v>5731</v>
      </c>
      <c r="F128" s="28" t="s">
        <v>359</v>
      </c>
      <c r="G128" s="29">
        <v>8</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ht="25.5">
      <c r="A131" s="1" t="s">
        <v>309</v>
      </c>
      <c r="E131" s="27" t="s">
        <v>5732</v>
      </c>
    </row>
    <row r="132">
      <c r="A132" s="1" t="s">
        <v>300</v>
      </c>
      <c r="B132" s="1">
        <v>29</v>
      </c>
      <c r="C132" s="26" t="s">
        <v>5733</v>
      </c>
      <c r="D132" t="s">
        <v>298</v>
      </c>
      <c r="E132" s="27" t="s">
        <v>5734</v>
      </c>
      <c r="F132" s="28" t="s">
        <v>359</v>
      </c>
      <c r="G132" s="29">
        <v>8</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5735</v>
      </c>
    </row>
    <row r="136" ht="25.5">
      <c r="A136" s="1" t="s">
        <v>300</v>
      </c>
      <c r="B136" s="1">
        <v>21</v>
      </c>
      <c r="C136" s="26" t="s">
        <v>5736</v>
      </c>
      <c r="D136" t="s">
        <v>298</v>
      </c>
      <c r="E136" s="27" t="s">
        <v>5737</v>
      </c>
      <c r="F136" s="28" t="s">
        <v>359</v>
      </c>
      <c r="G136" s="29">
        <v>24</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c r="E138" s="33" t="s">
        <v>5738</v>
      </c>
    </row>
    <row r="139">
      <c r="A139" s="1" t="s">
        <v>309</v>
      </c>
      <c r="E139" s="27" t="s">
        <v>291</v>
      </c>
    </row>
    <row r="140">
      <c r="A140" s="1" t="s">
        <v>300</v>
      </c>
      <c r="B140" s="1">
        <v>18</v>
      </c>
      <c r="C140" s="26" t="s">
        <v>5740</v>
      </c>
      <c r="D140" t="s">
        <v>298</v>
      </c>
      <c r="E140" s="27" t="s">
        <v>5741</v>
      </c>
      <c r="F140" s="28" t="s">
        <v>359</v>
      </c>
      <c r="G140" s="29">
        <v>1</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ht="25.5">
      <c r="A143" s="1" t="s">
        <v>309</v>
      </c>
      <c r="E143" s="27" t="s">
        <v>5742</v>
      </c>
    </row>
    <row r="144" ht="25.5">
      <c r="A144" s="1" t="s">
        <v>300</v>
      </c>
      <c r="B144" s="1">
        <v>20</v>
      </c>
      <c r="C144" s="26" t="s">
        <v>5743</v>
      </c>
      <c r="D144" t="s">
        <v>298</v>
      </c>
      <c r="E144" s="27" t="s">
        <v>5744</v>
      </c>
      <c r="F144" s="28" t="s">
        <v>359</v>
      </c>
      <c r="G144" s="29">
        <v>6</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ht="25.5">
      <c r="A147" s="1" t="s">
        <v>309</v>
      </c>
      <c r="E147" s="27" t="s">
        <v>5745</v>
      </c>
    </row>
    <row r="148">
      <c r="A148" s="1" t="s">
        <v>297</v>
      </c>
      <c r="C148" s="22" t="s">
        <v>344</v>
      </c>
      <c r="E148" s="23" t="s">
        <v>345</v>
      </c>
      <c r="L148" s="24">
        <f>SUMIFS(L149:L180,A149:A180,"P")</f>
        <v>0</v>
      </c>
      <c r="M148" s="24">
        <f>SUMIFS(M149:M180,A149:A180,"P")</f>
        <v>0</v>
      </c>
      <c r="N148" s="25"/>
    </row>
    <row r="149">
      <c r="A149" s="1" t="s">
        <v>300</v>
      </c>
      <c r="B149" s="1">
        <v>35</v>
      </c>
      <c r="C149" s="26" t="s">
        <v>6876</v>
      </c>
      <c r="D149" t="s">
        <v>298</v>
      </c>
      <c r="E149" s="27" t="s">
        <v>6877</v>
      </c>
      <c r="F149" s="28" t="s">
        <v>359</v>
      </c>
      <c r="G149" s="29">
        <v>1</v>
      </c>
      <c r="H149" s="28">
        <v>0</v>
      </c>
      <c r="I149" s="30">
        <f>ROUND(G149*H149,P4)</f>
        <v>0</v>
      </c>
      <c r="L149" s="31">
        <v>0</v>
      </c>
      <c r="M149" s="24">
        <f>ROUND(G149*L149,P4)</f>
        <v>0</v>
      </c>
      <c r="N149" s="25" t="s">
        <v>5632</v>
      </c>
      <c r="O149" s="32">
        <f>M149*AA149</f>
        <v>0</v>
      </c>
      <c r="P149" s="1">
        <v>3</v>
      </c>
      <c r="AA149" s="1">
        <f>IF(P149=1,$O$3,IF(P149=2,$O$4,$O$5))</f>
        <v>0</v>
      </c>
    </row>
    <row r="150">
      <c r="A150" s="1" t="s">
        <v>306</v>
      </c>
      <c r="E150" s="27" t="s">
        <v>329</v>
      </c>
    </row>
    <row r="151">
      <c r="A151" s="1" t="s">
        <v>308</v>
      </c>
    </row>
    <row r="152">
      <c r="A152" s="1" t="s">
        <v>309</v>
      </c>
      <c r="E152" s="27" t="s">
        <v>717</v>
      </c>
    </row>
    <row r="153">
      <c r="A153" s="1" t="s">
        <v>300</v>
      </c>
      <c r="B153" s="1">
        <v>37</v>
      </c>
      <c r="C153" s="26" t="s">
        <v>5746</v>
      </c>
      <c r="D153" t="s">
        <v>298</v>
      </c>
      <c r="E153" s="27" t="s">
        <v>5747</v>
      </c>
      <c r="F153" s="28" t="s">
        <v>359</v>
      </c>
      <c r="G153" s="29">
        <v>3</v>
      </c>
      <c r="H153" s="28">
        <v>0</v>
      </c>
      <c r="I153" s="30">
        <f>ROUND(G153*H153,P4)</f>
        <v>0</v>
      </c>
      <c r="L153" s="31">
        <v>0</v>
      </c>
      <c r="M153" s="24">
        <f>ROUND(G153*L153,P4)</f>
        <v>0</v>
      </c>
      <c r="N153" s="25" t="s">
        <v>5632</v>
      </c>
      <c r="O153" s="32">
        <f>M153*AA153</f>
        <v>0</v>
      </c>
      <c r="P153" s="1">
        <v>3</v>
      </c>
      <c r="AA153" s="1">
        <f>IF(P153=1,$O$3,IF(P153=2,$O$4,$O$5))</f>
        <v>0</v>
      </c>
    </row>
    <row r="154">
      <c r="A154" s="1" t="s">
        <v>306</v>
      </c>
      <c r="E154" s="27" t="s">
        <v>329</v>
      </c>
    </row>
    <row r="155">
      <c r="A155" s="1" t="s">
        <v>308</v>
      </c>
    </row>
    <row r="156">
      <c r="A156" s="1" t="s">
        <v>309</v>
      </c>
      <c r="E156" s="27" t="s">
        <v>717</v>
      </c>
    </row>
    <row r="157">
      <c r="A157" s="1" t="s">
        <v>300</v>
      </c>
      <c r="B157" s="1">
        <v>41</v>
      </c>
      <c r="C157" s="26" t="s">
        <v>5748</v>
      </c>
      <c r="D157" t="s">
        <v>298</v>
      </c>
      <c r="E157" s="27" t="s">
        <v>5749</v>
      </c>
      <c r="F157" s="28" t="s">
        <v>359</v>
      </c>
      <c r="G157" s="29">
        <v>1</v>
      </c>
      <c r="H157" s="28">
        <v>0</v>
      </c>
      <c r="I157" s="30">
        <f>ROUND(G157*H157,P4)</f>
        <v>0</v>
      </c>
      <c r="L157" s="31">
        <v>0</v>
      </c>
      <c r="M157" s="24">
        <f>ROUND(G157*L157,P4)</f>
        <v>0</v>
      </c>
      <c r="N157" s="25" t="s">
        <v>780</v>
      </c>
      <c r="O157" s="32">
        <f>M157*AA157</f>
        <v>0</v>
      </c>
      <c r="P157" s="1">
        <v>3</v>
      </c>
      <c r="AA157" s="1">
        <f>IF(P157=1,$O$3,IF(P157=2,$O$4,$O$5))</f>
        <v>0</v>
      </c>
    </row>
    <row r="158">
      <c r="A158" s="1" t="s">
        <v>306</v>
      </c>
      <c r="E158" s="27" t="s">
        <v>329</v>
      </c>
    </row>
    <row r="159">
      <c r="A159" s="1" t="s">
        <v>308</v>
      </c>
    </row>
    <row r="160">
      <c r="A160" s="1" t="s">
        <v>309</v>
      </c>
      <c r="E160" s="27" t="s">
        <v>329</v>
      </c>
    </row>
    <row r="161">
      <c r="A161" s="1" t="s">
        <v>300</v>
      </c>
      <c r="B161" s="1">
        <v>36</v>
      </c>
      <c r="C161" s="26" t="s">
        <v>6878</v>
      </c>
      <c r="D161" t="s">
        <v>298</v>
      </c>
      <c r="E161" s="27" t="s">
        <v>6879</v>
      </c>
      <c r="F161" s="28" t="s">
        <v>359</v>
      </c>
      <c r="G161" s="29">
        <v>1</v>
      </c>
      <c r="H161" s="28">
        <v>0</v>
      </c>
      <c r="I161" s="30">
        <f>ROUND(G161*H161,P4)</f>
        <v>0</v>
      </c>
      <c r="L161" s="31">
        <v>0</v>
      </c>
      <c r="M161" s="24">
        <f>ROUND(G161*L161,P4)</f>
        <v>0</v>
      </c>
      <c r="N161" s="25" t="s">
        <v>780</v>
      </c>
      <c r="O161" s="32">
        <f>M161*AA161</f>
        <v>0</v>
      </c>
      <c r="P161" s="1">
        <v>3</v>
      </c>
      <c r="AA161" s="1">
        <f>IF(P161=1,$O$3,IF(P161=2,$O$4,$O$5))</f>
        <v>0</v>
      </c>
    </row>
    <row r="162">
      <c r="A162" s="1" t="s">
        <v>306</v>
      </c>
      <c r="E162" s="27" t="s">
        <v>329</v>
      </c>
    </row>
    <row r="163">
      <c r="A163" s="1" t="s">
        <v>308</v>
      </c>
    </row>
    <row r="164">
      <c r="A164" s="1" t="s">
        <v>309</v>
      </c>
      <c r="E164" s="27" t="s">
        <v>5750</v>
      </c>
    </row>
    <row r="165">
      <c r="A165" s="1" t="s">
        <v>300</v>
      </c>
      <c r="B165" s="1">
        <v>38</v>
      </c>
      <c r="C165" s="26" t="s">
        <v>6880</v>
      </c>
      <c r="D165" t="s">
        <v>298</v>
      </c>
      <c r="E165" s="27" t="s">
        <v>6881</v>
      </c>
      <c r="F165" s="28" t="s">
        <v>359</v>
      </c>
      <c r="G165" s="29">
        <v>1</v>
      </c>
      <c r="H165" s="28">
        <v>0</v>
      </c>
      <c r="I165" s="30">
        <f>ROUND(G165*H165,P4)</f>
        <v>0</v>
      </c>
      <c r="L165" s="31">
        <v>0</v>
      </c>
      <c r="M165" s="24">
        <f>ROUND(G165*L165,P4)</f>
        <v>0</v>
      </c>
      <c r="N165" s="25" t="s">
        <v>780</v>
      </c>
      <c r="O165" s="32">
        <f>M165*AA165</f>
        <v>0</v>
      </c>
      <c r="P165" s="1">
        <v>3</v>
      </c>
      <c r="AA165" s="1">
        <f>IF(P165=1,$O$3,IF(P165=2,$O$4,$O$5))</f>
        <v>0</v>
      </c>
    </row>
    <row r="166">
      <c r="A166" s="1" t="s">
        <v>306</v>
      </c>
      <c r="E166" s="27" t="s">
        <v>329</v>
      </c>
    </row>
    <row r="167">
      <c r="A167" s="1" t="s">
        <v>308</v>
      </c>
    </row>
    <row r="168">
      <c r="A168" s="1" t="s">
        <v>309</v>
      </c>
      <c r="E168" s="27" t="s">
        <v>5750</v>
      </c>
    </row>
    <row r="169" ht="25.5">
      <c r="A169" s="1" t="s">
        <v>300</v>
      </c>
      <c r="B169" s="1">
        <v>39</v>
      </c>
      <c r="C169" s="26" t="s">
        <v>6882</v>
      </c>
      <c r="D169" t="s">
        <v>298</v>
      </c>
      <c r="E169" s="27" t="s">
        <v>6883</v>
      </c>
      <c r="F169" s="28" t="s">
        <v>359</v>
      </c>
      <c r="G169" s="29">
        <v>1</v>
      </c>
      <c r="H169" s="28">
        <v>0</v>
      </c>
      <c r="I169" s="30">
        <f>ROUND(G169*H169,P4)</f>
        <v>0</v>
      </c>
      <c r="L169" s="31">
        <v>0</v>
      </c>
      <c r="M169" s="24">
        <f>ROUND(G169*L169,P4)</f>
        <v>0</v>
      </c>
      <c r="N169" s="25" t="s">
        <v>780</v>
      </c>
      <c r="O169" s="32">
        <f>M169*AA169</f>
        <v>0</v>
      </c>
      <c r="P169" s="1">
        <v>3</v>
      </c>
      <c r="AA169" s="1">
        <f>IF(P169=1,$O$3,IF(P169=2,$O$4,$O$5))</f>
        <v>0</v>
      </c>
    </row>
    <row r="170">
      <c r="A170" s="1" t="s">
        <v>306</v>
      </c>
      <c r="E170" s="27" t="s">
        <v>329</v>
      </c>
    </row>
    <row r="171">
      <c r="A171" s="1" t="s">
        <v>308</v>
      </c>
    </row>
    <row r="172">
      <c r="A172" s="1" t="s">
        <v>309</v>
      </c>
      <c r="E172" s="27" t="s">
        <v>5750</v>
      </c>
    </row>
    <row r="173">
      <c r="A173" s="1" t="s">
        <v>300</v>
      </c>
      <c r="B173" s="1">
        <v>40</v>
      </c>
      <c r="C173" s="26" t="s">
        <v>6884</v>
      </c>
      <c r="D173" t="s">
        <v>298</v>
      </c>
      <c r="E173" s="27" t="s">
        <v>6885</v>
      </c>
      <c r="F173" s="28" t="s">
        <v>359</v>
      </c>
      <c r="G173" s="29">
        <v>1</v>
      </c>
      <c r="H173" s="28">
        <v>0</v>
      </c>
      <c r="I173" s="30">
        <f>ROUND(G173*H173,P4)</f>
        <v>0</v>
      </c>
      <c r="L173" s="31">
        <v>0</v>
      </c>
      <c r="M173" s="24">
        <f>ROUND(G173*L173,P4)</f>
        <v>0</v>
      </c>
      <c r="N173" s="25" t="s">
        <v>780</v>
      </c>
      <c r="O173" s="32">
        <f>M173*AA173</f>
        <v>0</v>
      </c>
      <c r="P173" s="1">
        <v>3</v>
      </c>
      <c r="AA173" s="1">
        <f>IF(P173=1,$O$3,IF(P173=2,$O$4,$O$5))</f>
        <v>0</v>
      </c>
    </row>
    <row r="174">
      <c r="A174" s="1" t="s">
        <v>306</v>
      </c>
      <c r="E174" s="27" t="s">
        <v>329</v>
      </c>
    </row>
    <row r="175">
      <c r="A175" s="1" t="s">
        <v>308</v>
      </c>
    </row>
    <row r="176">
      <c r="A176" s="1" t="s">
        <v>309</v>
      </c>
      <c r="E176" s="27" t="s">
        <v>5750</v>
      </c>
    </row>
    <row r="177">
      <c r="A177" s="1" t="s">
        <v>300</v>
      </c>
      <c r="B177" s="1">
        <v>42</v>
      </c>
      <c r="C177" s="26" t="s">
        <v>6886</v>
      </c>
      <c r="D177" t="s">
        <v>298</v>
      </c>
      <c r="E177" s="27" t="s">
        <v>6887</v>
      </c>
      <c r="F177" s="28" t="s">
        <v>359</v>
      </c>
      <c r="G177" s="29">
        <v>1</v>
      </c>
      <c r="H177" s="28">
        <v>0</v>
      </c>
      <c r="I177" s="30">
        <f>ROUND(G177*H177,P4)</f>
        <v>0</v>
      </c>
      <c r="L177" s="31">
        <v>0</v>
      </c>
      <c r="M177" s="24">
        <f>ROUND(G177*L177,P4)</f>
        <v>0</v>
      </c>
      <c r="N177" s="25" t="s">
        <v>780</v>
      </c>
      <c r="O177" s="32">
        <f>M177*AA177</f>
        <v>0</v>
      </c>
      <c r="P177" s="1">
        <v>3</v>
      </c>
      <c r="AA177" s="1">
        <f>IF(P177=1,$O$3,IF(P177=2,$O$4,$O$5))</f>
        <v>0</v>
      </c>
    </row>
    <row r="178">
      <c r="A178" s="1" t="s">
        <v>306</v>
      </c>
      <c r="E178" s="27" t="s">
        <v>329</v>
      </c>
    </row>
    <row r="179">
      <c r="A179" s="1" t="s">
        <v>308</v>
      </c>
    </row>
    <row r="180">
      <c r="A180" s="1" t="s">
        <v>309</v>
      </c>
      <c r="E180" s="27" t="s">
        <v>5750</v>
      </c>
    </row>
    <row r="181">
      <c r="A181" s="1" t="s">
        <v>297</v>
      </c>
      <c r="C181" s="22" t="s">
        <v>654</v>
      </c>
      <c r="E181" s="23" t="s">
        <v>5761</v>
      </c>
      <c r="L181" s="24">
        <f>SUMIFS(L182:L189,A182:A189,"P")</f>
        <v>0</v>
      </c>
      <c r="M181" s="24">
        <f>SUMIFS(M182:M189,A182:A189,"P")</f>
        <v>0</v>
      </c>
      <c r="N181" s="25"/>
    </row>
    <row r="182">
      <c r="A182" s="1" t="s">
        <v>300</v>
      </c>
      <c r="B182" s="1">
        <v>43</v>
      </c>
      <c r="C182" s="26" t="s">
        <v>5762</v>
      </c>
      <c r="D182" t="s">
        <v>298</v>
      </c>
      <c r="E182" s="27" t="s">
        <v>5763</v>
      </c>
      <c r="F182" s="28" t="s">
        <v>350</v>
      </c>
      <c r="G182" s="29">
        <v>3.5699999999999998</v>
      </c>
      <c r="H182" s="28">
        <v>0</v>
      </c>
      <c r="I182" s="30">
        <f>ROUND(G182*H182,P4)</f>
        <v>0</v>
      </c>
      <c r="L182" s="31">
        <v>0</v>
      </c>
      <c r="M182" s="24">
        <f>ROUND(G182*L182,P4)</f>
        <v>0</v>
      </c>
      <c r="N182" s="25" t="s">
        <v>5632</v>
      </c>
      <c r="O182" s="32">
        <f>M182*AA182</f>
        <v>0</v>
      </c>
      <c r="P182" s="1">
        <v>3</v>
      </c>
      <c r="AA182" s="1">
        <f>IF(P182=1,$O$3,IF(P182=2,$O$4,$O$5))</f>
        <v>0</v>
      </c>
    </row>
    <row r="183">
      <c r="A183" s="1" t="s">
        <v>306</v>
      </c>
      <c r="E183" s="27" t="s">
        <v>329</v>
      </c>
    </row>
    <row r="184" ht="38.25">
      <c r="A184" s="1" t="s">
        <v>308</v>
      </c>
      <c r="E184" s="33" t="s">
        <v>6888</v>
      </c>
    </row>
    <row r="185">
      <c r="A185" s="1" t="s">
        <v>309</v>
      </c>
      <c r="E185" s="27" t="s">
        <v>717</v>
      </c>
    </row>
    <row r="186">
      <c r="A186" s="1" t="s">
        <v>300</v>
      </c>
      <c r="B186" s="1">
        <v>44</v>
      </c>
      <c r="C186" s="26" t="s">
        <v>6889</v>
      </c>
      <c r="D186" t="s">
        <v>298</v>
      </c>
      <c r="E186" s="27" t="s">
        <v>5766</v>
      </c>
      <c r="F186" s="28" t="s">
        <v>359</v>
      </c>
      <c r="G186" s="29">
        <v>1</v>
      </c>
      <c r="H186" s="28">
        <v>0</v>
      </c>
      <c r="I186" s="30">
        <f>ROUND(G186*H186,P4)</f>
        <v>0</v>
      </c>
      <c r="L186" s="31">
        <v>0</v>
      </c>
      <c r="M186" s="24">
        <f>ROUND(G186*L186,P4)</f>
        <v>0</v>
      </c>
      <c r="N186" s="25" t="s">
        <v>780</v>
      </c>
      <c r="O186" s="32">
        <f>M186*AA186</f>
        <v>0</v>
      </c>
      <c r="P186" s="1">
        <v>3</v>
      </c>
      <c r="AA186" s="1">
        <f>IF(P186=1,$O$3,IF(P186=2,$O$4,$O$5))</f>
        <v>0</v>
      </c>
    </row>
    <row r="187">
      <c r="A187" s="1" t="s">
        <v>306</v>
      </c>
      <c r="E187" s="27" t="s">
        <v>329</v>
      </c>
    </row>
    <row r="188">
      <c r="A188" s="1" t="s">
        <v>308</v>
      </c>
    </row>
    <row r="189">
      <c r="A189" s="1" t="s">
        <v>309</v>
      </c>
      <c r="E189" s="27" t="s">
        <v>717</v>
      </c>
    </row>
    <row r="190">
      <c r="A190" s="1" t="s">
        <v>297</v>
      </c>
      <c r="C190" s="22" t="s">
        <v>351</v>
      </c>
      <c r="E190" s="23" t="s">
        <v>5767</v>
      </c>
      <c r="L190" s="24">
        <f>SUMIFS(L191:L258,A191:A258,"P")</f>
        <v>0</v>
      </c>
      <c r="M190" s="24">
        <f>SUMIFS(M191:M258,A191:A258,"P")</f>
        <v>0</v>
      </c>
      <c r="N190" s="25"/>
    </row>
    <row r="191">
      <c r="A191" s="1" t="s">
        <v>300</v>
      </c>
      <c r="B191" s="1">
        <v>50</v>
      </c>
      <c r="C191" s="26" t="s">
        <v>5768</v>
      </c>
      <c r="D191" t="s">
        <v>323</v>
      </c>
      <c r="E191" s="27" t="s">
        <v>5769</v>
      </c>
      <c r="F191" s="28" t="s">
        <v>350</v>
      </c>
      <c r="G191" s="29">
        <v>16.076000000000001</v>
      </c>
      <c r="H191" s="28">
        <v>0</v>
      </c>
      <c r="I191" s="30">
        <f>ROUND(G191*H191,P4)</f>
        <v>0</v>
      </c>
      <c r="L191" s="31">
        <v>0</v>
      </c>
      <c r="M191" s="24">
        <f>ROUND(G191*L191,P4)</f>
        <v>0</v>
      </c>
      <c r="N191" s="25" t="s">
        <v>5632</v>
      </c>
      <c r="O191" s="32">
        <f>M191*AA191</f>
        <v>0</v>
      </c>
      <c r="P191" s="1">
        <v>3</v>
      </c>
      <c r="AA191" s="1">
        <f>IF(P191=1,$O$3,IF(P191=2,$O$4,$O$5))</f>
        <v>0</v>
      </c>
    </row>
    <row r="192">
      <c r="A192" s="1" t="s">
        <v>306</v>
      </c>
      <c r="E192" s="27" t="s">
        <v>329</v>
      </c>
    </row>
    <row r="193">
      <c r="A193" s="1" t="s">
        <v>308</v>
      </c>
      <c r="E193" s="33" t="s">
        <v>6890</v>
      </c>
    </row>
    <row r="194">
      <c r="A194" s="1" t="s">
        <v>309</v>
      </c>
      <c r="E194" s="27" t="s">
        <v>717</v>
      </c>
    </row>
    <row r="195">
      <c r="A195" s="1" t="s">
        <v>300</v>
      </c>
      <c r="B195" s="1">
        <v>45</v>
      </c>
      <c r="C195" s="26" t="s">
        <v>5779</v>
      </c>
      <c r="D195" t="s">
        <v>298</v>
      </c>
      <c r="E195" s="27" t="s">
        <v>5780</v>
      </c>
      <c r="F195" s="28" t="s">
        <v>350</v>
      </c>
      <c r="G195" s="29">
        <v>39.563000000000002</v>
      </c>
      <c r="H195" s="28">
        <v>0</v>
      </c>
      <c r="I195" s="30">
        <f>ROUND(G195*H195,P4)</f>
        <v>0</v>
      </c>
      <c r="L195" s="31">
        <v>0</v>
      </c>
      <c r="M195" s="24">
        <f>ROUND(G195*L195,P4)</f>
        <v>0</v>
      </c>
      <c r="N195" s="25" t="s">
        <v>5632</v>
      </c>
      <c r="O195" s="32">
        <f>M195*AA195</f>
        <v>0</v>
      </c>
      <c r="P195" s="1">
        <v>3</v>
      </c>
      <c r="AA195" s="1">
        <f>IF(P195=1,$O$3,IF(P195=2,$O$4,$O$5))</f>
        <v>0</v>
      </c>
    </row>
    <row r="196">
      <c r="A196" s="1" t="s">
        <v>306</v>
      </c>
      <c r="E196" s="27" t="s">
        <v>329</v>
      </c>
    </row>
    <row r="197" ht="51">
      <c r="A197" s="1" t="s">
        <v>308</v>
      </c>
      <c r="E197" s="33" t="s">
        <v>6891</v>
      </c>
    </row>
    <row r="198">
      <c r="A198" s="1" t="s">
        <v>309</v>
      </c>
      <c r="E198" s="27" t="s">
        <v>717</v>
      </c>
    </row>
    <row r="199">
      <c r="A199" s="1" t="s">
        <v>300</v>
      </c>
      <c r="B199" s="1">
        <v>46</v>
      </c>
      <c r="C199" s="26" t="s">
        <v>5782</v>
      </c>
      <c r="D199" t="s">
        <v>298</v>
      </c>
      <c r="E199" s="27" t="s">
        <v>5783</v>
      </c>
      <c r="F199" s="28" t="s">
        <v>350</v>
      </c>
      <c r="G199" s="29">
        <v>39.563000000000002</v>
      </c>
      <c r="H199" s="28">
        <v>0</v>
      </c>
      <c r="I199" s="30">
        <f>ROUND(G199*H199,P4)</f>
        <v>0</v>
      </c>
      <c r="L199" s="31">
        <v>0</v>
      </c>
      <c r="M199" s="24">
        <f>ROUND(G199*L199,P4)</f>
        <v>0</v>
      </c>
      <c r="N199" s="25" t="s">
        <v>5632</v>
      </c>
      <c r="O199" s="32">
        <f>M199*AA199</f>
        <v>0</v>
      </c>
      <c r="P199" s="1">
        <v>3</v>
      </c>
      <c r="AA199" s="1">
        <f>IF(P199=1,$O$3,IF(P199=2,$O$4,$O$5))</f>
        <v>0</v>
      </c>
    </row>
    <row r="200">
      <c r="A200" s="1" t="s">
        <v>306</v>
      </c>
      <c r="E200" s="27" t="s">
        <v>329</v>
      </c>
    </row>
    <row r="201" ht="25.5">
      <c r="A201" s="1" t="s">
        <v>308</v>
      </c>
      <c r="E201" s="33" t="s">
        <v>6892</v>
      </c>
    </row>
    <row r="202">
      <c r="A202" s="1" t="s">
        <v>309</v>
      </c>
      <c r="E202" s="27" t="s">
        <v>717</v>
      </c>
    </row>
    <row r="203">
      <c r="A203" s="1" t="s">
        <v>300</v>
      </c>
      <c r="B203" s="1">
        <v>47</v>
      </c>
      <c r="C203" s="26" t="s">
        <v>5785</v>
      </c>
      <c r="D203" t="s">
        <v>298</v>
      </c>
      <c r="E203" s="27" t="s">
        <v>5786</v>
      </c>
      <c r="F203" s="28" t="s">
        <v>333</v>
      </c>
      <c r="G203" s="29">
        <v>45.240000000000002</v>
      </c>
      <c r="H203" s="28">
        <v>0</v>
      </c>
      <c r="I203" s="30">
        <f>ROUND(G203*H203,P4)</f>
        <v>0</v>
      </c>
      <c r="L203" s="31">
        <v>0</v>
      </c>
      <c r="M203" s="24">
        <f>ROUND(G203*L203,P4)</f>
        <v>0</v>
      </c>
      <c r="N203" s="25" t="s">
        <v>5632</v>
      </c>
      <c r="O203" s="32">
        <f>M203*AA203</f>
        <v>0</v>
      </c>
      <c r="P203" s="1">
        <v>3</v>
      </c>
      <c r="AA203" s="1">
        <f>IF(P203=1,$O$3,IF(P203=2,$O$4,$O$5))</f>
        <v>0</v>
      </c>
    </row>
    <row r="204">
      <c r="A204" s="1" t="s">
        <v>306</v>
      </c>
      <c r="E204" s="27" t="s">
        <v>329</v>
      </c>
    </row>
    <row r="205" ht="51">
      <c r="A205" s="1" t="s">
        <v>308</v>
      </c>
      <c r="E205" s="33" t="s">
        <v>6893</v>
      </c>
    </row>
    <row r="206">
      <c r="A206" s="1" t="s">
        <v>309</v>
      </c>
      <c r="E206" s="27" t="s">
        <v>717</v>
      </c>
    </row>
    <row r="207" ht="25.5">
      <c r="A207" s="1" t="s">
        <v>300</v>
      </c>
      <c r="B207" s="1">
        <v>49</v>
      </c>
      <c r="C207" s="26" t="s">
        <v>5788</v>
      </c>
      <c r="D207" t="s">
        <v>298</v>
      </c>
      <c r="E207" s="27" t="s">
        <v>5789</v>
      </c>
      <c r="F207" s="28" t="s">
        <v>350</v>
      </c>
      <c r="G207" s="29">
        <v>15.760999999999999</v>
      </c>
      <c r="H207" s="28">
        <v>0</v>
      </c>
      <c r="I207" s="30">
        <f>ROUND(G207*H207,P4)</f>
        <v>0</v>
      </c>
      <c r="L207" s="31">
        <v>0</v>
      </c>
      <c r="M207" s="24">
        <f>ROUND(G207*L207,P4)</f>
        <v>0</v>
      </c>
      <c r="N207" s="25" t="s">
        <v>5632</v>
      </c>
      <c r="O207" s="32">
        <f>M207*AA207</f>
        <v>0</v>
      </c>
      <c r="P207" s="1">
        <v>3</v>
      </c>
      <c r="AA207" s="1">
        <f>IF(P207=1,$O$3,IF(P207=2,$O$4,$O$5))</f>
        <v>0</v>
      </c>
    </row>
    <row r="208">
      <c r="A208" s="1" t="s">
        <v>306</v>
      </c>
      <c r="E208" s="27" t="s">
        <v>329</v>
      </c>
    </row>
    <row r="209" ht="51">
      <c r="A209" s="1" t="s">
        <v>308</v>
      </c>
      <c r="E209" s="33" t="s">
        <v>6894</v>
      </c>
    </row>
    <row r="210">
      <c r="A210" s="1" t="s">
        <v>309</v>
      </c>
      <c r="E210" s="27" t="s">
        <v>717</v>
      </c>
    </row>
    <row r="211" ht="25.5">
      <c r="A211" s="1" t="s">
        <v>300</v>
      </c>
      <c r="B211" s="1">
        <v>51</v>
      </c>
      <c r="C211" s="26" t="s">
        <v>5791</v>
      </c>
      <c r="D211" t="s">
        <v>298</v>
      </c>
      <c r="E211" s="27" t="s">
        <v>5792</v>
      </c>
      <c r="F211" s="28" t="s">
        <v>350</v>
      </c>
      <c r="G211" s="29">
        <v>157.958</v>
      </c>
      <c r="H211" s="28">
        <v>0</v>
      </c>
      <c r="I211" s="30">
        <f>ROUND(G211*H211,P4)</f>
        <v>0</v>
      </c>
      <c r="L211" s="31">
        <v>0</v>
      </c>
      <c r="M211" s="24">
        <f>ROUND(G211*L211,P4)</f>
        <v>0</v>
      </c>
      <c r="N211" s="25" t="s">
        <v>5632</v>
      </c>
      <c r="O211" s="32">
        <f>M211*AA211</f>
        <v>0</v>
      </c>
      <c r="P211" s="1">
        <v>3</v>
      </c>
      <c r="AA211" s="1">
        <f>IF(P211=1,$O$3,IF(P211=2,$O$4,$O$5))</f>
        <v>0</v>
      </c>
    </row>
    <row r="212">
      <c r="A212" s="1" t="s">
        <v>306</v>
      </c>
      <c r="E212" s="27" t="s">
        <v>329</v>
      </c>
    </row>
    <row r="213" ht="89.25">
      <c r="A213" s="1" t="s">
        <v>308</v>
      </c>
      <c r="E213" s="33" t="s">
        <v>6895</v>
      </c>
    </row>
    <row r="214">
      <c r="A214" s="1" t="s">
        <v>309</v>
      </c>
      <c r="E214" s="27" t="s">
        <v>717</v>
      </c>
    </row>
    <row r="215" ht="25.5">
      <c r="A215" s="1" t="s">
        <v>300</v>
      </c>
      <c r="B215" s="1">
        <v>53</v>
      </c>
      <c r="C215" s="26" t="s">
        <v>5794</v>
      </c>
      <c r="D215" t="s">
        <v>298</v>
      </c>
      <c r="E215" s="27" t="s">
        <v>5795</v>
      </c>
      <c r="F215" s="28" t="s">
        <v>350</v>
      </c>
      <c r="G215" s="29">
        <v>23.969999999999999</v>
      </c>
      <c r="H215" s="28">
        <v>0</v>
      </c>
      <c r="I215" s="30">
        <f>ROUND(G215*H215,P4)</f>
        <v>0</v>
      </c>
      <c r="L215" s="31">
        <v>0</v>
      </c>
      <c r="M215" s="24">
        <f>ROUND(G215*L215,P4)</f>
        <v>0</v>
      </c>
      <c r="N215" s="25" t="s">
        <v>5632</v>
      </c>
      <c r="O215" s="32">
        <f>M215*AA215</f>
        <v>0</v>
      </c>
      <c r="P215" s="1">
        <v>3</v>
      </c>
      <c r="AA215" s="1">
        <f>IF(P215=1,$O$3,IF(P215=2,$O$4,$O$5))</f>
        <v>0</v>
      </c>
    </row>
    <row r="216">
      <c r="A216" s="1" t="s">
        <v>306</v>
      </c>
      <c r="E216" s="27" t="s">
        <v>329</v>
      </c>
    </row>
    <row r="217" ht="51">
      <c r="A217" s="1" t="s">
        <v>308</v>
      </c>
      <c r="E217" s="33" t="s">
        <v>6896</v>
      </c>
    </row>
    <row r="218">
      <c r="A218" s="1" t="s">
        <v>309</v>
      </c>
      <c r="E218" s="27" t="s">
        <v>717</v>
      </c>
    </row>
    <row r="219">
      <c r="A219" s="1" t="s">
        <v>300</v>
      </c>
      <c r="B219" s="1">
        <v>55</v>
      </c>
      <c r="C219" s="26" t="s">
        <v>5797</v>
      </c>
      <c r="D219" t="s">
        <v>298</v>
      </c>
      <c r="E219" s="27" t="s">
        <v>5798</v>
      </c>
      <c r="F219" s="28" t="s">
        <v>333</v>
      </c>
      <c r="G219" s="29">
        <v>57.479999999999997</v>
      </c>
      <c r="H219" s="28">
        <v>0</v>
      </c>
      <c r="I219" s="30">
        <f>ROUND(G219*H219,P4)</f>
        <v>0</v>
      </c>
      <c r="L219" s="31">
        <v>0</v>
      </c>
      <c r="M219" s="24">
        <f>ROUND(G219*L219,P4)</f>
        <v>0</v>
      </c>
      <c r="N219" s="25" t="s">
        <v>5632</v>
      </c>
      <c r="O219" s="32">
        <f>M219*AA219</f>
        <v>0</v>
      </c>
      <c r="P219" s="1">
        <v>3</v>
      </c>
      <c r="AA219" s="1">
        <f>IF(P219=1,$O$3,IF(P219=2,$O$4,$O$5))</f>
        <v>0</v>
      </c>
    </row>
    <row r="220">
      <c r="A220" s="1" t="s">
        <v>306</v>
      </c>
      <c r="E220" s="27" t="s">
        <v>329</v>
      </c>
    </row>
    <row r="221">
      <c r="A221" s="1" t="s">
        <v>308</v>
      </c>
      <c r="E221" s="33" t="s">
        <v>6897</v>
      </c>
    </row>
    <row r="222">
      <c r="A222" s="1" t="s">
        <v>309</v>
      </c>
      <c r="E222" s="27" t="s">
        <v>717</v>
      </c>
    </row>
    <row r="223">
      <c r="A223" s="1" t="s">
        <v>300</v>
      </c>
      <c r="B223" s="1">
        <v>57</v>
      </c>
      <c r="C223" s="26" t="s">
        <v>5800</v>
      </c>
      <c r="D223" t="s">
        <v>298</v>
      </c>
      <c r="E223" s="27" t="s">
        <v>5801</v>
      </c>
      <c r="F223" s="28" t="s">
        <v>333</v>
      </c>
      <c r="G223" s="29">
        <v>57.920000000000002</v>
      </c>
      <c r="H223" s="28">
        <v>0</v>
      </c>
      <c r="I223" s="30">
        <f>ROUND(G223*H223,P4)</f>
        <v>0</v>
      </c>
      <c r="L223" s="31">
        <v>0</v>
      </c>
      <c r="M223" s="24">
        <f>ROUND(G223*L223,P4)</f>
        <v>0</v>
      </c>
      <c r="N223" s="25" t="s">
        <v>5632</v>
      </c>
      <c r="O223" s="32">
        <f>M223*AA223</f>
        <v>0</v>
      </c>
      <c r="P223" s="1">
        <v>3</v>
      </c>
      <c r="AA223" s="1">
        <f>IF(P223=1,$O$3,IF(P223=2,$O$4,$O$5))</f>
        <v>0</v>
      </c>
    </row>
    <row r="224">
      <c r="A224" s="1" t="s">
        <v>306</v>
      </c>
      <c r="E224" s="27" t="s">
        <v>329</v>
      </c>
    </row>
    <row r="225" ht="63.75">
      <c r="A225" s="1" t="s">
        <v>308</v>
      </c>
      <c r="E225" s="33" t="s">
        <v>6898</v>
      </c>
    </row>
    <row r="226">
      <c r="A226" s="1" t="s">
        <v>309</v>
      </c>
      <c r="E226" s="27" t="s">
        <v>717</v>
      </c>
    </row>
    <row r="227">
      <c r="A227" s="1" t="s">
        <v>300</v>
      </c>
      <c r="B227" s="1">
        <v>59</v>
      </c>
      <c r="C227" s="26" t="s">
        <v>5803</v>
      </c>
      <c r="D227" t="s">
        <v>298</v>
      </c>
      <c r="E227" s="27" t="s">
        <v>5804</v>
      </c>
      <c r="F227" s="28" t="s">
        <v>350</v>
      </c>
      <c r="G227" s="29">
        <v>16.068999999999999</v>
      </c>
      <c r="H227" s="28">
        <v>0</v>
      </c>
      <c r="I227" s="30">
        <f>ROUND(G227*H227,P4)</f>
        <v>0</v>
      </c>
      <c r="L227" s="31">
        <v>0</v>
      </c>
      <c r="M227" s="24">
        <f>ROUND(G227*L227,P4)</f>
        <v>0</v>
      </c>
      <c r="N227" s="25" t="s">
        <v>5632</v>
      </c>
      <c r="O227" s="32">
        <f>M227*AA227</f>
        <v>0</v>
      </c>
      <c r="P227" s="1">
        <v>3</v>
      </c>
      <c r="AA227" s="1">
        <f>IF(P227=1,$O$3,IF(P227=2,$O$4,$O$5))</f>
        <v>0</v>
      </c>
    </row>
    <row r="228">
      <c r="A228" s="1" t="s">
        <v>306</v>
      </c>
      <c r="E228" s="27" t="s">
        <v>329</v>
      </c>
    </row>
    <row r="229" ht="51">
      <c r="A229" s="1" t="s">
        <v>308</v>
      </c>
      <c r="E229" s="33" t="s">
        <v>6899</v>
      </c>
    </row>
    <row r="230">
      <c r="A230" s="1" t="s">
        <v>309</v>
      </c>
      <c r="E230" s="27" t="s">
        <v>717</v>
      </c>
    </row>
    <row r="231">
      <c r="A231" s="1" t="s">
        <v>300</v>
      </c>
      <c r="B231" s="1">
        <v>60</v>
      </c>
      <c r="C231" s="26" t="s">
        <v>5806</v>
      </c>
      <c r="D231" t="s">
        <v>298</v>
      </c>
      <c r="E231" s="27" t="s">
        <v>5807</v>
      </c>
      <c r="F231" s="28" t="s">
        <v>350</v>
      </c>
      <c r="G231" s="29">
        <v>187.655</v>
      </c>
      <c r="H231" s="28">
        <v>0</v>
      </c>
      <c r="I231" s="30">
        <f>ROUND(G231*H231,P4)</f>
        <v>0</v>
      </c>
      <c r="L231" s="31">
        <v>0</v>
      </c>
      <c r="M231" s="24">
        <f>ROUND(G231*L231,P4)</f>
        <v>0</v>
      </c>
      <c r="N231" s="25" t="s">
        <v>5632</v>
      </c>
      <c r="O231" s="32">
        <f>M231*AA231</f>
        <v>0</v>
      </c>
      <c r="P231" s="1">
        <v>3</v>
      </c>
      <c r="AA231" s="1">
        <f>IF(P231=1,$O$3,IF(P231=2,$O$4,$O$5))</f>
        <v>0</v>
      </c>
    </row>
    <row r="232">
      <c r="A232" s="1" t="s">
        <v>306</v>
      </c>
      <c r="E232" s="27" t="s">
        <v>329</v>
      </c>
    </row>
    <row r="233" ht="89.25">
      <c r="A233" s="1" t="s">
        <v>308</v>
      </c>
      <c r="E233" s="33" t="s">
        <v>6900</v>
      </c>
    </row>
    <row r="234">
      <c r="A234" s="1" t="s">
        <v>309</v>
      </c>
      <c r="E234" s="27" t="s">
        <v>717</v>
      </c>
    </row>
    <row r="235">
      <c r="A235" s="1" t="s">
        <v>300</v>
      </c>
      <c r="B235" s="1">
        <v>61</v>
      </c>
      <c r="C235" s="26" t="s">
        <v>5809</v>
      </c>
      <c r="D235" t="s">
        <v>298</v>
      </c>
      <c r="E235" s="27" t="s">
        <v>5810</v>
      </c>
      <c r="F235" s="28" t="s">
        <v>350</v>
      </c>
      <c r="G235" s="29">
        <v>2.5099999999999998</v>
      </c>
      <c r="H235" s="28">
        <v>0</v>
      </c>
      <c r="I235" s="30">
        <f>ROUND(G235*H235,P4)</f>
        <v>0</v>
      </c>
      <c r="L235" s="31">
        <v>0</v>
      </c>
      <c r="M235" s="24">
        <f>ROUND(G235*L235,P4)</f>
        <v>0</v>
      </c>
      <c r="N235" s="25" t="s">
        <v>5632</v>
      </c>
      <c r="O235" s="32">
        <f>M235*AA235</f>
        <v>0</v>
      </c>
      <c r="P235" s="1">
        <v>3</v>
      </c>
      <c r="AA235" s="1">
        <f>IF(P235=1,$O$3,IF(P235=2,$O$4,$O$5))</f>
        <v>0</v>
      </c>
    </row>
    <row r="236">
      <c r="A236" s="1" t="s">
        <v>306</v>
      </c>
      <c r="E236" s="27" t="s">
        <v>329</v>
      </c>
    </row>
    <row r="237">
      <c r="A237" s="1" t="s">
        <v>308</v>
      </c>
      <c r="E237" s="33" t="s">
        <v>6901</v>
      </c>
    </row>
    <row r="238">
      <c r="A238" s="1" t="s">
        <v>309</v>
      </c>
      <c r="E238" s="27" t="s">
        <v>717</v>
      </c>
    </row>
    <row r="239">
      <c r="A239" s="1" t="s">
        <v>300</v>
      </c>
      <c r="B239" s="1">
        <v>52</v>
      </c>
      <c r="C239" s="26" t="s">
        <v>5812</v>
      </c>
      <c r="D239" t="s">
        <v>298</v>
      </c>
      <c r="E239" s="27" t="s">
        <v>5813</v>
      </c>
      <c r="F239" s="28" t="s">
        <v>350</v>
      </c>
      <c r="G239" s="29">
        <v>165.85499999999999</v>
      </c>
      <c r="H239" s="28">
        <v>0</v>
      </c>
      <c r="I239" s="30">
        <f>ROUND(G239*H239,P4)</f>
        <v>0</v>
      </c>
      <c r="L239" s="31">
        <v>0</v>
      </c>
      <c r="M239" s="24">
        <f>ROUND(G239*L239,P4)</f>
        <v>0</v>
      </c>
      <c r="N239" s="25" t="s">
        <v>780</v>
      </c>
      <c r="O239" s="32">
        <f>M239*AA239</f>
        <v>0</v>
      </c>
      <c r="P239" s="1">
        <v>3</v>
      </c>
      <c r="AA239" s="1">
        <f>IF(P239=1,$O$3,IF(P239=2,$O$4,$O$5))</f>
        <v>0</v>
      </c>
    </row>
    <row r="240">
      <c r="A240" s="1" t="s">
        <v>306</v>
      </c>
      <c r="E240" s="27" t="s">
        <v>329</v>
      </c>
    </row>
    <row r="241">
      <c r="A241" s="1" t="s">
        <v>308</v>
      </c>
      <c r="E241" s="33" t="s">
        <v>6902</v>
      </c>
    </row>
    <row r="242">
      <c r="A242" s="1" t="s">
        <v>309</v>
      </c>
      <c r="E242" s="27" t="s">
        <v>717</v>
      </c>
    </row>
    <row r="243">
      <c r="A243" s="1" t="s">
        <v>300</v>
      </c>
      <c r="B243" s="1">
        <v>48</v>
      </c>
      <c r="C243" s="26" t="s">
        <v>5815</v>
      </c>
      <c r="D243" t="s">
        <v>298</v>
      </c>
      <c r="E243" s="27" t="s">
        <v>5816</v>
      </c>
      <c r="F243" s="28" t="s">
        <v>333</v>
      </c>
      <c r="G243" s="29">
        <v>47.502000000000002</v>
      </c>
      <c r="H243" s="28">
        <v>0</v>
      </c>
      <c r="I243" s="30">
        <f>ROUND(G243*H243,P4)</f>
        <v>0</v>
      </c>
      <c r="L243" s="31">
        <v>0</v>
      </c>
      <c r="M243" s="24">
        <f>ROUND(G243*L243,P4)</f>
        <v>0</v>
      </c>
      <c r="N243" s="25" t="s">
        <v>780</v>
      </c>
      <c r="O243" s="32">
        <f>M243*AA243</f>
        <v>0</v>
      </c>
      <c r="P243" s="1">
        <v>3</v>
      </c>
      <c r="AA243" s="1">
        <f>IF(P243=1,$O$3,IF(P243=2,$O$4,$O$5))</f>
        <v>0</v>
      </c>
    </row>
    <row r="244">
      <c r="A244" s="1" t="s">
        <v>306</v>
      </c>
      <c r="E244" s="27" t="s">
        <v>329</v>
      </c>
    </row>
    <row r="245">
      <c r="A245" s="1" t="s">
        <v>308</v>
      </c>
      <c r="E245" s="33" t="s">
        <v>6903</v>
      </c>
    </row>
    <row r="246">
      <c r="A246" s="1" t="s">
        <v>309</v>
      </c>
      <c r="E246" s="27" t="s">
        <v>717</v>
      </c>
    </row>
    <row r="247">
      <c r="A247" s="1" t="s">
        <v>300</v>
      </c>
      <c r="B247" s="1">
        <v>56</v>
      </c>
      <c r="C247" s="26" t="s">
        <v>5818</v>
      </c>
      <c r="D247" t="s">
        <v>298</v>
      </c>
      <c r="E247" s="27" t="s">
        <v>5819</v>
      </c>
      <c r="F247" s="28" t="s">
        <v>333</v>
      </c>
      <c r="G247" s="29">
        <v>60.353999999999999</v>
      </c>
      <c r="H247" s="28">
        <v>0</v>
      </c>
      <c r="I247" s="30">
        <f>ROUND(G247*H247,P4)</f>
        <v>0</v>
      </c>
      <c r="L247" s="31">
        <v>0</v>
      </c>
      <c r="M247" s="24">
        <f>ROUND(G247*L247,P4)</f>
        <v>0</v>
      </c>
      <c r="N247" s="25" t="s">
        <v>780</v>
      </c>
      <c r="O247" s="32">
        <f>M247*AA247</f>
        <v>0</v>
      </c>
      <c r="P247" s="1">
        <v>3</v>
      </c>
      <c r="AA247" s="1">
        <f>IF(P247=1,$O$3,IF(P247=2,$O$4,$O$5))</f>
        <v>0</v>
      </c>
    </row>
    <row r="248">
      <c r="A248" s="1" t="s">
        <v>306</v>
      </c>
      <c r="E248" s="27" t="s">
        <v>329</v>
      </c>
    </row>
    <row r="249">
      <c r="A249" s="1" t="s">
        <v>308</v>
      </c>
      <c r="E249" s="33" t="s">
        <v>6904</v>
      </c>
    </row>
    <row r="250">
      <c r="A250" s="1" t="s">
        <v>309</v>
      </c>
      <c r="E250" s="27" t="s">
        <v>717</v>
      </c>
    </row>
    <row r="251">
      <c r="A251" s="1" t="s">
        <v>300</v>
      </c>
      <c r="B251" s="1">
        <v>58</v>
      </c>
      <c r="C251" s="26" t="s">
        <v>5821</v>
      </c>
      <c r="D251" t="s">
        <v>298</v>
      </c>
      <c r="E251" s="27" t="s">
        <v>5822</v>
      </c>
      <c r="F251" s="28" t="s">
        <v>333</v>
      </c>
      <c r="G251" s="29">
        <v>60.816000000000003</v>
      </c>
      <c r="H251" s="28">
        <v>0</v>
      </c>
      <c r="I251" s="30">
        <f>ROUND(G251*H251,P4)</f>
        <v>0</v>
      </c>
      <c r="L251" s="31">
        <v>0</v>
      </c>
      <c r="M251" s="24">
        <f>ROUND(G251*L251,P4)</f>
        <v>0</v>
      </c>
      <c r="N251" s="25" t="s">
        <v>780</v>
      </c>
      <c r="O251" s="32">
        <f>M251*AA251</f>
        <v>0</v>
      </c>
      <c r="P251" s="1">
        <v>3</v>
      </c>
      <c r="AA251" s="1">
        <f>IF(P251=1,$O$3,IF(P251=2,$O$4,$O$5))</f>
        <v>0</v>
      </c>
    </row>
    <row r="252">
      <c r="A252" s="1" t="s">
        <v>306</v>
      </c>
      <c r="E252" s="27" t="s">
        <v>329</v>
      </c>
    </row>
    <row r="253">
      <c r="A253" s="1" t="s">
        <v>308</v>
      </c>
      <c r="E253" s="33" t="s">
        <v>6905</v>
      </c>
    </row>
    <row r="254">
      <c r="A254" s="1" t="s">
        <v>309</v>
      </c>
      <c r="E254" s="27" t="s">
        <v>717</v>
      </c>
    </row>
    <row r="255">
      <c r="A255" s="1" t="s">
        <v>300</v>
      </c>
      <c r="B255" s="1">
        <v>54</v>
      </c>
      <c r="C255" s="26" t="s">
        <v>5824</v>
      </c>
      <c r="D255" t="s">
        <v>298</v>
      </c>
      <c r="E255" s="27" t="s">
        <v>5825</v>
      </c>
      <c r="F255" s="28" t="s">
        <v>350</v>
      </c>
      <c r="G255" s="29">
        <v>25.169</v>
      </c>
      <c r="H255" s="28">
        <v>0</v>
      </c>
      <c r="I255" s="30">
        <f>ROUND(G255*H255,P4)</f>
        <v>0</v>
      </c>
      <c r="L255" s="31">
        <v>0</v>
      </c>
      <c r="M255" s="24">
        <f>ROUND(G255*L255,P4)</f>
        <v>0</v>
      </c>
      <c r="N255" s="25" t="s">
        <v>780</v>
      </c>
      <c r="O255" s="32">
        <f>M255*AA255</f>
        <v>0</v>
      </c>
      <c r="P255" s="1">
        <v>3</v>
      </c>
      <c r="AA255" s="1">
        <f>IF(P255=1,$O$3,IF(P255=2,$O$4,$O$5))</f>
        <v>0</v>
      </c>
    </row>
    <row r="256">
      <c r="A256" s="1" t="s">
        <v>306</v>
      </c>
      <c r="E256" s="27" t="s">
        <v>329</v>
      </c>
    </row>
    <row r="257">
      <c r="A257" s="1" t="s">
        <v>308</v>
      </c>
      <c r="E257" s="33" t="s">
        <v>6906</v>
      </c>
    </row>
    <row r="258">
      <c r="A258" s="1" t="s">
        <v>309</v>
      </c>
      <c r="E258" s="27" t="s">
        <v>717</v>
      </c>
    </row>
    <row r="259">
      <c r="A259" s="1" t="s">
        <v>297</v>
      </c>
      <c r="C259" s="22" t="s">
        <v>5827</v>
      </c>
      <c r="E259" s="23" t="s">
        <v>5828</v>
      </c>
      <c r="L259" s="24">
        <f>SUMIFS(L260:L271,A260:A271,"P")</f>
        <v>0</v>
      </c>
      <c r="M259" s="24">
        <f>SUMIFS(M260:M271,A260:A271,"P")</f>
        <v>0</v>
      </c>
      <c r="N259" s="25"/>
    </row>
    <row r="260">
      <c r="A260" s="1" t="s">
        <v>300</v>
      </c>
      <c r="B260" s="1">
        <v>80</v>
      </c>
      <c r="C260" s="26" t="s">
        <v>5829</v>
      </c>
      <c r="D260" t="s">
        <v>298</v>
      </c>
      <c r="E260" s="27" t="s">
        <v>5830</v>
      </c>
      <c r="F260" s="28" t="s">
        <v>304</v>
      </c>
      <c r="G260" s="29">
        <v>0.72699999999999998</v>
      </c>
      <c r="H260" s="28">
        <v>0</v>
      </c>
      <c r="I260" s="30">
        <f>ROUND(G260*H260,P4)</f>
        <v>0</v>
      </c>
      <c r="L260" s="31">
        <v>0</v>
      </c>
      <c r="M260" s="24">
        <f>ROUND(G260*L260,P4)</f>
        <v>0</v>
      </c>
      <c r="N260" s="25" t="s">
        <v>5632</v>
      </c>
      <c r="O260" s="32">
        <f>M260*AA260</f>
        <v>0</v>
      </c>
      <c r="P260" s="1">
        <v>3</v>
      </c>
      <c r="AA260" s="1">
        <f>IF(P260=1,$O$3,IF(P260=2,$O$4,$O$5))</f>
        <v>0</v>
      </c>
    </row>
    <row r="261">
      <c r="A261" s="1" t="s">
        <v>306</v>
      </c>
      <c r="E261" s="27" t="s">
        <v>329</v>
      </c>
    </row>
    <row r="262">
      <c r="A262" s="1" t="s">
        <v>308</v>
      </c>
    </row>
    <row r="263">
      <c r="A263" s="1" t="s">
        <v>309</v>
      </c>
      <c r="E263" s="27" t="s">
        <v>717</v>
      </c>
    </row>
    <row r="264">
      <c r="A264" s="1" t="s">
        <v>300</v>
      </c>
      <c r="B264" s="1">
        <v>78</v>
      </c>
      <c r="C264" s="26" t="s">
        <v>5831</v>
      </c>
      <c r="D264" t="s">
        <v>298</v>
      </c>
      <c r="E264" s="27" t="s">
        <v>5832</v>
      </c>
      <c r="F264" s="28" t="s">
        <v>350</v>
      </c>
      <c r="G264" s="29">
        <v>119.18000000000001</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c r="E266" s="33" t="s">
        <v>6907</v>
      </c>
    </row>
    <row r="267">
      <c r="A267" s="1" t="s">
        <v>309</v>
      </c>
      <c r="E267" s="27" t="s">
        <v>6908</v>
      </c>
    </row>
    <row r="268">
      <c r="A268" s="1" t="s">
        <v>300</v>
      </c>
      <c r="B268" s="1">
        <v>79</v>
      </c>
      <c r="C268" s="26" t="s">
        <v>5834</v>
      </c>
      <c r="D268" t="s">
        <v>298</v>
      </c>
      <c r="E268" s="27" t="s">
        <v>5835</v>
      </c>
      <c r="F268" s="28" t="s">
        <v>350</v>
      </c>
      <c r="G268" s="29">
        <v>62.595999999999997</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ht="25.5">
      <c r="A270" s="1" t="s">
        <v>308</v>
      </c>
      <c r="E270" s="33" t="s">
        <v>6909</v>
      </c>
    </row>
    <row r="271">
      <c r="A271" s="1" t="s">
        <v>309</v>
      </c>
      <c r="E271" s="27" t="s">
        <v>6910</v>
      </c>
    </row>
    <row r="272">
      <c r="A272" s="1" t="s">
        <v>297</v>
      </c>
      <c r="C272" s="22" t="s">
        <v>5837</v>
      </c>
      <c r="E272" s="23" t="s">
        <v>5838</v>
      </c>
      <c r="L272" s="24">
        <f>SUMIFS(L273:L304,A273:A304,"P")</f>
        <v>0</v>
      </c>
      <c r="M272" s="24">
        <f>SUMIFS(M273:M304,A273:A304,"P")</f>
        <v>0</v>
      </c>
      <c r="N272" s="25"/>
    </row>
    <row r="273">
      <c r="A273" s="1" t="s">
        <v>300</v>
      </c>
      <c r="B273" s="1">
        <v>86</v>
      </c>
      <c r="C273" s="26" t="s">
        <v>5768</v>
      </c>
      <c r="D273" t="s">
        <v>298</v>
      </c>
      <c r="E273" s="27" t="s">
        <v>5769</v>
      </c>
      <c r="F273" s="28" t="s">
        <v>350</v>
      </c>
      <c r="G273" s="29">
        <v>48.076999999999998</v>
      </c>
      <c r="H273" s="28">
        <v>0</v>
      </c>
      <c r="I273" s="30">
        <f>ROUND(G273*H273,P4)</f>
        <v>0</v>
      </c>
      <c r="L273" s="31">
        <v>0</v>
      </c>
      <c r="M273" s="24">
        <f>ROUND(G273*L273,P4)</f>
        <v>0</v>
      </c>
      <c r="N273" s="25" t="s">
        <v>5632</v>
      </c>
      <c r="O273" s="32">
        <f>M273*AA273</f>
        <v>0</v>
      </c>
      <c r="P273" s="1">
        <v>3</v>
      </c>
      <c r="AA273" s="1">
        <f>IF(P273=1,$O$3,IF(P273=2,$O$4,$O$5))</f>
        <v>0</v>
      </c>
    </row>
    <row r="274">
      <c r="A274" s="1" t="s">
        <v>306</v>
      </c>
      <c r="E274" s="27" t="s">
        <v>329</v>
      </c>
    </row>
    <row r="275">
      <c r="A275" s="1" t="s">
        <v>308</v>
      </c>
      <c r="E275" s="33" t="s">
        <v>6911</v>
      </c>
    </row>
    <row r="276">
      <c r="A276" s="1" t="s">
        <v>309</v>
      </c>
      <c r="E276" s="27" t="s">
        <v>717</v>
      </c>
    </row>
    <row r="277">
      <c r="A277" s="1" t="s">
        <v>300</v>
      </c>
      <c r="B277" s="1">
        <v>87</v>
      </c>
      <c r="C277" s="26" t="s">
        <v>5840</v>
      </c>
      <c r="D277" t="s">
        <v>298</v>
      </c>
      <c r="E277" s="27" t="s">
        <v>5841</v>
      </c>
      <c r="F277" s="28" t="s">
        <v>350</v>
      </c>
      <c r="G277" s="29">
        <v>0.184</v>
      </c>
      <c r="H277" s="28">
        <v>0</v>
      </c>
      <c r="I277" s="30">
        <f>ROUND(G277*H277,P4)</f>
        <v>0</v>
      </c>
      <c r="L277" s="31">
        <v>0</v>
      </c>
      <c r="M277" s="24">
        <f>ROUND(G277*L277,P4)</f>
        <v>0</v>
      </c>
      <c r="N277" s="25" t="s">
        <v>5632</v>
      </c>
      <c r="O277" s="32">
        <f>M277*AA277</f>
        <v>0</v>
      </c>
      <c r="P277" s="1">
        <v>3</v>
      </c>
      <c r="AA277" s="1">
        <f>IF(P277=1,$O$3,IF(P277=2,$O$4,$O$5))</f>
        <v>0</v>
      </c>
    </row>
    <row r="278">
      <c r="A278" s="1" t="s">
        <v>306</v>
      </c>
      <c r="E278" s="27" t="s">
        <v>329</v>
      </c>
    </row>
    <row r="279">
      <c r="A279" s="1" t="s">
        <v>308</v>
      </c>
      <c r="E279" s="33" t="s">
        <v>6912</v>
      </c>
    </row>
    <row r="280">
      <c r="A280" s="1" t="s">
        <v>309</v>
      </c>
      <c r="E280" s="27" t="s">
        <v>717</v>
      </c>
    </row>
    <row r="281">
      <c r="A281" s="1" t="s">
        <v>300</v>
      </c>
      <c r="B281" s="1">
        <v>84</v>
      </c>
      <c r="C281" s="26" t="s">
        <v>5843</v>
      </c>
      <c r="D281" t="s">
        <v>298</v>
      </c>
      <c r="E281" s="27" t="s">
        <v>5844</v>
      </c>
      <c r="F281" s="28" t="s">
        <v>350</v>
      </c>
      <c r="G281" s="29">
        <v>118.238</v>
      </c>
      <c r="H281" s="28">
        <v>0</v>
      </c>
      <c r="I281" s="30">
        <f>ROUND(G281*H281,P4)</f>
        <v>0</v>
      </c>
      <c r="L281" s="31">
        <v>0</v>
      </c>
      <c r="M281" s="24">
        <f>ROUND(G281*L281,P4)</f>
        <v>0</v>
      </c>
      <c r="N281" s="25" t="s">
        <v>5632</v>
      </c>
      <c r="O281" s="32">
        <f>M281*AA281</f>
        <v>0</v>
      </c>
      <c r="P281" s="1">
        <v>3</v>
      </c>
      <c r="AA281" s="1">
        <f>IF(P281=1,$O$3,IF(P281=2,$O$4,$O$5))</f>
        <v>0</v>
      </c>
    </row>
    <row r="282">
      <c r="A282" s="1" t="s">
        <v>306</v>
      </c>
      <c r="E282" s="27" t="s">
        <v>329</v>
      </c>
    </row>
    <row r="283">
      <c r="A283" s="1" t="s">
        <v>308</v>
      </c>
      <c r="E283" s="33" t="s">
        <v>6913</v>
      </c>
    </row>
    <row r="284">
      <c r="A284" s="1" t="s">
        <v>309</v>
      </c>
      <c r="E284" s="27" t="s">
        <v>717</v>
      </c>
    </row>
    <row r="285">
      <c r="A285" s="1" t="s">
        <v>300</v>
      </c>
      <c r="B285" s="1">
        <v>81</v>
      </c>
      <c r="C285" s="26" t="s">
        <v>5846</v>
      </c>
      <c r="D285" t="s">
        <v>298</v>
      </c>
      <c r="E285" s="27" t="s">
        <v>5847</v>
      </c>
      <c r="F285" s="28" t="s">
        <v>350</v>
      </c>
      <c r="G285" s="29">
        <v>99.989000000000004</v>
      </c>
      <c r="H285" s="28">
        <v>0</v>
      </c>
      <c r="I285" s="30">
        <f>ROUND(G285*H285,P4)</f>
        <v>0</v>
      </c>
      <c r="L285" s="31">
        <v>0</v>
      </c>
      <c r="M285" s="24">
        <f>ROUND(G285*L285,P4)</f>
        <v>0</v>
      </c>
      <c r="N285" s="25" t="s">
        <v>5632</v>
      </c>
      <c r="O285" s="32">
        <f>M285*AA285</f>
        <v>0</v>
      </c>
      <c r="P285" s="1">
        <v>3</v>
      </c>
      <c r="AA285" s="1">
        <f>IF(P285=1,$O$3,IF(P285=2,$O$4,$O$5))</f>
        <v>0</v>
      </c>
    </row>
    <row r="286">
      <c r="A286" s="1" t="s">
        <v>306</v>
      </c>
      <c r="E286" s="27" t="s">
        <v>329</v>
      </c>
    </row>
    <row r="287" ht="229.5">
      <c r="A287" s="1" t="s">
        <v>308</v>
      </c>
      <c r="E287" s="33" t="s">
        <v>6914</v>
      </c>
    </row>
    <row r="288">
      <c r="A288" s="1" t="s">
        <v>309</v>
      </c>
      <c r="E288" s="27" t="s">
        <v>717</v>
      </c>
    </row>
    <row r="289" ht="25.5">
      <c r="A289" s="1" t="s">
        <v>300</v>
      </c>
      <c r="B289" s="1">
        <v>83</v>
      </c>
      <c r="C289" s="26" t="s">
        <v>5849</v>
      </c>
      <c r="D289" t="s">
        <v>298</v>
      </c>
      <c r="E289" s="27" t="s">
        <v>5850</v>
      </c>
      <c r="F289" s="28" t="s">
        <v>350</v>
      </c>
      <c r="G289" s="29">
        <v>112.608</v>
      </c>
      <c r="H289" s="28">
        <v>0</v>
      </c>
      <c r="I289" s="30">
        <f>ROUND(G289*H289,P4)</f>
        <v>0</v>
      </c>
      <c r="L289" s="31">
        <v>0</v>
      </c>
      <c r="M289" s="24">
        <f>ROUND(G289*L289,P4)</f>
        <v>0</v>
      </c>
      <c r="N289" s="25" t="s">
        <v>5632</v>
      </c>
      <c r="O289" s="32">
        <f>M289*AA289</f>
        <v>0</v>
      </c>
      <c r="P289" s="1">
        <v>3</v>
      </c>
      <c r="AA289" s="1">
        <f>IF(P289=1,$O$3,IF(P289=2,$O$4,$O$5))</f>
        <v>0</v>
      </c>
    </row>
    <row r="290">
      <c r="A290" s="1" t="s">
        <v>306</v>
      </c>
      <c r="E290" s="27" t="s">
        <v>329</v>
      </c>
    </row>
    <row r="291" ht="25.5">
      <c r="A291" s="1" t="s">
        <v>308</v>
      </c>
      <c r="E291" s="33" t="s">
        <v>6915</v>
      </c>
    </row>
    <row r="292">
      <c r="A292" s="1" t="s">
        <v>309</v>
      </c>
      <c r="E292" s="27" t="s">
        <v>717</v>
      </c>
    </row>
    <row r="293">
      <c r="A293" s="1" t="s">
        <v>300</v>
      </c>
      <c r="B293" s="1">
        <v>85</v>
      </c>
      <c r="C293" s="26" t="s">
        <v>5852</v>
      </c>
      <c r="D293" t="s">
        <v>298</v>
      </c>
      <c r="E293" s="27" t="s">
        <v>5853</v>
      </c>
      <c r="F293" s="28" t="s">
        <v>350</v>
      </c>
      <c r="G293" s="29">
        <v>47.314</v>
      </c>
      <c r="H293" s="28">
        <v>0</v>
      </c>
      <c r="I293" s="30">
        <f>ROUND(G293*H293,P4)</f>
        <v>0</v>
      </c>
      <c r="L293" s="31">
        <v>0</v>
      </c>
      <c r="M293" s="24">
        <f>ROUND(G293*L293,P4)</f>
        <v>0</v>
      </c>
      <c r="N293" s="25" t="s">
        <v>5632</v>
      </c>
      <c r="O293" s="32">
        <f>M293*AA293</f>
        <v>0</v>
      </c>
      <c r="P293" s="1">
        <v>3</v>
      </c>
      <c r="AA293" s="1">
        <f>IF(P293=1,$O$3,IF(P293=2,$O$4,$O$5))</f>
        <v>0</v>
      </c>
    </row>
    <row r="294">
      <c r="A294" s="1" t="s">
        <v>306</v>
      </c>
      <c r="E294" s="27" t="s">
        <v>329</v>
      </c>
    </row>
    <row r="295" ht="25.5">
      <c r="A295" s="1" t="s">
        <v>308</v>
      </c>
      <c r="E295" s="33" t="s">
        <v>6916</v>
      </c>
    </row>
    <row r="296">
      <c r="A296" s="1" t="s">
        <v>309</v>
      </c>
      <c r="E296" s="27" t="s">
        <v>717</v>
      </c>
    </row>
    <row r="297">
      <c r="A297" s="1" t="s">
        <v>300</v>
      </c>
      <c r="B297" s="1">
        <v>88</v>
      </c>
      <c r="C297" s="26" t="s">
        <v>5855</v>
      </c>
      <c r="D297" t="s">
        <v>298</v>
      </c>
      <c r="E297" s="27" t="s">
        <v>5856</v>
      </c>
      <c r="F297" s="28" t="s">
        <v>304</v>
      </c>
      <c r="G297" s="29">
        <v>1.9239999999999999</v>
      </c>
      <c r="H297" s="28">
        <v>0</v>
      </c>
      <c r="I297" s="30">
        <f>ROUND(G297*H297,P4)</f>
        <v>0</v>
      </c>
      <c r="L297" s="31">
        <v>0</v>
      </c>
      <c r="M297" s="24">
        <f>ROUND(G297*L297,P4)</f>
        <v>0</v>
      </c>
      <c r="N297" s="25" t="s">
        <v>5632</v>
      </c>
      <c r="O297" s="32">
        <f>M297*AA297</f>
        <v>0</v>
      </c>
      <c r="P297" s="1">
        <v>3</v>
      </c>
      <c r="AA297" s="1">
        <f>IF(P297=1,$O$3,IF(P297=2,$O$4,$O$5))</f>
        <v>0</v>
      </c>
    </row>
    <row r="298">
      <c r="A298" s="1" t="s">
        <v>306</v>
      </c>
      <c r="E298" s="27" t="s">
        <v>329</v>
      </c>
    </row>
    <row r="299">
      <c r="A299" s="1" t="s">
        <v>308</v>
      </c>
    </row>
    <row r="300">
      <c r="A300" s="1" t="s">
        <v>309</v>
      </c>
      <c r="E300" s="27" t="s">
        <v>717</v>
      </c>
    </row>
    <row r="301">
      <c r="A301" s="1" t="s">
        <v>300</v>
      </c>
      <c r="B301" s="1">
        <v>82</v>
      </c>
      <c r="C301" s="26" t="s">
        <v>5857</v>
      </c>
      <c r="D301" t="s">
        <v>298</v>
      </c>
      <c r="E301" s="27" t="s">
        <v>5858</v>
      </c>
      <c r="F301" s="28" t="s">
        <v>350</v>
      </c>
      <c r="G301" s="29">
        <v>104.988</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c r="A303" s="1" t="s">
        <v>308</v>
      </c>
      <c r="E303" s="33" t="s">
        <v>6917</v>
      </c>
    </row>
    <row r="304">
      <c r="A304" s="1" t="s">
        <v>309</v>
      </c>
      <c r="E304" s="27" t="s">
        <v>329</v>
      </c>
    </row>
    <row r="305">
      <c r="A305" s="1" t="s">
        <v>297</v>
      </c>
      <c r="C305" s="22" t="s">
        <v>5860</v>
      </c>
      <c r="E305" s="23" t="s">
        <v>6656</v>
      </c>
      <c r="L305" s="24">
        <f>SUMIFS(L306:L541,A306:A541,"P")</f>
        <v>0</v>
      </c>
      <c r="M305" s="24">
        <f>SUMIFS(M306:M541,A306:A541,"P")</f>
        <v>0</v>
      </c>
      <c r="N305" s="25"/>
    </row>
    <row r="306">
      <c r="A306" s="1" t="s">
        <v>300</v>
      </c>
      <c r="B306" s="1">
        <v>161</v>
      </c>
      <c r="C306" s="26" t="s">
        <v>5874</v>
      </c>
      <c r="D306" t="s">
        <v>298</v>
      </c>
      <c r="E306" s="27" t="s">
        <v>5875</v>
      </c>
      <c r="F306" s="28" t="s">
        <v>333</v>
      </c>
      <c r="G306" s="29">
        <v>3</v>
      </c>
      <c r="H306" s="28">
        <v>0</v>
      </c>
      <c r="I306" s="30">
        <f>ROUND(G306*H306,P4)</f>
        <v>0</v>
      </c>
      <c r="L306" s="31">
        <v>0</v>
      </c>
      <c r="M306" s="24">
        <f>ROUND(G306*L306,P4)</f>
        <v>0</v>
      </c>
      <c r="N306" s="25" t="s">
        <v>5632</v>
      </c>
      <c r="O306" s="32">
        <f>M306*AA306</f>
        <v>0</v>
      </c>
      <c r="P306" s="1">
        <v>3</v>
      </c>
      <c r="AA306" s="1">
        <f>IF(P306=1,$O$3,IF(P306=2,$O$4,$O$5))</f>
        <v>0</v>
      </c>
    </row>
    <row r="307">
      <c r="A307" s="1" t="s">
        <v>306</v>
      </c>
      <c r="E307" s="27" t="s">
        <v>329</v>
      </c>
    </row>
    <row r="308">
      <c r="A308" s="1" t="s">
        <v>308</v>
      </c>
    </row>
    <row r="309">
      <c r="A309" s="1" t="s">
        <v>309</v>
      </c>
      <c r="E309" s="27" t="s">
        <v>717</v>
      </c>
    </row>
    <row r="310">
      <c r="A310" s="1" t="s">
        <v>300</v>
      </c>
      <c r="B310" s="1">
        <v>162</v>
      </c>
      <c r="C310" s="26" t="s">
        <v>5876</v>
      </c>
      <c r="D310" t="s">
        <v>298</v>
      </c>
      <c r="E310" s="27" t="s">
        <v>5877</v>
      </c>
      <c r="F310" s="28" t="s">
        <v>333</v>
      </c>
      <c r="G310" s="29">
        <v>9</v>
      </c>
      <c r="H310" s="28">
        <v>0</v>
      </c>
      <c r="I310" s="30">
        <f>ROUND(G310*H310,P4)</f>
        <v>0</v>
      </c>
      <c r="L310" s="31">
        <v>0</v>
      </c>
      <c r="M310" s="24">
        <f>ROUND(G310*L310,P4)</f>
        <v>0</v>
      </c>
      <c r="N310" s="25" t="s">
        <v>5632</v>
      </c>
      <c r="O310" s="32">
        <f>M310*AA310</f>
        <v>0</v>
      </c>
      <c r="P310" s="1">
        <v>3</v>
      </c>
      <c r="AA310" s="1">
        <f>IF(P310=1,$O$3,IF(P310=2,$O$4,$O$5))</f>
        <v>0</v>
      </c>
    </row>
    <row r="311">
      <c r="A311" s="1" t="s">
        <v>306</v>
      </c>
      <c r="E311" s="27" t="s">
        <v>329</v>
      </c>
    </row>
    <row r="312">
      <c r="A312" s="1" t="s">
        <v>308</v>
      </c>
    </row>
    <row r="313">
      <c r="A313" s="1" t="s">
        <v>309</v>
      </c>
      <c r="E313" s="27" t="s">
        <v>717</v>
      </c>
    </row>
    <row r="314">
      <c r="A314" s="1" t="s">
        <v>300</v>
      </c>
      <c r="B314" s="1">
        <v>163</v>
      </c>
      <c r="C314" s="26" t="s">
        <v>6918</v>
      </c>
      <c r="D314" t="s">
        <v>298</v>
      </c>
      <c r="E314" s="27" t="s">
        <v>6919</v>
      </c>
      <c r="F314" s="28" t="s">
        <v>333</v>
      </c>
      <c r="G314" s="29">
        <v>11</v>
      </c>
      <c r="H314" s="28">
        <v>0</v>
      </c>
      <c r="I314" s="30">
        <f>ROUND(G314*H314,P4)</f>
        <v>0</v>
      </c>
      <c r="L314" s="31">
        <v>0</v>
      </c>
      <c r="M314" s="24">
        <f>ROUND(G314*L314,P4)</f>
        <v>0</v>
      </c>
      <c r="N314" s="25" t="s">
        <v>5632</v>
      </c>
      <c r="O314" s="32">
        <f>M314*AA314</f>
        <v>0</v>
      </c>
      <c r="P314" s="1">
        <v>3</v>
      </c>
      <c r="AA314" s="1">
        <f>IF(P314=1,$O$3,IF(P314=2,$O$4,$O$5))</f>
        <v>0</v>
      </c>
    </row>
    <row r="315">
      <c r="A315" s="1" t="s">
        <v>306</v>
      </c>
      <c r="E315" s="27" t="s">
        <v>329</v>
      </c>
    </row>
    <row r="316">
      <c r="A316" s="1" t="s">
        <v>308</v>
      </c>
    </row>
    <row r="317">
      <c r="A317" s="1" t="s">
        <v>309</v>
      </c>
      <c r="E317" s="27" t="s">
        <v>717</v>
      </c>
    </row>
    <row r="318">
      <c r="A318" s="1" t="s">
        <v>300</v>
      </c>
      <c r="B318" s="1">
        <v>164</v>
      </c>
      <c r="C318" s="26" t="s">
        <v>6920</v>
      </c>
      <c r="D318" t="s">
        <v>298</v>
      </c>
      <c r="E318" s="27" t="s">
        <v>6921</v>
      </c>
      <c r="F318" s="28" t="s">
        <v>333</v>
      </c>
      <c r="G318" s="29">
        <v>6</v>
      </c>
      <c r="H318" s="28">
        <v>0</v>
      </c>
      <c r="I318" s="30">
        <f>ROUND(G318*H318,P4)</f>
        <v>0</v>
      </c>
      <c r="L318" s="31">
        <v>0</v>
      </c>
      <c r="M318" s="24">
        <f>ROUND(G318*L318,P4)</f>
        <v>0</v>
      </c>
      <c r="N318" s="25" t="s">
        <v>5632</v>
      </c>
      <c r="O318" s="32">
        <f>M318*AA318</f>
        <v>0</v>
      </c>
      <c r="P318" s="1">
        <v>3</v>
      </c>
      <c r="AA318" s="1">
        <f>IF(P318=1,$O$3,IF(P318=2,$O$4,$O$5))</f>
        <v>0</v>
      </c>
    </row>
    <row r="319">
      <c r="A319" s="1" t="s">
        <v>306</v>
      </c>
      <c r="E319" s="27" t="s">
        <v>329</v>
      </c>
    </row>
    <row r="320">
      <c r="A320" s="1" t="s">
        <v>308</v>
      </c>
    </row>
    <row r="321">
      <c r="A321" s="1" t="s">
        <v>309</v>
      </c>
      <c r="E321" s="27" t="s">
        <v>717</v>
      </c>
    </row>
    <row r="322">
      <c r="A322" s="1" t="s">
        <v>300</v>
      </c>
      <c r="B322" s="1">
        <v>165</v>
      </c>
      <c r="C322" s="26" t="s">
        <v>5878</v>
      </c>
      <c r="D322" t="s">
        <v>298</v>
      </c>
      <c r="E322" s="27" t="s">
        <v>5879</v>
      </c>
      <c r="F322" s="28" t="s">
        <v>333</v>
      </c>
      <c r="G322" s="29">
        <v>7</v>
      </c>
      <c r="H322" s="28">
        <v>0</v>
      </c>
      <c r="I322" s="30">
        <f>ROUND(G322*H322,P4)</f>
        <v>0</v>
      </c>
      <c r="L322" s="31">
        <v>0</v>
      </c>
      <c r="M322" s="24">
        <f>ROUND(G322*L322,P4)</f>
        <v>0</v>
      </c>
      <c r="N322" s="25" t="s">
        <v>5632</v>
      </c>
      <c r="O322" s="32">
        <f>M322*AA322</f>
        <v>0</v>
      </c>
      <c r="P322" s="1">
        <v>3</v>
      </c>
      <c r="AA322" s="1">
        <f>IF(P322=1,$O$3,IF(P322=2,$O$4,$O$5))</f>
        <v>0</v>
      </c>
    </row>
    <row r="323">
      <c r="A323" s="1" t="s">
        <v>306</v>
      </c>
      <c r="E323" s="27" t="s">
        <v>329</v>
      </c>
    </row>
    <row r="324">
      <c r="A324" s="1" t="s">
        <v>308</v>
      </c>
    </row>
    <row r="325">
      <c r="A325" s="1" t="s">
        <v>309</v>
      </c>
      <c r="E325" s="27" t="s">
        <v>717</v>
      </c>
    </row>
    <row r="326">
      <c r="A326" s="1" t="s">
        <v>300</v>
      </c>
      <c r="B326" s="1">
        <v>167</v>
      </c>
      <c r="C326" s="26" t="s">
        <v>5880</v>
      </c>
      <c r="D326" t="s">
        <v>298</v>
      </c>
      <c r="E326" s="27" t="s">
        <v>5881</v>
      </c>
      <c r="F326" s="28" t="s">
        <v>333</v>
      </c>
      <c r="G326" s="29">
        <v>6</v>
      </c>
      <c r="H326" s="28">
        <v>0</v>
      </c>
      <c r="I326" s="30">
        <f>ROUND(G326*H326,P4)</f>
        <v>0</v>
      </c>
      <c r="L326" s="31">
        <v>0</v>
      </c>
      <c r="M326" s="24">
        <f>ROUND(G326*L326,P4)</f>
        <v>0</v>
      </c>
      <c r="N326" s="25" t="s">
        <v>5632</v>
      </c>
      <c r="O326" s="32">
        <f>M326*AA326</f>
        <v>0</v>
      </c>
      <c r="P326" s="1">
        <v>3</v>
      </c>
      <c r="AA326" s="1">
        <f>IF(P326=1,$O$3,IF(P326=2,$O$4,$O$5))</f>
        <v>0</v>
      </c>
    </row>
    <row r="327">
      <c r="A327" s="1" t="s">
        <v>306</v>
      </c>
      <c r="E327" s="27" t="s">
        <v>329</v>
      </c>
    </row>
    <row r="328">
      <c r="A328" s="1" t="s">
        <v>308</v>
      </c>
    </row>
    <row r="329">
      <c r="A329" s="1" t="s">
        <v>309</v>
      </c>
      <c r="E329" s="27" t="s">
        <v>717</v>
      </c>
    </row>
    <row r="330">
      <c r="A330" s="1" t="s">
        <v>300</v>
      </c>
      <c r="B330" s="1">
        <v>168</v>
      </c>
      <c r="C330" s="26" t="s">
        <v>5882</v>
      </c>
      <c r="D330" t="s">
        <v>298</v>
      </c>
      <c r="E330" s="27" t="s">
        <v>5883</v>
      </c>
      <c r="F330" s="28" t="s">
        <v>333</v>
      </c>
      <c r="G330" s="29">
        <v>15</v>
      </c>
      <c r="H330" s="28">
        <v>0</v>
      </c>
      <c r="I330" s="30">
        <f>ROUND(G330*H330,P4)</f>
        <v>0</v>
      </c>
      <c r="L330" s="31">
        <v>0</v>
      </c>
      <c r="M330" s="24">
        <f>ROUND(G330*L330,P4)</f>
        <v>0</v>
      </c>
      <c r="N330" s="25" t="s">
        <v>5632</v>
      </c>
      <c r="O330" s="32">
        <f>M330*AA330</f>
        <v>0</v>
      </c>
      <c r="P330" s="1">
        <v>3</v>
      </c>
      <c r="AA330" s="1">
        <f>IF(P330=1,$O$3,IF(P330=2,$O$4,$O$5))</f>
        <v>0</v>
      </c>
    </row>
    <row r="331">
      <c r="A331" s="1" t="s">
        <v>306</v>
      </c>
      <c r="E331" s="27" t="s">
        <v>329</v>
      </c>
    </row>
    <row r="332">
      <c r="A332" s="1" t="s">
        <v>308</v>
      </c>
    </row>
    <row r="333">
      <c r="A333" s="1" t="s">
        <v>309</v>
      </c>
      <c r="E333" s="27" t="s">
        <v>717</v>
      </c>
    </row>
    <row r="334">
      <c r="A334" s="1" t="s">
        <v>300</v>
      </c>
      <c r="B334" s="1">
        <v>169</v>
      </c>
      <c r="C334" s="26" t="s">
        <v>5884</v>
      </c>
      <c r="D334" t="s">
        <v>298</v>
      </c>
      <c r="E334" s="27" t="s">
        <v>5885</v>
      </c>
      <c r="F334" s="28" t="s">
        <v>333</v>
      </c>
      <c r="G334" s="29">
        <v>4</v>
      </c>
      <c r="H334" s="28">
        <v>0</v>
      </c>
      <c r="I334" s="30">
        <f>ROUND(G334*H334,P4)</f>
        <v>0</v>
      </c>
      <c r="L334" s="31">
        <v>0</v>
      </c>
      <c r="M334" s="24">
        <f>ROUND(G334*L334,P4)</f>
        <v>0</v>
      </c>
      <c r="N334" s="25" t="s">
        <v>5632</v>
      </c>
      <c r="O334" s="32">
        <f>M334*AA334</f>
        <v>0</v>
      </c>
      <c r="P334" s="1">
        <v>3</v>
      </c>
      <c r="AA334" s="1">
        <f>IF(P334=1,$O$3,IF(P334=2,$O$4,$O$5))</f>
        <v>0</v>
      </c>
    </row>
    <row r="335">
      <c r="A335" s="1" t="s">
        <v>306</v>
      </c>
      <c r="E335" s="27" t="s">
        <v>329</v>
      </c>
    </row>
    <row r="336">
      <c r="A336" s="1" t="s">
        <v>308</v>
      </c>
    </row>
    <row r="337">
      <c r="A337" s="1" t="s">
        <v>309</v>
      </c>
      <c r="E337" s="27" t="s">
        <v>717</v>
      </c>
    </row>
    <row r="338">
      <c r="A338" s="1" t="s">
        <v>300</v>
      </c>
      <c r="B338" s="1">
        <v>170</v>
      </c>
      <c r="C338" s="26" t="s">
        <v>5886</v>
      </c>
      <c r="D338" t="s">
        <v>298</v>
      </c>
      <c r="E338" s="27" t="s">
        <v>5887</v>
      </c>
      <c r="F338" s="28" t="s">
        <v>359</v>
      </c>
      <c r="G338" s="29">
        <v>2</v>
      </c>
      <c r="H338" s="28">
        <v>0</v>
      </c>
      <c r="I338" s="30">
        <f>ROUND(G338*H338,P4)</f>
        <v>0</v>
      </c>
      <c r="L338" s="31">
        <v>0</v>
      </c>
      <c r="M338" s="24">
        <f>ROUND(G338*L338,P4)</f>
        <v>0</v>
      </c>
      <c r="N338" s="25" t="s">
        <v>5632</v>
      </c>
      <c r="O338" s="32">
        <f>M338*AA338</f>
        <v>0</v>
      </c>
      <c r="P338" s="1">
        <v>3</v>
      </c>
      <c r="AA338" s="1">
        <f>IF(P338=1,$O$3,IF(P338=2,$O$4,$O$5))</f>
        <v>0</v>
      </c>
    </row>
    <row r="339">
      <c r="A339" s="1" t="s">
        <v>306</v>
      </c>
      <c r="E339" s="27" t="s">
        <v>329</v>
      </c>
    </row>
    <row r="340">
      <c r="A340" s="1" t="s">
        <v>308</v>
      </c>
    </row>
    <row r="341">
      <c r="A341" s="1" t="s">
        <v>309</v>
      </c>
      <c r="E341" s="27" t="s">
        <v>717</v>
      </c>
    </row>
    <row r="342">
      <c r="A342" s="1" t="s">
        <v>300</v>
      </c>
      <c r="B342" s="1">
        <v>171</v>
      </c>
      <c r="C342" s="26" t="s">
        <v>5888</v>
      </c>
      <c r="D342" t="s">
        <v>298</v>
      </c>
      <c r="E342" s="27" t="s">
        <v>5889</v>
      </c>
      <c r="F342" s="28" t="s">
        <v>359</v>
      </c>
      <c r="G342" s="29">
        <v>5</v>
      </c>
      <c r="H342" s="28">
        <v>0</v>
      </c>
      <c r="I342" s="30">
        <f>ROUND(G342*H342,P4)</f>
        <v>0</v>
      </c>
      <c r="L342" s="31">
        <v>0</v>
      </c>
      <c r="M342" s="24">
        <f>ROUND(G342*L342,P4)</f>
        <v>0</v>
      </c>
      <c r="N342" s="25" t="s">
        <v>5632</v>
      </c>
      <c r="O342" s="32">
        <f>M342*AA342</f>
        <v>0</v>
      </c>
      <c r="P342" s="1">
        <v>3</v>
      </c>
      <c r="AA342" s="1">
        <f>IF(P342=1,$O$3,IF(P342=2,$O$4,$O$5))</f>
        <v>0</v>
      </c>
    </row>
    <row r="343">
      <c r="A343" s="1" t="s">
        <v>306</v>
      </c>
      <c r="E343" s="27" t="s">
        <v>329</v>
      </c>
    </row>
    <row r="344">
      <c r="A344" s="1" t="s">
        <v>308</v>
      </c>
    </row>
    <row r="345">
      <c r="A345" s="1" t="s">
        <v>309</v>
      </c>
      <c r="E345" s="27" t="s">
        <v>717</v>
      </c>
    </row>
    <row r="346">
      <c r="A346" s="1" t="s">
        <v>300</v>
      </c>
      <c r="B346" s="1">
        <v>172</v>
      </c>
      <c r="C346" s="26" t="s">
        <v>5892</v>
      </c>
      <c r="D346" t="s">
        <v>298</v>
      </c>
      <c r="E346" s="27" t="s">
        <v>5893</v>
      </c>
      <c r="F346" s="28" t="s">
        <v>359</v>
      </c>
      <c r="G346" s="29">
        <v>5</v>
      </c>
      <c r="H346" s="28">
        <v>0</v>
      </c>
      <c r="I346" s="30">
        <f>ROUND(G346*H346,P4)</f>
        <v>0</v>
      </c>
      <c r="L346" s="31">
        <v>0</v>
      </c>
      <c r="M346" s="24">
        <f>ROUND(G346*L346,P4)</f>
        <v>0</v>
      </c>
      <c r="N346" s="25" t="s">
        <v>5632</v>
      </c>
      <c r="O346" s="32">
        <f>M346*AA346</f>
        <v>0</v>
      </c>
      <c r="P346" s="1">
        <v>3</v>
      </c>
      <c r="AA346" s="1">
        <f>IF(P346=1,$O$3,IF(P346=2,$O$4,$O$5))</f>
        <v>0</v>
      </c>
    </row>
    <row r="347">
      <c r="A347" s="1" t="s">
        <v>306</v>
      </c>
      <c r="E347" s="27" t="s">
        <v>329</v>
      </c>
    </row>
    <row r="348">
      <c r="A348" s="1" t="s">
        <v>308</v>
      </c>
    </row>
    <row r="349">
      <c r="A349" s="1" t="s">
        <v>309</v>
      </c>
      <c r="E349" s="27" t="s">
        <v>717</v>
      </c>
    </row>
    <row r="350">
      <c r="A350" s="1" t="s">
        <v>300</v>
      </c>
      <c r="B350" s="1">
        <v>173</v>
      </c>
      <c r="C350" s="26" t="s">
        <v>5894</v>
      </c>
      <c r="D350" t="s">
        <v>298</v>
      </c>
      <c r="E350" s="27" t="s">
        <v>5895</v>
      </c>
      <c r="F350" s="28" t="s">
        <v>359</v>
      </c>
      <c r="G350" s="29">
        <v>2</v>
      </c>
      <c r="H350" s="28">
        <v>0</v>
      </c>
      <c r="I350" s="30">
        <f>ROUND(G350*H350,P4)</f>
        <v>0</v>
      </c>
      <c r="L350" s="31">
        <v>0</v>
      </c>
      <c r="M350" s="24">
        <f>ROUND(G350*L350,P4)</f>
        <v>0</v>
      </c>
      <c r="N350" s="25" t="s">
        <v>5632</v>
      </c>
      <c r="O350" s="32">
        <f>M350*AA350</f>
        <v>0</v>
      </c>
      <c r="P350" s="1">
        <v>3</v>
      </c>
      <c r="AA350" s="1">
        <f>IF(P350=1,$O$3,IF(P350=2,$O$4,$O$5))</f>
        <v>0</v>
      </c>
    </row>
    <row r="351">
      <c r="A351" s="1" t="s">
        <v>306</v>
      </c>
      <c r="E351" s="27" t="s">
        <v>329</v>
      </c>
    </row>
    <row r="352">
      <c r="A352" s="1" t="s">
        <v>308</v>
      </c>
    </row>
    <row r="353">
      <c r="A353" s="1" t="s">
        <v>309</v>
      </c>
      <c r="E353" s="27" t="s">
        <v>717</v>
      </c>
    </row>
    <row r="354">
      <c r="A354" s="1" t="s">
        <v>300</v>
      </c>
      <c r="B354" s="1">
        <v>174</v>
      </c>
      <c r="C354" s="26" t="s">
        <v>5896</v>
      </c>
      <c r="D354" t="s">
        <v>298</v>
      </c>
      <c r="E354" s="27" t="s">
        <v>5897</v>
      </c>
      <c r="F354" s="28" t="s">
        <v>333</v>
      </c>
      <c r="G354" s="29">
        <v>61</v>
      </c>
      <c r="H354" s="28">
        <v>0</v>
      </c>
      <c r="I354" s="30">
        <f>ROUND(G354*H354,P4)</f>
        <v>0</v>
      </c>
      <c r="L354" s="31">
        <v>0</v>
      </c>
      <c r="M354" s="24">
        <f>ROUND(G354*L354,P4)</f>
        <v>0</v>
      </c>
      <c r="N354" s="25" t="s">
        <v>5632</v>
      </c>
      <c r="O354" s="32">
        <f>M354*AA354</f>
        <v>0</v>
      </c>
      <c r="P354" s="1">
        <v>3</v>
      </c>
      <c r="AA354" s="1">
        <f>IF(P354=1,$O$3,IF(P354=2,$O$4,$O$5))</f>
        <v>0</v>
      </c>
    </row>
    <row r="355">
      <c r="A355" s="1" t="s">
        <v>306</v>
      </c>
      <c r="E355" s="27" t="s">
        <v>329</v>
      </c>
    </row>
    <row r="356">
      <c r="A356" s="1" t="s">
        <v>308</v>
      </c>
    </row>
    <row r="357">
      <c r="A357" s="1" t="s">
        <v>309</v>
      </c>
      <c r="E357" s="27" t="s">
        <v>717</v>
      </c>
    </row>
    <row r="358">
      <c r="A358" s="1" t="s">
        <v>300</v>
      </c>
      <c r="B358" s="1">
        <v>175</v>
      </c>
      <c r="C358" s="26" t="s">
        <v>5898</v>
      </c>
      <c r="D358" t="s">
        <v>298</v>
      </c>
      <c r="E358" s="27" t="s">
        <v>5899</v>
      </c>
      <c r="F358" s="28" t="s">
        <v>333</v>
      </c>
      <c r="G358" s="29">
        <v>38</v>
      </c>
      <c r="H358" s="28">
        <v>0</v>
      </c>
      <c r="I358" s="30">
        <f>ROUND(G358*H358,P4)</f>
        <v>0</v>
      </c>
      <c r="L358" s="31">
        <v>0</v>
      </c>
      <c r="M358" s="24">
        <f>ROUND(G358*L358,P4)</f>
        <v>0</v>
      </c>
      <c r="N358" s="25" t="s">
        <v>5632</v>
      </c>
      <c r="O358" s="32">
        <f>M358*AA358</f>
        <v>0</v>
      </c>
      <c r="P358" s="1">
        <v>3</v>
      </c>
      <c r="AA358" s="1">
        <f>IF(P358=1,$O$3,IF(P358=2,$O$4,$O$5))</f>
        <v>0</v>
      </c>
    </row>
    <row r="359">
      <c r="A359" s="1" t="s">
        <v>306</v>
      </c>
      <c r="E359" s="27" t="s">
        <v>329</v>
      </c>
    </row>
    <row r="360">
      <c r="A360" s="1" t="s">
        <v>308</v>
      </c>
    </row>
    <row r="361">
      <c r="A361" s="1" t="s">
        <v>309</v>
      </c>
      <c r="E361" s="27" t="s">
        <v>717</v>
      </c>
    </row>
    <row r="362">
      <c r="A362" s="1" t="s">
        <v>300</v>
      </c>
      <c r="B362" s="1">
        <v>176</v>
      </c>
      <c r="C362" s="26" t="s">
        <v>5900</v>
      </c>
      <c r="D362" t="s">
        <v>298</v>
      </c>
      <c r="E362" s="27" t="s">
        <v>5901</v>
      </c>
      <c r="F362" s="28" t="s">
        <v>333</v>
      </c>
      <c r="G362" s="29">
        <v>25</v>
      </c>
      <c r="H362" s="28">
        <v>0</v>
      </c>
      <c r="I362" s="30">
        <f>ROUND(G362*H362,P4)</f>
        <v>0</v>
      </c>
      <c r="L362" s="31">
        <v>0</v>
      </c>
      <c r="M362" s="24">
        <f>ROUND(G362*L362,P4)</f>
        <v>0</v>
      </c>
      <c r="N362" s="25" t="s">
        <v>5632</v>
      </c>
      <c r="O362" s="32">
        <f>M362*AA362</f>
        <v>0</v>
      </c>
      <c r="P362" s="1">
        <v>3</v>
      </c>
      <c r="AA362" s="1">
        <f>IF(P362=1,$O$3,IF(P362=2,$O$4,$O$5))</f>
        <v>0</v>
      </c>
    </row>
    <row r="363">
      <c r="A363" s="1" t="s">
        <v>306</v>
      </c>
      <c r="E363" s="27" t="s">
        <v>329</v>
      </c>
    </row>
    <row r="364">
      <c r="A364" s="1" t="s">
        <v>308</v>
      </c>
    </row>
    <row r="365">
      <c r="A365" s="1" t="s">
        <v>309</v>
      </c>
      <c r="E365" s="27" t="s">
        <v>717</v>
      </c>
    </row>
    <row r="366" ht="25.5">
      <c r="A366" s="1" t="s">
        <v>300</v>
      </c>
      <c r="B366" s="1">
        <v>177</v>
      </c>
      <c r="C366" s="26" t="s">
        <v>5904</v>
      </c>
      <c r="D366" t="s">
        <v>298</v>
      </c>
      <c r="E366" s="27" t="s">
        <v>5905</v>
      </c>
      <c r="F366" s="28" t="s">
        <v>333</v>
      </c>
      <c r="G366" s="29">
        <v>25</v>
      </c>
      <c r="H366" s="28">
        <v>0</v>
      </c>
      <c r="I366" s="30">
        <f>ROUND(G366*H366,P4)</f>
        <v>0</v>
      </c>
      <c r="L366" s="31">
        <v>0</v>
      </c>
      <c r="M366" s="24">
        <f>ROUND(G366*L366,P4)</f>
        <v>0</v>
      </c>
      <c r="N366" s="25" t="s">
        <v>5632</v>
      </c>
      <c r="O366" s="32">
        <f>M366*AA366</f>
        <v>0</v>
      </c>
      <c r="P366" s="1">
        <v>3</v>
      </c>
      <c r="AA366" s="1">
        <f>IF(P366=1,$O$3,IF(P366=2,$O$4,$O$5))</f>
        <v>0</v>
      </c>
    </row>
    <row r="367">
      <c r="A367" s="1" t="s">
        <v>306</v>
      </c>
      <c r="E367" s="27" t="s">
        <v>329</v>
      </c>
    </row>
    <row r="368">
      <c r="A368" s="1" t="s">
        <v>308</v>
      </c>
    </row>
    <row r="369">
      <c r="A369" s="1" t="s">
        <v>309</v>
      </c>
      <c r="E369" s="27" t="s">
        <v>717</v>
      </c>
    </row>
    <row r="370" ht="25.5">
      <c r="A370" s="1" t="s">
        <v>300</v>
      </c>
      <c r="B370" s="1">
        <v>178</v>
      </c>
      <c r="C370" s="26" t="s">
        <v>5906</v>
      </c>
      <c r="D370" t="s">
        <v>298</v>
      </c>
      <c r="E370" s="27" t="s">
        <v>5907</v>
      </c>
      <c r="F370" s="28" t="s">
        <v>333</v>
      </c>
      <c r="G370" s="29">
        <v>17</v>
      </c>
      <c r="H370" s="28">
        <v>0</v>
      </c>
      <c r="I370" s="30">
        <f>ROUND(G370*H370,P4)</f>
        <v>0</v>
      </c>
      <c r="L370" s="31">
        <v>0</v>
      </c>
      <c r="M370" s="24">
        <f>ROUND(G370*L370,P4)</f>
        <v>0</v>
      </c>
      <c r="N370" s="25" t="s">
        <v>5632</v>
      </c>
      <c r="O370" s="32">
        <f>M370*AA370</f>
        <v>0</v>
      </c>
      <c r="P370" s="1">
        <v>3</v>
      </c>
      <c r="AA370" s="1">
        <f>IF(P370=1,$O$3,IF(P370=2,$O$4,$O$5))</f>
        <v>0</v>
      </c>
    </row>
    <row r="371">
      <c r="A371" s="1" t="s">
        <v>306</v>
      </c>
      <c r="E371" s="27" t="s">
        <v>329</v>
      </c>
    </row>
    <row r="372">
      <c r="A372" s="1" t="s">
        <v>308</v>
      </c>
    </row>
    <row r="373">
      <c r="A373" s="1" t="s">
        <v>309</v>
      </c>
      <c r="E373" s="27" t="s">
        <v>717</v>
      </c>
    </row>
    <row r="374" ht="25.5">
      <c r="A374" s="1" t="s">
        <v>300</v>
      </c>
      <c r="B374" s="1">
        <v>179</v>
      </c>
      <c r="C374" s="26" t="s">
        <v>5908</v>
      </c>
      <c r="D374" t="s">
        <v>298</v>
      </c>
      <c r="E374" s="27" t="s">
        <v>5909</v>
      </c>
      <c r="F374" s="28" t="s">
        <v>333</v>
      </c>
      <c r="G374" s="29">
        <v>13</v>
      </c>
      <c r="H374" s="28">
        <v>0</v>
      </c>
      <c r="I374" s="30">
        <f>ROUND(G374*H374,P4)</f>
        <v>0</v>
      </c>
      <c r="L374" s="31">
        <v>0</v>
      </c>
      <c r="M374" s="24">
        <f>ROUND(G374*L374,P4)</f>
        <v>0</v>
      </c>
      <c r="N374" s="25" t="s">
        <v>5632</v>
      </c>
      <c r="O374" s="32">
        <f>M374*AA374</f>
        <v>0</v>
      </c>
      <c r="P374" s="1">
        <v>3</v>
      </c>
      <c r="AA374" s="1">
        <f>IF(P374=1,$O$3,IF(P374=2,$O$4,$O$5))</f>
        <v>0</v>
      </c>
    </row>
    <row r="375">
      <c r="A375" s="1" t="s">
        <v>306</v>
      </c>
      <c r="E375" s="27" t="s">
        <v>329</v>
      </c>
    </row>
    <row r="376">
      <c r="A376" s="1" t="s">
        <v>308</v>
      </c>
    </row>
    <row r="377">
      <c r="A377" s="1" t="s">
        <v>309</v>
      </c>
      <c r="E377" s="27" t="s">
        <v>717</v>
      </c>
    </row>
    <row r="378" ht="25.5">
      <c r="A378" s="1" t="s">
        <v>300</v>
      </c>
      <c r="B378" s="1">
        <v>180</v>
      </c>
      <c r="C378" s="26" t="s">
        <v>5910</v>
      </c>
      <c r="D378" t="s">
        <v>298</v>
      </c>
      <c r="E378" s="27" t="s">
        <v>5911</v>
      </c>
      <c r="F378" s="28" t="s">
        <v>333</v>
      </c>
      <c r="G378" s="29">
        <v>8</v>
      </c>
      <c r="H378" s="28">
        <v>0</v>
      </c>
      <c r="I378" s="30">
        <f>ROUND(G378*H378,P4)</f>
        <v>0</v>
      </c>
      <c r="L378" s="31">
        <v>0</v>
      </c>
      <c r="M378" s="24">
        <f>ROUND(G378*L378,P4)</f>
        <v>0</v>
      </c>
      <c r="N378" s="25" t="s">
        <v>5632</v>
      </c>
      <c r="O378" s="32">
        <f>M378*AA378</f>
        <v>0</v>
      </c>
      <c r="P378" s="1">
        <v>3</v>
      </c>
      <c r="AA378" s="1">
        <f>IF(P378=1,$O$3,IF(P378=2,$O$4,$O$5))</f>
        <v>0</v>
      </c>
    </row>
    <row r="379">
      <c r="A379" s="1" t="s">
        <v>306</v>
      </c>
      <c r="E379" s="27" t="s">
        <v>329</v>
      </c>
    </row>
    <row r="380">
      <c r="A380" s="1" t="s">
        <v>308</v>
      </c>
    </row>
    <row r="381">
      <c r="A381" s="1" t="s">
        <v>309</v>
      </c>
      <c r="E381" s="27" t="s">
        <v>717</v>
      </c>
    </row>
    <row r="382">
      <c r="A382" s="1" t="s">
        <v>300</v>
      </c>
      <c r="B382" s="1">
        <v>181</v>
      </c>
      <c r="C382" s="26" t="s">
        <v>5912</v>
      </c>
      <c r="D382" t="s">
        <v>298</v>
      </c>
      <c r="E382" s="27" t="s">
        <v>5913</v>
      </c>
      <c r="F382" s="28" t="s">
        <v>359</v>
      </c>
      <c r="G382" s="29">
        <v>9</v>
      </c>
      <c r="H382" s="28">
        <v>0</v>
      </c>
      <c r="I382" s="30">
        <f>ROUND(G382*H382,P4)</f>
        <v>0</v>
      </c>
      <c r="L382" s="31">
        <v>0</v>
      </c>
      <c r="M382" s="24">
        <f>ROUND(G382*L382,P4)</f>
        <v>0</v>
      </c>
      <c r="N382" s="25" t="s">
        <v>5632</v>
      </c>
      <c r="O382" s="32">
        <f>M382*AA382</f>
        <v>0</v>
      </c>
      <c r="P382" s="1">
        <v>3</v>
      </c>
      <c r="AA382" s="1">
        <f>IF(P382=1,$O$3,IF(P382=2,$O$4,$O$5))</f>
        <v>0</v>
      </c>
    </row>
    <row r="383">
      <c r="A383" s="1" t="s">
        <v>306</v>
      </c>
      <c r="E383" s="27" t="s">
        <v>329</v>
      </c>
    </row>
    <row r="384">
      <c r="A384" s="1" t="s">
        <v>308</v>
      </c>
    </row>
    <row r="385">
      <c r="A385" s="1" t="s">
        <v>309</v>
      </c>
      <c r="E385" s="27" t="s">
        <v>717</v>
      </c>
    </row>
    <row r="386">
      <c r="A386" s="1" t="s">
        <v>300</v>
      </c>
      <c r="B386" s="1">
        <v>182</v>
      </c>
      <c r="C386" s="26" t="s">
        <v>5914</v>
      </c>
      <c r="D386" t="s">
        <v>298</v>
      </c>
      <c r="E386" s="27" t="s">
        <v>5915</v>
      </c>
      <c r="F386" s="28" t="s">
        <v>3053</v>
      </c>
      <c r="G386" s="29">
        <v>2</v>
      </c>
      <c r="H386" s="28">
        <v>0</v>
      </c>
      <c r="I386" s="30">
        <f>ROUND(G386*H386,P4)</f>
        <v>0</v>
      </c>
      <c r="L386" s="31">
        <v>0</v>
      </c>
      <c r="M386" s="24">
        <f>ROUND(G386*L386,P4)</f>
        <v>0</v>
      </c>
      <c r="N386" s="25" t="s">
        <v>5632</v>
      </c>
      <c r="O386" s="32">
        <f>M386*AA386</f>
        <v>0</v>
      </c>
      <c r="P386" s="1">
        <v>3</v>
      </c>
      <c r="AA386" s="1">
        <f>IF(P386=1,$O$3,IF(P386=2,$O$4,$O$5))</f>
        <v>0</v>
      </c>
    </row>
    <row r="387">
      <c r="A387" s="1" t="s">
        <v>306</v>
      </c>
      <c r="E387" s="27" t="s">
        <v>329</v>
      </c>
    </row>
    <row r="388">
      <c r="A388" s="1" t="s">
        <v>308</v>
      </c>
    </row>
    <row r="389">
      <c r="A389" s="1" t="s">
        <v>309</v>
      </c>
      <c r="E389" s="27" t="s">
        <v>717</v>
      </c>
    </row>
    <row r="390">
      <c r="A390" s="1" t="s">
        <v>300</v>
      </c>
      <c r="B390" s="1">
        <v>183</v>
      </c>
      <c r="C390" s="26" t="s">
        <v>5916</v>
      </c>
      <c r="D390" t="s">
        <v>298</v>
      </c>
      <c r="E390" s="27" t="s">
        <v>5917</v>
      </c>
      <c r="F390" s="28" t="s">
        <v>359</v>
      </c>
      <c r="G390" s="29">
        <v>4</v>
      </c>
      <c r="H390" s="28">
        <v>0</v>
      </c>
      <c r="I390" s="30">
        <f>ROUND(G390*H390,P4)</f>
        <v>0</v>
      </c>
      <c r="L390" s="31">
        <v>0</v>
      </c>
      <c r="M390" s="24">
        <f>ROUND(G390*L390,P4)</f>
        <v>0</v>
      </c>
      <c r="N390" s="25" t="s">
        <v>5632</v>
      </c>
      <c r="O390" s="32">
        <f>M390*AA390</f>
        <v>0</v>
      </c>
      <c r="P390" s="1">
        <v>3</v>
      </c>
      <c r="AA390" s="1">
        <f>IF(P390=1,$O$3,IF(P390=2,$O$4,$O$5))</f>
        <v>0</v>
      </c>
    </row>
    <row r="391">
      <c r="A391" s="1" t="s">
        <v>306</v>
      </c>
      <c r="E391" s="27" t="s">
        <v>329</v>
      </c>
    </row>
    <row r="392">
      <c r="A392" s="1" t="s">
        <v>308</v>
      </c>
    </row>
    <row r="393">
      <c r="A393" s="1" t="s">
        <v>309</v>
      </c>
      <c r="E393" s="27" t="s">
        <v>717</v>
      </c>
    </row>
    <row r="394">
      <c r="A394" s="1" t="s">
        <v>300</v>
      </c>
      <c r="B394" s="1">
        <v>184</v>
      </c>
      <c r="C394" s="26" t="s">
        <v>5918</v>
      </c>
      <c r="D394" t="s">
        <v>298</v>
      </c>
      <c r="E394" s="27" t="s">
        <v>5919</v>
      </c>
      <c r="F394" s="28" t="s">
        <v>359</v>
      </c>
      <c r="G394" s="29">
        <v>1</v>
      </c>
      <c r="H394" s="28">
        <v>0</v>
      </c>
      <c r="I394" s="30">
        <f>ROUND(G394*H394,P4)</f>
        <v>0</v>
      </c>
      <c r="L394" s="31">
        <v>0</v>
      </c>
      <c r="M394" s="24">
        <f>ROUND(G394*L394,P4)</f>
        <v>0</v>
      </c>
      <c r="N394" s="25" t="s">
        <v>5632</v>
      </c>
      <c r="O394" s="32">
        <f>M394*AA394</f>
        <v>0</v>
      </c>
      <c r="P394" s="1">
        <v>3</v>
      </c>
      <c r="AA394" s="1">
        <f>IF(P394=1,$O$3,IF(P394=2,$O$4,$O$5))</f>
        <v>0</v>
      </c>
    </row>
    <row r="395">
      <c r="A395" s="1" t="s">
        <v>306</v>
      </c>
      <c r="E395" s="27" t="s">
        <v>329</v>
      </c>
    </row>
    <row r="396">
      <c r="A396" s="1" t="s">
        <v>308</v>
      </c>
    </row>
    <row r="397">
      <c r="A397" s="1" t="s">
        <v>309</v>
      </c>
      <c r="E397" s="27" t="s">
        <v>717</v>
      </c>
    </row>
    <row r="398">
      <c r="A398" s="1" t="s">
        <v>300</v>
      </c>
      <c r="B398" s="1">
        <v>185</v>
      </c>
      <c r="C398" s="26" t="s">
        <v>6922</v>
      </c>
      <c r="D398" t="s">
        <v>298</v>
      </c>
      <c r="E398" s="27" t="s">
        <v>6923</v>
      </c>
      <c r="F398" s="28" t="s">
        <v>359</v>
      </c>
      <c r="G398" s="29">
        <v>1</v>
      </c>
      <c r="H398" s="28">
        <v>0</v>
      </c>
      <c r="I398" s="30">
        <f>ROUND(G398*H398,P4)</f>
        <v>0</v>
      </c>
      <c r="L398" s="31">
        <v>0</v>
      </c>
      <c r="M398" s="24">
        <f>ROUND(G398*L398,P4)</f>
        <v>0</v>
      </c>
      <c r="N398" s="25" t="s">
        <v>5632</v>
      </c>
      <c r="O398" s="32">
        <f>M398*AA398</f>
        <v>0</v>
      </c>
      <c r="P398" s="1">
        <v>3</v>
      </c>
      <c r="AA398" s="1">
        <f>IF(P398=1,$O$3,IF(P398=2,$O$4,$O$5))</f>
        <v>0</v>
      </c>
    </row>
    <row r="399">
      <c r="A399" s="1" t="s">
        <v>306</v>
      </c>
      <c r="E399" s="27" t="s">
        <v>329</v>
      </c>
    </row>
    <row r="400">
      <c r="A400" s="1" t="s">
        <v>308</v>
      </c>
    </row>
    <row r="401">
      <c r="A401" s="1" t="s">
        <v>309</v>
      </c>
      <c r="E401" s="27" t="s">
        <v>717</v>
      </c>
    </row>
    <row r="402">
      <c r="A402" s="1" t="s">
        <v>300</v>
      </c>
      <c r="B402" s="1">
        <v>186</v>
      </c>
      <c r="C402" s="26" t="s">
        <v>5920</v>
      </c>
      <c r="D402" t="s">
        <v>298</v>
      </c>
      <c r="E402" s="27" t="s">
        <v>5921</v>
      </c>
      <c r="F402" s="28" t="s">
        <v>359</v>
      </c>
      <c r="G402" s="29">
        <v>2</v>
      </c>
      <c r="H402" s="28">
        <v>0</v>
      </c>
      <c r="I402" s="30">
        <f>ROUND(G402*H402,P4)</f>
        <v>0</v>
      </c>
      <c r="L402" s="31">
        <v>0</v>
      </c>
      <c r="M402" s="24">
        <f>ROUND(G402*L402,P4)</f>
        <v>0</v>
      </c>
      <c r="N402" s="25" t="s">
        <v>5632</v>
      </c>
      <c r="O402" s="32">
        <f>M402*AA402</f>
        <v>0</v>
      </c>
      <c r="P402" s="1">
        <v>3</v>
      </c>
      <c r="AA402" s="1">
        <f>IF(P402=1,$O$3,IF(P402=2,$O$4,$O$5))</f>
        <v>0</v>
      </c>
    </row>
    <row r="403">
      <c r="A403" s="1" t="s">
        <v>306</v>
      </c>
      <c r="E403" s="27" t="s">
        <v>329</v>
      </c>
    </row>
    <row r="404">
      <c r="A404" s="1" t="s">
        <v>308</v>
      </c>
    </row>
    <row r="405">
      <c r="A405" s="1" t="s">
        <v>309</v>
      </c>
      <c r="E405" s="27" t="s">
        <v>717</v>
      </c>
    </row>
    <row r="406">
      <c r="A406" s="1" t="s">
        <v>300</v>
      </c>
      <c r="B406" s="1">
        <v>187</v>
      </c>
      <c r="C406" s="26" t="s">
        <v>5922</v>
      </c>
      <c r="D406" t="s">
        <v>298</v>
      </c>
      <c r="E406" s="27" t="s">
        <v>5923</v>
      </c>
      <c r="F406" s="28" t="s">
        <v>359</v>
      </c>
      <c r="G406" s="29">
        <v>2</v>
      </c>
      <c r="H406" s="28">
        <v>0</v>
      </c>
      <c r="I406" s="30">
        <f>ROUND(G406*H406,P4)</f>
        <v>0</v>
      </c>
      <c r="L406" s="31">
        <v>0</v>
      </c>
      <c r="M406" s="24">
        <f>ROUND(G406*L406,P4)</f>
        <v>0</v>
      </c>
      <c r="N406" s="25" t="s">
        <v>5632</v>
      </c>
      <c r="O406" s="32">
        <f>M406*AA406</f>
        <v>0</v>
      </c>
      <c r="P406" s="1">
        <v>3</v>
      </c>
      <c r="AA406" s="1">
        <f>IF(P406=1,$O$3,IF(P406=2,$O$4,$O$5))</f>
        <v>0</v>
      </c>
    </row>
    <row r="407">
      <c r="A407" s="1" t="s">
        <v>306</v>
      </c>
      <c r="E407" s="27" t="s">
        <v>329</v>
      </c>
    </row>
    <row r="408">
      <c r="A408" s="1" t="s">
        <v>308</v>
      </c>
    </row>
    <row r="409">
      <c r="A409" s="1" t="s">
        <v>309</v>
      </c>
      <c r="E409" s="27" t="s">
        <v>717</v>
      </c>
    </row>
    <row r="410">
      <c r="A410" s="1" t="s">
        <v>300</v>
      </c>
      <c r="B410" s="1">
        <v>188</v>
      </c>
      <c r="C410" s="26" t="s">
        <v>5924</v>
      </c>
      <c r="D410" t="s">
        <v>298</v>
      </c>
      <c r="E410" s="27" t="s">
        <v>5925</v>
      </c>
      <c r="F410" s="28" t="s">
        <v>359</v>
      </c>
      <c r="G410" s="29">
        <v>6</v>
      </c>
      <c r="H410" s="28">
        <v>0</v>
      </c>
      <c r="I410" s="30">
        <f>ROUND(G410*H410,P4)</f>
        <v>0</v>
      </c>
      <c r="L410" s="31">
        <v>0</v>
      </c>
      <c r="M410" s="24">
        <f>ROUND(G410*L410,P4)</f>
        <v>0</v>
      </c>
      <c r="N410" s="25" t="s">
        <v>5632</v>
      </c>
      <c r="O410" s="32">
        <f>M410*AA410</f>
        <v>0</v>
      </c>
      <c r="P410" s="1">
        <v>3</v>
      </c>
      <c r="AA410" s="1">
        <f>IF(P410=1,$O$3,IF(P410=2,$O$4,$O$5))</f>
        <v>0</v>
      </c>
    </row>
    <row r="411">
      <c r="A411" s="1" t="s">
        <v>306</v>
      </c>
      <c r="E411" s="27" t="s">
        <v>329</v>
      </c>
    </row>
    <row r="412">
      <c r="A412" s="1" t="s">
        <v>308</v>
      </c>
    </row>
    <row r="413">
      <c r="A413" s="1" t="s">
        <v>309</v>
      </c>
      <c r="E413" s="27" t="s">
        <v>717</v>
      </c>
    </row>
    <row r="414">
      <c r="A414" s="1" t="s">
        <v>300</v>
      </c>
      <c r="B414" s="1">
        <v>189</v>
      </c>
      <c r="C414" s="26" t="s">
        <v>5926</v>
      </c>
      <c r="D414" t="s">
        <v>298</v>
      </c>
      <c r="E414" s="27" t="s">
        <v>5927</v>
      </c>
      <c r="F414" s="28" t="s">
        <v>359</v>
      </c>
      <c r="G414" s="29">
        <v>1</v>
      </c>
      <c r="H414" s="28">
        <v>0</v>
      </c>
      <c r="I414" s="30">
        <f>ROUND(G414*H414,P4)</f>
        <v>0</v>
      </c>
      <c r="L414" s="31">
        <v>0</v>
      </c>
      <c r="M414" s="24">
        <f>ROUND(G414*L414,P4)</f>
        <v>0</v>
      </c>
      <c r="N414" s="25" t="s">
        <v>5632</v>
      </c>
      <c r="O414" s="32">
        <f>M414*AA414</f>
        <v>0</v>
      </c>
      <c r="P414" s="1">
        <v>3</v>
      </c>
      <c r="AA414" s="1">
        <f>IF(P414=1,$O$3,IF(P414=2,$O$4,$O$5))</f>
        <v>0</v>
      </c>
    </row>
    <row r="415">
      <c r="A415" s="1" t="s">
        <v>306</v>
      </c>
      <c r="E415" s="27" t="s">
        <v>329</v>
      </c>
    </row>
    <row r="416">
      <c r="A416" s="1" t="s">
        <v>308</v>
      </c>
    </row>
    <row r="417">
      <c r="A417" s="1" t="s">
        <v>309</v>
      </c>
      <c r="E417" s="27" t="s">
        <v>717</v>
      </c>
    </row>
    <row r="418">
      <c r="A418" s="1" t="s">
        <v>300</v>
      </c>
      <c r="B418" s="1">
        <v>190</v>
      </c>
      <c r="C418" s="26" t="s">
        <v>5928</v>
      </c>
      <c r="D418" t="s">
        <v>298</v>
      </c>
      <c r="E418" s="27" t="s">
        <v>5929</v>
      </c>
      <c r="F418" s="28" t="s">
        <v>333</v>
      </c>
      <c r="G418" s="29">
        <v>63</v>
      </c>
      <c r="H418" s="28">
        <v>0</v>
      </c>
      <c r="I418" s="30">
        <f>ROUND(G418*H418,P4)</f>
        <v>0</v>
      </c>
      <c r="L418" s="31">
        <v>0</v>
      </c>
      <c r="M418" s="24">
        <f>ROUND(G418*L418,P4)</f>
        <v>0</v>
      </c>
      <c r="N418" s="25" t="s">
        <v>5632</v>
      </c>
      <c r="O418" s="32">
        <f>M418*AA418</f>
        <v>0</v>
      </c>
      <c r="P418" s="1">
        <v>3</v>
      </c>
      <c r="AA418" s="1">
        <f>IF(P418=1,$O$3,IF(P418=2,$O$4,$O$5))</f>
        <v>0</v>
      </c>
    </row>
    <row r="419">
      <c r="A419" s="1" t="s">
        <v>306</v>
      </c>
      <c r="E419" s="27" t="s">
        <v>329</v>
      </c>
    </row>
    <row r="420">
      <c r="A420" s="1" t="s">
        <v>308</v>
      </c>
    </row>
    <row r="421">
      <c r="A421" s="1" t="s">
        <v>309</v>
      </c>
      <c r="E421" s="27" t="s">
        <v>717</v>
      </c>
    </row>
    <row r="422">
      <c r="A422" s="1" t="s">
        <v>300</v>
      </c>
      <c r="B422" s="1">
        <v>191</v>
      </c>
      <c r="C422" s="26" t="s">
        <v>5930</v>
      </c>
      <c r="D422" t="s">
        <v>298</v>
      </c>
      <c r="E422" s="27" t="s">
        <v>5931</v>
      </c>
      <c r="F422" s="28" t="s">
        <v>333</v>
      </c>
      <c r="G422" s="29">
        <v>63</v>
      </c>
      <c r="H422" s="28">
        <v>0</v>
      </c>
      <c r="I422" s="30">
        <f>ROUND(G422*H422,P4)</f>
        <v>0</v>
      </c>
      <c r="L422" s="31">
        <v>0</v>
      </c>
      <c r="M422" s="24">
        <f>ROUND(G422*L422,P4)</f>
        <v>0</v>
      </c>
      <c r="N422" s="25" t="s">
        <v>5632</v>
      </c>
      <c r="O422" s="32">
        <f>M422*AA422</f>
        <v>0</v>
      </c>
      <c r="P422" s="1">
        <v>3</v>
      </c>
      <c r="AA422" s="1">
        <f>IF(P422=1,$O$3,IF(P422=2,$O$4,$O$5))</f>
        <v>0</v>
      </c>
    </row>
    <row r="423">
      <c r="A423" s="1" t="s">
        <v>306</v>
      </c>
      <c r="E423" s="27" t="s">
        <v>329</v>
      </c>
    </row>
    <row r="424">
      <c r="A424" s="1" t="s">
        <v>308</v>
      </c>
    </row>
    <row r="425">
      <c r="A425" s="1" t="s">
        <v>309</v>
      </c>
      <c r="E425" s="27" t="s">
        <v>717</v>
      </c>
    </row>
    <row r="426">
      <c r="A426" s="1" t="s">
        <v>300</v>
      </c>
      <c r="B426" s="1">
        <v>192</v>
      </c>
      <c r="C426" s="26" t="s">
        <v>5932</v>
      </c>
      <c r="D426" t="s">
        <v>298</v>
      </c>
      <c r="E426" s="27" t="s">
        <v>5933</v>
      </c>
      <c r="F426" s="28" t="s">
        <v>5934</v>
      </c>
      <c r="G426" s="29">
        <v>2</v>
      </c>
      <c r="H426" s="28">
        <v>0</v>
      </c>
      <c r="I426" s="30">
        <f>ROUND(G426*H426,P4)</f>
        <v>0</v>
      </c>
      <c r="L426" s="31">
        <v>0</v>
      </c>
      <c r="M426" s="24">
        <f>ROUND(G426*L426,P4)</f>
        <v>0</v>
      </c>
      <c r="N426" s="25" t="s">
        <v>5632</v>
      </c>
      <c r="O426" s="32">
        <f>M426*AA426</f>
        <v>0</v>
      </c>
      <c r="P426" s="1">
        <v>3</v>
      </c>
      <c r="AA426" s="1">
        <f>IF(P426=1,$O$3,IF(P426=2,$O$4,$O$5))</f>
        <v>0</v>
      </c>
    </row>
    <row r="427">
      <c r="A427" s="1" t="s">
        <v>306</v>
      </c>
      <c r="E427" s="27" t="s">
        <v>329</v>
      </c>
    </row>
    <row r="428">
      <c r="A428" s="1" t="s">
        <v>308</v>
      </c>
    </row>
    <row r="429">
      <c r="A429" s="1" t="s">
        <v>309</v>
      </c>
      <c r="E429" s="27" t="s">
        <v>717</v>
      </c>
    </row>
    <row r="430">
      <c r="A430" s="1" t="s">
        <v>300</v>
      </c>
      <c r="B430" s="1">
        <v>193</v>
      </c>
      <c r="C430" s="26" t="s">
        <v>6924</v>
      </c>
      <c r="D430" t="s">
        <v>298</v>
      </c>
      <c r="E430" s="27" t="s">
        <v>6925</v>
      </c>
      <c r="F430" s="28" t="s">
        <v>5934</v>
      </c>
      <c r="G430" s="29">
        <v>2</v>
      </c>
      <c r="H430" s="28">
        <v>0</v>
      </c>
      <c r="I430" s="30">
        <f>ROUND(G430*H430,P4)</f>
        <v>0</v>
      </c>
      <c r="L430" s="31">
        <v>0</v>
      </c>
      <c r="M430" s="24">
        <f>ROUND(G430*L430,P4)</f>
        <v>0</v>
      </c>
      <c r="N430" s="25" t="s">
        <v>5632</v>
      </c>
      <c r="O430" s="32">
        <f>M430*AA430</f>
        <v>0</v>
      </c>
      <c r="P430" s="1">
        <v>3</v>
      </c>
      <c r="AA430" s="1">
        <f>IF(P430=1,$O$3,IF(P430=2,$O$4,$O$5))</f>
        <v>0</v>
      </c>
    </row>
    <row r="431">
      <c r="A431" s="1" t="s">
        <v>306</v>
      </c>
      <c r="E431" s="27" t="s">
        <v>329</v>
      </c>
    </row>
    <row r="432">
      <c r="A432" s="1" t="s">
        <v>308</v>
      </c>
    </row>
    <row r="433">
      <c r="A433" s="1" t="s">
        <v>309</v>
      </c>
      <c r="E433" s="27" t="s">
        <v>717</v>
      </c>
    </row>
    <row r="434">
      <c r="A434" s="1" t="s">
        <v>300</v>
      </c>
      <c r="B434" s="1">
        <v>194</v>
      </c>
      <c r="C434" s="26" t="s">
        <v>5935</v>
      </c>
      <c r="D434" t="s">
        <v>298</v>
      </c>
      <c r="E434" s="27" t="s">
        <v>5936</v>
      </c>
      <c r="F434" s="28" t="s">
        <v>5934</v>
      </c>
      <c r="G434" s="29">
        <v>1</v>
      </c>
      <c r="H434" s="28">
        <v>0</v>
      </c>
      <c r="I434" s="30">
        <f>ROUND(G434*H434,P4)</f>
        <v>0</v>
      </c>
      <c r="L434" s="31">
        <v>0</v>
      </c>
      <c r="M434" s="24">
        <f>ROUND(G434*L434,P4)</f>
        <v>0</v>
      </c>
      <c r="N434" s="25" t="s">
        <v>5632</v>
      </c>
      <c r="O434" s="32">
        <f>M434*AA434</f>
        <v>0</v>
      </c>
      <c r="P434" s="1">
        <v>3</v>
      </c>
      <c r="AA434" s="1">
        <f>IF(P434=1,$O$3,IF(P434=2,$O$4,$O$5))</f>
        <v>0</v>
      </c>
    </row>
    <row r="435">
      <c r="A435" s="1" t="s">
        <v>306</v>
      </c>
      <c r="E435" s="27" t="s">
        <v>329</v>
      </c>
    </row>
    <row r="436">
      <c r="A436" s="1" t="s">
        <v>308</v>
      </c>
    </row>
    <row r="437">
      <c r="A437" s="1" t="s">
        <v>309</v>
      </c>
      <c r="E437" s="27" t="s">
        <v>717</v>
      </c>
    </row>
    <row r="438">
      <c r="A438" s="1" t="s">
        <v>300</v>
      </c>
      <c r="B438" s="1">
        <v>195</v>
      </c>
      <c r="C438" s="26" t="s">
        <v>5937</v>
      </c>
      <c r="D438" t="s">
        <v>298</v>
      </c>
      <c r="E438" s="27" t="s">
        <v>5938</v>
      </c>
      <c r="F438" s="28" t="s">
        <v>359</v>
      </c>
      <c r="G438" s="29">
        <v>2</v>
      </c>
      <c r="H438" s="28">
        <v>0</v>
      </c>
      <c r="I438" s="30">
        <f>ROUND(G438*H438,P4)</f>
        <v>0</v>
      </c>
      <c r="L438" s="31">
        <v>0</v>
      </c>
      <c r="M438" s="24">
        <f>ROUND(G438*L438,P4)</f>
        <v>0</v>
      </c>
      <c r="N438" s="25" t="s">
        <v>5632</v>
      </c>
      <c r="O438" s="32">
        <f>M438*AA438</f>
        <v>0</v>
      </c>
      <c r="P438" s="1">
        <v>3</v>
      </c>
      <c r="AA438" s="1">
        <f>IF(P438=1,$O$3,IF(P438=2,$O$4,$O$5))</f>
        <v>0</v>
      </c>
    </row>
    <row r="439">
      <c r="A439" s="1" t="s">
        <v>306</v>
      </c>
      <c r="E439" s="27" t="s">
        <v>329</v>
      </c>
    </row>
    <row r="440">
      <c r="A440" s="1" t="s">
        <v>308</v>
      </c>
    </row>
    <row r="441">
      <c r="A441" s="1" t="s">
        <v>309</v>
      </c>
      <c r="E441" s="27" t="s">
        <v>717</v>
      </c>
    </row>
    <row r="442">
      <c r="A442" s="1" t="s">
        <v>300</v>
      </c>
      <c r="B442" s="1">
        <v>196</v>
      </c>
      <c r="C442" s="26" t="s">
        <v>5939</v>
      </c>
      <c r="D442" t="s">
        <v>298</v>
      </c>
      <c r="E442" s="27" t="s">
        <v>5940</v>
      </c>
      <c r="F442" s="28" t="s">
        <v>359</v>
      </c>
      <c r="G442" s="29">
        <v>1</v>
      </c>
      <c r="H442" s="28">
        <v>0</v>
      </c>
      <c r="I442" s="30">
        <f>ROUND(G442*H442,P4)</f>
        <v>0</v>
      </c>
      <c r="L442" s="31">
        <v>0</v>
      </c>
      <c r="M442" s="24">
        <f>ROUND(G442*L442,P4)</f>
        <v>0</v>
      </c>
      <c r="N442" s="25" t="s">
        <v>5632</v>
      </c>
      <c r="O442" s="32">
        <f>M442*AA442</f>
        <v>0</v>
      </c>
      <c r="P442" s="1">
        <v>3</v>
      </c>
      <c r="AA442" s="1">
        <f>IF(P442=1,$O$3,IF(P442=2,$O$4,$O$5))</f>
        <v>0</v>
      </c>
    </row>
    <row r="443">
      <c r="A443" s="1" t="s">
        <v>306</v>
      </c>
      <c r="E443" s="27" t="s">
        <v>329</v>
      </c>
    </row>
    <row r="444">
      <c r="A444" s="1" t="s">
        <v>308</v>
      </c>
    </row>
    <row r="445">
      <c r="A445" s="1" t="s">
        <v>309</v>
      </c>
      <c r="E445" s="27" t="s">
        <v>717</v>
      </c>
    </row>
    <row r="446">
      <c r="A446" s="1" t="s">
        <v>300</v>
      </c>
      <c r="B446" s="1">
        <v>197</v>
      </c>
      <c r="C446" s="26" t="s">
        <v>6926</v>
      </c>
      <c r="D446" t="s">
        <v>298</v>
      </c>
      <c r="E446" s="27" t="s">
        <v>6927</v>
      </c>
      <c r="F446" s="28" t="s">
        <v>359</v>
      </c>
      <c r="G446" s="29">
        <v>2</v>
      </c>
      <c r="H446" s="28">
        <v>0</v>
      </c>
      <c r="I446" s="30">
        <f>ROUND(G446*H446,P4)</f>
        <v>0</v>
      </c>
      <c r="L446" s="31">
        <v>0</v>
      </c>
      <c r="M446" s="24">
        <f>ROUND(G446*L446,P4)</f>
        <v>0</v>
      </c>
      <c r="N446" s="25" t="s">
        <v>5632</v>
      </c>
      <c r="O446" s="32">
        <f>M446*AA446</f>
        <v>0</v>
      </c>
      <c r="P446" s="1">
        <v>3</v>
      </c>
      <c r="AA446" s="1">
        <f>IF(P446=1,$O$3,IF(P446=2,$O$4,$O$5))</f>
        <v>0</v>
      </c>
    </row>
    <row r="447">
      <c r="A447" s="1" t="s">
        <v>306</v>
      </c>
      <c r="E447" s="27" t="s">
        <v>329</v>
      </c>
    </row>
    <row r="448">
      <c r="A448" s="1" t="s">
        <v>308</v>
      </c>
    </row>
    <row r="449">
      <c r="A449" s="1" t="s">
        <v>309</v>
      </c>
      <c r="E449" s="27" t="s">
        <v>717</v>
      </c>
    </row>
    <row r="450">
      <c r="A450" s="1" t="s">
        <v>300</v>
      </c>
      <c r="B450" s="1">
        <v>198</v>
      </c>
      <c r="C450" s="26" t="s">
        <v>5945</v>
      </c>
      <c r="D450" t="s">
        <v>298</v>
      </c>
      <c r="E450" s="27" t="s">
        <v>5946</v>
      </c>
      <c r="F450" s="28" t="s">
        <v>5934</v>
      </c>
      <c r="G450" s="29">
        <v>1</v>
      </c>
      <c r="H450" s="28">
        <v>0</v>
      </c>
      <c r="I450" s="30">
        <f>ROUND(G450*H450,P4)</f>
        <v>0</v>
      </c>
      <c r="L450" s="31">
        <v>0</v>
      </c>
      <c r="M450" s="24">
        <f>ROUND(G450*L450,P4)</f>
        <v>0</v>
      </c>
      <c r="N450" s="25" t="s">
        <v>5632</v>
      </c>
      <c r="O450" s="32">
        <f>M450*AA450</f>
        <v>0</v>
      </c>
      <c r="P450" s="1">
        <v>3</v>
      </c>
      <c r="AA450" s="1">
        <f>IF(P450=1,$O$3,IF(P450=2,$O$4,$O$5))</f>
        <v>0</v>
      </c>
    </row>
    <row r="451">
      <c r="A451" s="1" t="s">
        <v>306</v>
      </c>
      <c r="E451" s="27" t="s">
        <v>329</v>
      </c>
    </row>
    <row r="452">
      <c r="A452" s="1" t="s">
        <v>308</v>
      </c>
    </row>
    <row r="453">
      <c r="A453" s="1" t="s">
        <v>309</v>
      </c>
      <c r="E453" s="27" t="s">
        <v>717</v>
      </c>
    </row>
    <row r="454">
      <c r="A454" s="1" t="s">
        <v>300</v>
      </c>
      <c r="B454" s="1">
        <v>199</v>
      </c>
      <c r="C454" s="26" t="s">
        <v>6928</v>
      </c>
      <c r="D454" t="s">
        <v>298</v>
      </c>
      <c r="E454" s="27" t="s">
        <v>6929</v>
      </c>
      <c r="F454" s="28" t="s">
        <v>5934</v>
      </c>
      <c r="G454" s="29">
        <v>2</v>
      </c>
      <c r="H454" s="28">
        <v>0</v>
      </c>
      <c r="I454" s="30">
        <f>ROUND(G454*H454,P4)</f>
        <v>0</v>
      </c>
      <c r="L454" s="31">
        <v>0</v>
      </c>
      <c r="M454" s="24">
        <f>ROUND(G454*L454,P4)</f>
        <v>0</v>
      </c>
      <c r="N454" s="25" t="s">
        <v>5632</v>
      </c>
      <c r="O454" s="32">
        <f>M454*AA454</f>
        <v>0</v>
      </c>
      <c r="P454" s="1">
        <v>3</v>
      </c>
      <c r="AA454" s="1">
        <f>IF(P454=1,$O$3,IF(P454=2,$O$4,$O$5))</f>
        <v>0</v>
      </c>
    </row>
    <row r="455">
      <c r="A455" s="1" t="s">
        <v>306</v>
      </c>
      <c r="E455" s="27" t="s">
        <v>329</v>
      </c>
    </row>
    <row r="456">
      <c r="A456" s="1" t="s">
        <v>308</v>
      </c>
    </row>
    <row r="457">
      <c r="A457" s="1" t="s">
        <v>309</v>
      </c>
      <c r="E457" s="27" t="s">
        <v>717</v>
      </c>
    </row>
    <row r="458">
      <c r="A458" s="1" t="s">
        <v>300</v>
      </c>
      <c r="B458" s="1">
        <v>200</v>
      </c>
      <c r="C458" s="26" t="s">
        <v>5947</v>
      </c>
      <c r="D458" t="s">
        <v>298</v>
      </c>
      <c r="E458" s="27" t="s">
        <v>5948</v>
      </c>
      <c r="F458" s="28" t="s">
        <v>5934</v>
      </c>
      <c r="G458" s="29">
        <v>3</v>
      </c>
      <c r="H458" s="28">
        <v>0</v>
      </c>
      <c r="I458" s="30">
        <f>ROUND(G458*H458,P4)</f>
        <v>0</v>
      </c>
      <c r="L458" s="31">
        <v>0</v>
      </c>
      <c r="M458" s="24">
        <f>ROUND(G458*L458,P4)</f>
        <v>0</v>
      </c>
      <c r="N458" s="25" t="s">
        <v>5632</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201</v>
      </c>
      <c r="C462" s="26" t="s">
        <v>5965</v>
      </c>
      <c r="D462" t="s">
        <v>298</v>
      </c>
      <c r="E462" s="27" t="s">
        <v>5966</v>
      </c>
      <c r="F462" s="28" t="s">
        <v>5934</v>
      </c>
      <c r="G462" s="29">
        <v>2</v>
      </c>
      <c r="H462" s="28">
        <v>0</v>
      </c>
      <c r="I462" s="30">
        <f>ROUND(G462*H462,P4)</f>
        <v>0</v>
      </c>
      <c r="L462" s="31">
        <v>0</v>
      </c>
      <c r="M462" s="24">
        <f>ROUND(G462*L462,P4)</f>
        <v>0</v>
      </c>
      <c r="N462" s="25" t="s">
        <v>5632</v>
      </c>
      <c r="O462" s="32">
        <f>M462*AA462</f>
        <v>0</v>
      </c>
      <c r="P462" s="1">
        <v>3</v>
      </c>
      <c r="AA462" s="1">
        <f>IF(P462=1,$O$3,IF(P462=2,$O$4,$O$5))</f>
        <v>0</v>
      </c>
    </row>
    <row r="463">
      <c r="A463" s="1" t="s">
        <v>306</v>
      </c>
      <c r="E463" s="27" t="s">
        <v>329</v>
      </c>
    </row>
    <row r="464">
      <c r="A464" s="1" t="s">
        <v>308</v>
      </c>
    </row>
    <row r="465">
      <c r="A465" s="1" t="s">
        <v>309</v>
      </c>
      <c r="E465" s="27" t="s">
        <v>717</v>
      </c>
    </row>
    <row r="466">
      <c r="A466" s="1" t="s">
        <v>300</v>
      </c>
      <c r="B466" s="1">
        <v>202</v>
      </c>
      <c r="C466" s="26" t="s">
        <v>5967</v>
      </c>
      <c r="D466" t="s">
        <v>298</v>
      </c>
      <c r="E466" s="27" t="s">
        <v>5968</v>
      </c>
      <c r="F466" s="28" t="s">
        <v>5934</v>
      </c>
      <c r="G466" s="29">
        <v>2</v>
      </c>
      <c r="H466" s="28">
        <v>0</v>
      </c>
      <c r="I466" s="30">
        <f>ROUND(G466*H466,P4)</f>
        <v>0</v>
      </c>
      <c r="L466" s="31">
        <v>0</v>
      </c>
      <c r="M466" s="24">
        <f>ROUND(G466*L466,P4)</f>
        <v>0</v>
      </c>
      <c r="N466" s="25" t="s">
        <v>5632</v>
      </c>
      <c r="O466" s="32">
        <f>M466*AA466</f>
        <v>0</v>
      </c>
      <c r="P466" s="1">
        <v>3</v>
      </c>
      <c r="AA466" s="1">
        <f>IF(P466=1,$O$3,IF(P466=2,$O$4,$O$5))</f>
        <v>0</v>
      </c>
    </row>
    <row r="467">
      <c r="A467" s="1" t="s">
        <v>306</v>
      </c>
      <c r="E467" s="27" t="s">
        <v>329</v>
      </c>
    </row>
    <row r="468">
      <c r="A468" s="1" t="s">
        <v>308</v>
      </c>
    </row>
    <row r="469">
      <c r="A469" s="1" t="s">
        <v>309</v>
      </c>
      <c r="E469" s="27" t="s">
        <v>717</v>
      </c>
    </row>
    <row r="470">
      <c r="A470" s="1" t="s">
        <v>300</v>
      </c>
      <c r="B470" s="1">
        <v>203</v>
      </c>
      <c r="C470" s="26" t="s">
        <v>5969</v>
      </c>
      <c r="D470" t="s">
        <v>298</v>
      </c>
      <c r="E470" s="27" t="s">
        <v>5970</v>
      </c>
      <c r="F470" s="28" t="s">
        <v>5934</v>
      </c>
      <c r="G470" s="29">
        <v>1</v>
      </c>
      <c r="H470" s="28">
        <v>0</v>
      </c>
      <c r="I470" s="30">
        <f>ROUND(G470*H470,P4)</f>
        <v>0</v>
      </c>
      <c r="L470" s="31">
        <v>0</v>
      </c>
      <c r="M470" s="24">
        <f>ROUND(G470*L470,P4)</f>
        <v>0</v>
      </c>
      <c r="N470" s="25" t="s">
        <v>5632</v>
      </c>
      <c r="O470" s="32">
        <f>M470*AA470</f>
        <v>0</v>
      </c>
      <c r="P470" s="1">
        <v>3</v>
      </c>
      <c r="AA470" s="1">
        <f>IF(P470=1,$O$3,IF(P470=2,$O$4,$O$5))</f>
        <v>0</v>
      </c>
    </row>
    <row r="471">
      <c r="A471" s="1" t="s">
        <v>306</v>
      </c>
      <c r="E471" s="27" t="s">
        <v>329</v>
      </c>
    </row>
    <row r="472">
      <c r="A472" s="1" t="s">
        <v>308</v>
      </c>
    </row>
    <row r="473">
      <c r="A473" s="1" t="s">
        <v>309</v>
      </c>
      <c r="E473" s="27" t="s">
        <v>717</v>
      </c>
    </row>
    <row r="474">
      <c r="A474" s="1" t="s">
        <v>300</v>
      </c>
      <c r="B474" s="1">
        <v>204</v>
      </c>
      <c r="C474" s="26" t="s">
        <v>6930</v>
      </c>
      <c r="D474" t="s">
        <v>298</v>
      </c>
      <c r="E474" s="27" t="s">
        <v>6931</v>
      </c>
      <c r="F474" s="28" t="s">
        <v>5934</v>
      </c>
      <c r="G474" s="29">
        <v>1</v>
      </c>
      <c r="H474" s="28">
        <v>0</v>
      </c>
      <c r="I474" s="30">
        <f>ROUND(G474*H474,P4)</f>
        <v>0</v>
      </c>
      <c r="L474" s="31">
        <v>0</v>
      </c>
      <c r="M474" s="24">
        <f>ROUND(G474*L474,P4)</f>
        <v>0</v>
      </c>
      <c r="N474" s="25" t="s">
        <v>5632</v>
      </c>
      <c r="O474" s="32">
        <f>M474*AA474</f>
        <v>0</v>
      </c>
      <c r="P474" s="1">
        <v>3</v>
      </c>
      <c r="AA474" s="1">
        <f>IF(P474=1,$O$3,IF(P474=2,$O$4,$O$5))</f>
        <v>0</v>
      </c>
    </row>
    <row r="475">
      <c r="A475" s="1" t="s">
        <v>306</v>
      </c>
      <c r="E475" s="27" t="s">
        <v>329</v>
      </c>
    </row>
    <row r="476">
      <c r="A476" s="1" t="s">
        <v>308</v>
      </c>
    </row>
    <row r="477">
      <c r="A477" s="1" t="s">
        <v>309</v>
      </c>
      <c r="E477" s="27" t="s">
        <v>717</v>
      </c>
    </row>
    <row r="478">
      <c r="A478" s="1" t="s">
        <v>300</v>
      </c>
      <c r="B478" s="1">
        <v>205</v>
      </c>
      <c r="C478" s="26" t="s">
        <v>5973</v>
      </c>
      <c r="D478" t="s">
        <v>298</v>
      </c>
      <c r="E478" s="27" t="s">
        <v>5974</v>
      </c>
      <c r="F478" s="28" t="s">
        <v>5934</v>
      </c>
      <c r="G478" s="29">
        <v>2</v>
      </c>
      <c r="H478" s="28">
        <v>0</v>
      </c>
      <c r="I478" s="30">
        <f>ROUND(G478*H478,P4)</f>
        <v>0</v>
      </c>
      <c r="L478" s="31">
        <v>0</v>
      </c>
      <c r="M478" s="24">
        <f>ROUND(G478*L478,P4)</f>
        <v>0</v>
      </c>
      <c r="N478" s="25" t="s">
        <v>5632</v>
      </c>
      <c r="O478" s="32">
        <f>M478*AA478</f>
        <v>0</v>
      </c>
      <c r="P478" s="1">
        <v>3</v>
      </c>
      <c r="AA478" s="1">
        <f>IF(P478=1,$O$3,IF(P478=2,$O$4,$O$5))</f>
        <v>0</v>
      </c>
    </row>
    <row r="479">
      <c r="A479" s="1" t="s">
        <v>306</v>
      </c>
      <c r="E479" s="27" t="s">
        <v>329</v>
      </c>
    </row>
    <row r="480">
      <c r="A480" s="1" t="s">
        <v>308</v>
      </c>
    </row>
    <row r="481">
      <c r="A481" s="1" t="s">
        <v>309</v>
      </c>
      <c r="E481" s="27" t="s">
        <v>717</v>
      </c>
    </row>
    <row r="482">
      <c r="A482" s="1" t="s">
        <v>300</v>
      </c>
      <c r="B482" s="1">
        <v>206</v>
      </c>
      <c r="C482" s="26" t="s">
        <v>5979</v>
      </c>
      <c r="D482" t="s">
        <v>298</v>
      </c>
      <c r="E482" s="27" t="s">
        <v>5980</v>
      </c>
      <c r="F482" s="28" t="s">
        <v>5934</v>
      </c>
      <c r="G482" s="29">
        <v>9</v>
      </c>
      <c r="H482" s="28">
        <v>0</v>
      </c>
      <c r="I482" s="30">
        <f>ROUND(G482*H482,P4)</f>
        <v>0</v>
      </c>
      <c r="L482" s="31">
        <v>0</v>
      </c>
      <c r="M482" s="24">
        <f>ROUND(G482*L482,P4)</f>
        <v>0</v>
      </c>
      <c r="N482" s="25" t="s">
        <v>5632</v>
      </c>
      <c r="O482" s="32">
        <f>M482*AA482</f>
        <v>0</v>
      </c>
      <c r="P482" s="1">
        <v>3</v>
      </c>
      <c r="AA482" s="1">
        <f>IF(P482=1,$O$3,IF(P482=2,$O$4,$O$5))</f>
        <v>0</v>
      </c>
    </row>
    <row r="483">
      <c r="A483" s="1" t="s">
        <v>306</v>
      </c>
      <c r="E483" s="27" t="s">
        <v>329</v>
      </c>
    </row>
    <row r="484">
      <c r="A484" s="1" t="s">
        <v>308</v>
      </c>
    </row>
    <row r="485">
      <c r="A485" s="1" t="s">
        <v>309</v>
      </c>
      <c r="E485" s="27" t="s">
        <v>717</v>
      </c>
    </row>
    <row r="486">
      <c r="A486" s="1" t="s">
        <v>300</v>
      </c>
      <c r="B486" s="1">
        <v>207</v>
      </c>
      <c r="C486" s="26" t="s">
        <v>5981</v>
      </c>
      <c r="D486" t="s">
        <v>298</v>
      </c>
      <c r="E486" s="27" t="s">
        <v>5982</v>
      </c>
      <c r="F486" s="28" t="s">
        <v>5934</v>
      </c>
      <c r="G486" s="29">
        <v>9</v>
      </c>
      <c r="H486" s="28">
        <v>0</v>
      </c>
      <c r="I486" s="30">
        <f>ROUND(G486*H486,P4)</f>
        <v>0</v>
      </c>
      <c r="L486" s="31">
        <v>0</v>
      </c>
      <c r="M486" s="24">
        <f>ROUND(G486*L486,P4)</f>
        <v>0</v>
      </c>
      <c r="N486" s="25" t="s">
        <v>5632</v>
      </c>
      <c r="O486" s="32">
        <f>M486*AA486</f>
        <v>0</v>
      </c>
      <c r="P486" s="1">
        <v>3</v>
      </c>
      <c r="AA486" s="1">
        <f>IF(P486=1,$O$3,IF(P486=2,$O$4,$O$5))</f>
        <v>0</v>
      </c>
    </row>
    <row r="487">
      <c r="A487" s="1" t="s">
        <v>306</v>
      </c>
      <c r="E487" s="27" t="s">
        <v>329</v>
      </c>
    </row>
    <row r="488">
      <c r="A488" s="1" t="s">
        <v>308</v>
      </c>
    </row>
    <row r="489">
      <c r="A489" s="1" t="s">
        <v>309</v>
      </c>
      <c r="E489" s="27" t="s">
        <v>717</v>
      </c>
    </row>
    <row r="490">
      <c r="A490" s="1" t="s">
        <v>300</v>
      </c>
      <c r="B490" s="1">
        <v>208</v>
      </c>
      <c r="C490" s="26" t="s">
        <v>5983</v>
      </c>
      <c r="D490" t="s">
        <v>298</v>
      </c>
      <c r="E490" s="27" t="s">
        <v>5984</v>
      </c>
      <c r="F490" s="28" t="s">
        <v>5934</v>
      </c>
      <c r="G490" s="29">
        <v>2</v>
      </c>
      <c r="H490" s="28">
        <v>0</v>
      </c>
      <c r="I490" s="30">
        <f>ROUND(G490*H490,P4)</f>
        <v>0</v>
      </c>
      <c r="L490" s="31">
        <v>0</v>
      </c>
      <c r="M490" s="24">
        <f>ROUND(G490*L490,P4)</f>
        <v>0</v>
      </c>
      <c r="N490" s="25" t="s">
        <v>5632</v>
      </c>
      <c r="O490" s="32">
        <f>M490*AA490</f>
        <v>0</v>
      </c>
      <c r="P490" s="1">
        <v>3</v>
      </c>
      <c r="AA490" s="1">
        <f>IF(P490=1,$O$3,IF(P490=2,$O$4,$O$5))</f>
        <v>0</v>
      </c>
    </row>
    <row r="491">
      <c r="A491" s="1" t="s">
        <v>306</v>
      </c>
      <c r="E491" s="27" t="s">
        <v>329</v>
      </c>
    </row>
    <row r="492">
      <c r="A492" s="1" t="s">
        <v>308</v>
      </c>
    </row>
    <row r="493">
      <c r="A493" s="1" t="s">
        <v>309</v>
      </c>
      <c r="E493" s="27" t="s">
        <v>717</v>
      </c>
    </row>
    <row r="494">
      <c r="A494" s="1" t="s">
        <v>300</v>
      </c>
      <c r="B494" s="1">
        <v>209</v>
      </c>
      <c r="C494" s="26" t="s">
        <v>5987</v>
      </c>
      <c r="D494" t="s">
        <v>298</v>
      </c>
      <c r="E494" s="27" t="s">
        <v>5988</v>
      </c>
      <c r="F494" s="28" t="s">
        <v>5934</v>
      </c>
      <c r="G494" s="29">
        <v>3</v>
      </c>
      <c r="H494" s="28">
        <v>0</v>
      </c>
      <c r="I494" s="30">
        <f>ROUND(G494*H494,P4)</f>
        <v>0</v>
      </c>
      <c r="L494" s="31">
        <v>0</v>
      </c>
      <c r="M494" s="24">
        <f>ROUND(G494*L494,P4)</f>
        <v>0</v>
      </c>
      <c r="N494" s="25" t="s">
        <v>5632</v>
      </c>
      <c r="O494" s="32">
        <f>M494*AA494</f>
        <v>0</v>
      </c>
      <c r="P494" s="1">
        <v>3</v>
      </c>
      <c r="AA494" s="1">
        <f>IF(P494=1,$O$3,IF(P494=2,$O$4,$O$5))</f>
        <v>0</v>
      </c>
    </row>
    <row r="495">
      <c r="A495" s="1" t="s">
        <v>306</v>
      </c>
      <c r="E495" s="27" t="s">
        <v>329</v>
      </c>
    </row>
    <row r="496">
      <c r="A496" s="1" t="s">
        <v>308</v>
      </c>
    </row>
    <row r="497">
      <c r="A497" s="1" t="s">
        <v>309</v>
      </c>
      <c r="E497" s="27" t="s">
        <v>717</v>
      </c>
    </row>
    <row r="498">
      <c r="A498" s="1" t="s">
        <v>300</v>
      </c>
      <c r="B498" s="1">
        <v>210</v>
      </c>
      <c r="C498" s="26" t="s">
        <v>5993</v>
      </c>
      <c r="D498" t="s">
        <v>298</v>
      </c>
      <c r="E498" s="27" t="s">
        <v>5994</v>
      </c>
      <c r="F498" s="28" t="s">
        <v>359</v>
      </c>
      <c r="G498" s="29">
        <v>2</v>
      </c>
      <c r="H498" s="28">
        <v>0</v>
      </c>
      <c r="I498" s="30">
        <f>ROUND(G498*H498,P4)</f>
        <v>0</v>
      </c>
      <c r="L498" s="31">
        <v>0</v>
      </c>
      <c r="M498" s="24">
        <f>ROUND(G498*L498,P4)</f>
        <v>0</v>
      </c>
      <c r="N498" s="25" t="s">
        <v>5632</v>
      </c>
      <c r="O498" s="32">
        <f>M498*AA498</f>
        <v>0</v>
      </c>
      <c r="P498" s="1">
        <v>3</v>
      </c>
      <c r="AA498" s="1">
        <f>IF(P498=1,$O$3,IF(P498=2,$O$4,$O$5))</f>
        <v>0</v>
      </c>
    </row>
    <row r="499">
      <c r="A499" s="1" t="s">
        <v>306</v>
      </c>
      <c r="E499" s="27" t="s">
        <v>329</v>
      </c>
    </row>
    <row r="500">
      <c r="A500" s="1" t="s">
        <v>308</v>
      </c>
    </row>
    <row r="501">
      <c r="A501" s="1" t="s">
        <v>309</v>
      </c>
      <c r="E501" s="27" t="s">
        <v>717</v>
      </c>
    </row>
    <row r="502">
      <c r="A502" s="1" t="s">
        <v>300</v>
      </c>
      <c r="B502" s="1">
        <v>211</v>
      </c>
      <c r="C502" s="26" t="s">
        <v>5995</v>
      </c>
      <c r="D502" t="s">
        <v>298</v>
      </c>
      <c r="E502" s="27" t="s">
        <v>5996</v>
      </c>
      <c r="F502" s="28" t="s">
        <v>359</v>
      </c>
      <c r="G502" s="29">
        <v>3</v>
      </c>
      <c r="H502" s="28">
        <v>0</v>
      </c>
      <c r="I502" s="30">
        <f>ROUND(G502*H502,P4)</f>
        <v>0</v>
      </c>
      <c r="L502" s="31">
        <v>0</v>
      </c>
      <c r="M502" s="24">
        <f>ROUND(G502*L502,P4)</f>
        <v>0</v>
      </c>
      <c r="N502" s="25" t="s">
        <v>5632</v>
      </c>
      <c r="O502" s="32">
        <f>M502*AA502</f>
        <v>0</v>
      </c>
      <c r="P502" s="1">
        <v>3</v>
      </c>
      <c r="AA502" s="1">
        <f>IF(P502=1,$O$3,IF(P502=2,$O$4,$O$5))</f>
        <v>0</v>
      </c>
    </row>
    <row r="503">
      <c r="A503" s="1" t="s">
        <v>306</v>
      </c>
      <c r="E503" s="27" t="s">
        <v>329</v>
      </c>
    </row>
    <row r="504">
      <c r="A504" s="1" t="s">
        <v>308</v>
      </c>
    </row>
    <row r="505">
      <c r="A505" s="1" t="s">
        <v>309</v>
      </c>
      <c r="E505" s="27" t="s">
        <v>717</v>
      </c>
    </row>
    <row r="506">
      <c r="A506" s="1" t="s">
        <v>300</v>
      </c>
      <c r="B506" s="1">
        <v>212</v>
      </c>
      <c r="C506" s="26" t="s">
        <v>6003</v>
      </c>
      <c r="D506" t="s">
        <v>298</v>
      </c>
      <c r="E506" s="27" t="s">
        <v>6004</v>
      </c>
      <c r="F506" s="28" t="s">
        <v>359</v>
      </c>
      <c r="G506" s="29">
        <v>3</v>
      </c>
      <c r="H506" s="28">
        <v>0</v>
      </c>
      <c r="I506" s="30">
        <f>ROUND(G506*H506,P4)</f>
        <v>0</v>
      </c>
      <c r="L506" s="31">
        <v>0</v>
      </c>
      <c r="M506" s="24">
        <f>ROUND(G506*L506,P4)</f>
        <v>0</v>
      </c>
      <c r="N506" s="25" t="s">
        <v>5632</v>
      </c>
      <c r="O506" s="32">
        <f>M506*AA506</f>
        <v>0</v>
      </c>
      <c r="P506" s="1">
        <v>3</v>
      </c>
      <c r="AA506" s="1">
        <f>IF(P506=1,$O$3,IF(P506=2,$O$4,$O$5))</f>
        <v>0</v>
      </c>
    </row>
    <row r="507">
      <c r="A507" s="1" t="s">
        <v>306</v>
      </c>
      <c r="E507" s="27" t="s">
        <v>329</v>
      </c>
    </row>
    <row r="508">
      <c r="A508" s="1" t="s">
        <v>308</v>
      </c>
    </row>
    <row r="509">
      <c r="A509" s="1" t="s">
        <v>309</v>
      </c>
      <c r="E509" s="27" t="s">
        <v>717</v>
      </c>
    </row>
    <row r="510">
      <c r="A510" s="1" t="s">
        <v>300</v>
      </c>
      <c r="B510" s="1">
        <v>213</v>
      </c>
      <c r="C510" s="26" t="s">
        <v>6007</v>
      </c>
      <c r="D510" t="s">
        <v>298</v>
      </c>
      <c r="E510" s="27" t="s">
        <v>6008</v>
      </c>
      <c r="F510" s="28" t="s">
        <v>359</v>
      </c>
      <c r="G510" s="29">
        <v>4</v>
      </c>
      <c r="H510" s="28">
        <v>0</v>
      </c>
      <c r="I510" s="30">
        <f>ROUND(G510*H510,P4)</f>
        <v>0</v>
      </c>
      <c r="L510" s="31">
        <v>0</v>
      </c>
      <c r="M510" s="24">
        <f>ROUND(G510*L510,P4)</f>
        <v>0</v>
      </c>
      <c r="N510" s="25" t="s">
        <v>5632</v>
      </c>
      <c r="O510" s="32">
        <f>M510*AA510</f>
        <v>0</v>
      </c>
      <c r="P510" s="1">
        <v>3</v>
      </c>
      <c r="AA510" s="1">
        <f>IF(P510=1,$O$3,IF(P510=2,$O$4,$O$5))</f>
        <v>0</v>
      </c>
    </row>
    <row r="511">
      <c r="A511" s="1" t="s">
        <v>306</v>
      </c>
      <c r="E511" s="27" t="s">
        <v>329</v>
      </c>
    </row>
    <row r="512">
      <c r="A512" s="1" t="s">
        <v>308</v>
      </c>
    </row>
    <row r="513">
      <c r="A513" s="1" t="s">
        <v>309</v>
      </c>
      <c r="E513" s="27" t="s">
        <v>717</v>
      </c>
    </row>
    <row r="514" ht="25.5">
      <c r="A514" s="1" t="s">
        <v>300</v>
      </c>
      <c r="B514" s="1">
        <v>214</v>
      </c>
      <c r="C514" s="26" t="s">
        <v>6932</v>
      </c>
      <c r="D514" t="s">
        <v>298</v>
      </c>
      <c r="E514" s="27" t="s">
        <v>6933</v>
      </c>
      <c r="F514" s="28" t="s">
        <v>5934</v>
      </c>
      <c r="G514" s="29">
        <v>2</v>
      </c>
      <c r="H514" s="28">
        <v>0</v>
      </c>
      <c r="I514" s="30">
        <f>ROUND(G514*H514,P4)</f>
        <v>0</v>
      </c>
      <c r="L514" s="31">
        <v>0</v>
      </c>
      <c r="M514" s="24">
        <f>ROUND(G514*L514,P4)</f>
        <v>0</v>
      </c>
      <c r="N514" s="25" t="s">
        <v>5632</v>
      </c>
      <c r="O514" s="32">
        <f>M514*AA514</f>
        <v>0</v>
      </c>
      <c r="P514" s="1">
        <v>3</v>
      </c>
      <c r="AA514" s="1">
        <f>IF(P514=1,$O$3,IF(P514=2,$O$4,$O$5))</f>
        <v>0</v>
      </c>
    </row>
    <row r="515">
      <c r="A515" s="1" t="s">
        <v>306</v>
      </c>
      <c r="E515" s="27" t="s">
        <v>329</v>
      </c>
    </row>
    <row r="516">
      <c r="A516" s="1" t="s">
        <v>308</v>
      </c>
    </row>
    <row r="517">
      <c r="A517" s="1" t="s">
        <v>309</v>
      </c>
      <c r="E517" s="27" t="s">
        <v>717</v>
      </c>
    </row>
    <row r="518">
      <c r="A518" s="1" t="s">
        <v>300</v>
      </c>
      <c r="B518" s="1">
        <v>215</v>
      </c>
      <c r="C518" s="26" t="s">
        <v>6934</v>
      </c>
      <c r="D518" t="s">
        <v>298</v>
      </c>
      <c r="E518" s="27" t="s">
        <v>6935</v>
      </c>
      <c r="F518" s="28" t="s">
        <v>5934</v>
      </c>
      <c r="G518" s="29">
        <v>2</v>
      </c>
      <c r="H518" s="28">
        <v>0</v>
      </c>
      <c r="I518" s="30">
        <f>ROUND(G518*H518,P4)</f>
        <v>0</v>
      </c>
      <c r="L518" s="31">
        <v>0</v>
      </c>
      <c r="M518" s="24">
        <f>ROUND(G518*L518,P4)</f>
        <v>0</v>
      </c>
      <c r="N518" s="25" t="s">
        <v>5632</v>
      </c>
      <c r="O518" s="32">
        <f>M518*AA518</f>
        <v>0</v>
      </c>
      <c r="P518" s="1">
        <v>3</v>
      </c>
      <c r="AA518" s="1">
        <f>IF(P518=1,$O$3,IF(P518=2,$O$4,$O$5))</f>
        <v>0</v>
      </c>
    </row>
    <row r="519">
      <c r="A519" s="1" t="s">
        <v>306</v>
      </c>
      <c r="E519" s="27" t="s">
        <v>329</v>
      </c>
    </row>
    <row r="520">
      <c r="A520" s="1" t="s">
        <v>308</v>
      </c>
    </row>
    <row r="521">
      <c r="A521" s="1" t="s">
        <v>309</v>
      </c>
      <c r="E521" s="27" t="s">
        <v>717</v>
      </c>
    </row>
    <row r="522">
      <c r="A522" s="1" t="s">
        <v>300</v>
      </c>
      <c r="B522" s="1">
        <v>218</v>
      </c>
      <c r="C522" s="26" t="s">
        <v>6019</v>
      </c>
      <c r="D522" t="s">
        <v>298</v>
      </c>
      <c r="E522" s="27" t="s">
        <v>6020</v>
      </c>
      <c r="F522" s="28" t="s">
        <v>6021</v>
      </c>
      <c r="G522" s="29">
        <v>1</v>
      </c>
      <c r="H522" s="28">
        <v>0</v>
      </c>
      <c r="I522" s="30">
        <f>ROUND(G522*H522,P4)</f>
        <v>0</v>
      </c>
      <c r="L522" s="31">
        <v>0</v>
      </c>
      <c r="M522" s="24">
        <f>ROUND(G522*L522,P4)</f>
        <v>0</v>
      </c>
      <c r="N522" s="25" t="s">
        <v>780</v>
      </c>
      <c r="O522" s="32">
        <f>M522*AA522</f>
        <v>0</v>
      </c>
      <c r="P522" s="1">
        <v>3</v>
      </c>
      <c r="AA522" s="1">
        <f>IF(P522=1,$O$3,IF(P522=2,$O$4,$O$5))</f>
        <v>0</v>
      </c>
    </row>
    <row r="523">
      <c r="A523" s="1" t="s">
        <v>306</v>
      </c>
      <c r="E523" s="27" t="s">
        <v>329</v>
      </c>
    </row>
    <row r="524">
      <c r="A524" s="1" t="s">
        <v>308</v>
      </c>
    </row>
    <row r="525">
      <c r="A525" s="1" t="s">
        <v>309</v>
      </c>
      <c r="E525" s="27" t="s">
        <v>329</v>
      </c>
    </row>
    <row r="526">
      <c r="A526" s="1" t="s">
        <v>300</v>
      </c>
      <c r="B526" s="1">
        <v>219</v>
      </c>
      <c r="C526" s="26" t="s">
        <v>6022</v>
      </c>
      <c r="D526" t="s">
        <v>298</v>
      </c>
      <c r="E526" s="27" t="s">
        <v>6023</v>
      </c>
      <c r="F526" s="28" t="s">
        <v>6021</v>
      </c>
      <c r="G526" s="29">
        <v>1</v>
      </c>
      <c r="H526" s="28">
        <v>0</v>
      </c>
      <c r="I526" s="30">
        <f>ROUND(G526*H526,P4)</f>
        <v>0</v>
      </c>
      <c r="L526" s="31">
        <v>0</v>
      </c>
      <c r="M526" s="24">
        <f>ROUND(G526*L526,P4)</f>
        <v>0</v>
      </c>
      <c r="N526" s="25" t="s">
        <v>780</v>
      </c>
      <c r="O526" s="32">
        <f>M526*AA526</f>
        <v>0</v>
      </c>
      <c r="P526" s="1">
        <v>3</v>
      </c>
      <c r="AA526" s="1">
        <f>IF(P526=1,$O$3,IF(P526=2,$O$4,$O$5))</f>
        <v>0</v>
      </c>
    </row>
    <row r="527">
      <c r="A527" s="1" t="s">
        <v>306</v>
      </c>
      <c r="E527" s="27" t="s">
        <v>329</v>
      </c>
    </row>
    <row r="528">
      <c r="A528" s="1" t="s">
        <v>308</v>
      </c>
    </row>
    <row r="529">
      <c r="A529" s="1" t="s">
        <v>309</v>
      </c>
      <c r="E529" s="27" t="s">
        <v>329</v>
      </c>
    </row>
    <row r="530">
      <c r="A530" s="1" t="s">
        <v>300</v>
      </c>
      <c r="B530" s="1">
        <v>166</v>
      </c>
      <c r="C530" s="26" t="s">
        <v>6028</v>
      </c>
      <c r="D530" t="s">
        <v>298</v>
      </c>
      <c r="E530" s="27" t="s">
        <v>6029</v>
      </c>
      <c r="F530" s="28" t="s">
        <v>333</v>
      </c>
      <c r="G530" s="29">
        <v>3</v>
      </c>
      <c r="H530" s="28">
        <v>0</v>
      </c>
      <c r="I530" s="30">
        <f>ROUND(G530*H530,P4)</f>
        <v>0</v>
      </c>
      <c r="L530" s="31">
        <v>0</v>
      </c>
      <c r="M530" s="24">
        <f>ROUND(G530*L530,P4)</f>
        <v>0</v>
      </c>
      <c r="N530" s="25" t="s">
        <v>780</v>
      </c>
      <c r="O530" s="32">
        <f>M530*AA530</f>
        <v>0</v>
      </c>
      <c r="P530" s="1">
        <v>3</v>
      </c>
      <c r="AA530" s="1">
        <f>IF(P530=1,$O$3,IF(P530=2,$O$4,$O$5))</f>
        <v>0</v>
      </c>
    </row>
    <row r="531">
      <c r="A531" s="1" t="s">
        <v>306</v>
      </c>
      <c r="E531" s="27" t="s">
        <v>329</v>
      </c>
    </row>
    <row r="532">
      <c r="A532" s="1" t="s">
        <v>308</v>
      </c>
    </row>
    <row r="533">
      <c r="A533" s="1" t="s">
        <v>309</v>
      </c>
      <c r="E533" s="27" t="s">
        <v>717</v>
      </c>
    </row>
    <row r="534">
      <c r="A534" s="1" t="s">
        <v>300</v>
      </c>
      <c r="B534" s="1">
        <v>216</v>
      </c>
      <c r="C534" s="26" t="s">
        <v>6030</v>
      </c>
      <c r="D534" t="s">
        <v>298</v>
      </c>
      <c r="E534" s="27" t="s">
        <v>6031</v>
      </c>
      <c r="F534" s="28" t="s">
        <v>1488</v>
      </c>
      <c r="G534" s="29">
        <v>20</v>
      </c>
      <c r="H534" s="28">
        <v>0</v>
      </c>
      <c r="I534" s="30">
        <f>ROUND(G534*H534,P4)</f>
        <v>0</v>
      </c>
      <c r="L534" s="31">
        <v>0</v>
      </c>
      <c r="M534" s="24">
        <f>ROUND(G534*L534,P4)</f>
        <v>0</v>
      </c>
      <c r="N534" s="25" t="s">
        <v>780</v>
      </c>
      <c r="O534" s="32">
        <f>M534*AA534</f>
        <v>0</v>
      </c>
      <c r="P534" s="1">
        <v>3</v>
      </c>
      <c r="AA534" s="1">
        <f>IF(P534=1,$O$3,IF(P534=2,$O$4,$O$5))</f>
        <v>0</v>
      </c>
    </row>
    <row r="535">
      <c r="A535" s="1" t="s">
        <v>306</v>
      </c>
      <c r="E535" s="27" t="s">
        <v>329</v>
      </c>
    </row>
    <row r="536">
      <c r="A536" s="1" t="s">
        <v>308</v>
      </c>
    </row>
    <row r="537">
      <c r="A537" s="1" t="s">
        <v>309</v>
      </c>
      <c r="E537" s="27" t="s">
        <v>329</v>
      </c>
    </row>
    <row r="538">
      <c r="A538" s="1" t="s">
        <v>300</v>
      </c>
      <c r="B538" s="1">
        <v>217</v>
      </c>
      <c r="C538" s="26" t="s">
        <v>6032</v>
      </c>
      <c r="D538" t="s">
        <v>298</v>
      </c>
      <c r="E538" s="27" t="s">
        <v>6033</v>
      </c>
      <c r="F538" s="28" t="s">
        <v>586</v>
      </c>
      <c r="G538" s="29">
        <v>20</v>
      </c>
      <c r="H538" s="28">
        <v>0</v>
      </c>
      <c r="I538" s="30">
        <f>ROUND(G538*H538,P4)</f>
        <v>0</v>
      </c>
      <c r="L538" s="31">
        <v>0</v>
      </c>
      <c r="M538" s="24">
        <f>ROUND(G538*L538,P4)</f>
        <v>0</v>
      </c>
      <c r="N538" s="25" t="s">
        <v>780</v>
      </c>
      <c r="O538" s="32">
        <f>M538*AA538</f>
        <v>0</v>
      </c>
      <c r="P538" s="1">
        <v>3</v>
      </c>
      <c r="AA538" s="1">
        <f>IF(P538=1,$O$3,IF(P538=2,$O$4,$O$5))</f>
        <v>0</v>
      </c>
    </row>
    <row r="539">
      <c r="A539" s="1" t="s">
        <v>306</v>
      </c>
      <c r="E539" s="27" t="s">
        <v>329</v>
      </c>
    </row>
    <row r="540">
      <c r="A540" s="1" t="s">
        <v>308</v>
      </c>
    </row>
    <row r="541">
      <c r="A541" s="1" t="s">
        <v>309</v>
      </c>
      <c r="E541" s="27" t="s">
        <v>329</v>
      </c>
    </row>
    <row r="542">
      <c r="A542" s="1" t="s">
        <v>297</v>
      </c>
      <c r="C542" s="22" t="s">
        <v>6034</v>
      </c>
      <c r="E542" s="23" t="s">
        <v>6936</v>
      </c>
      <c r="L542" s="24">
        <f>SUMIFS(L543:L594,A543:A594,"P")</f>
        <v>0</v>
      </c>
      <c r="M542" s="24">
        <f>SUMIFS(M543:M594,A543:A594,"P")</f>
        <v>0</v>
      </c>
      <c r="N542" s="25"/>
    </row>
    <row r="543">
      <c r="A543" s="1" t="s">
        <v>300</v>
      </c>
      <c r="B543" s="1">
        <v>101</v>
      </c>
      <c r="C543" s="26" t="s">
        <v>6036</v>
      </c>
      <c r="D543" t="s">
        <v>298</v>
      </c>
      <c r="E543" s="27" t="s">
        <v>6037</v>
      </c>
      <c r="F543" s="28" t="s">
        <v>6038</v>
      </c>
      <c r="G543" s="29">
        <v>3480</v>
      </c>
      <c r="H543" s="28">
        <v>0</v>
      </c>
      <c r="I543" s="30">
        <f>ROUND(G543*H543,P4)</f>
        <v>0</v>
      </c>
      <c r="L543" s="31">
        <v>0</v>
      </c>
      <c r="M543" s="24">
        <f>ROUND(G543*L543,P4)</f>
        <v>0</v>
      </c>
      <c r="N543" s="25" t="s">
        <v>5632</v>
      </c>
      <c r="O543" s="32">
        <f>M543*AA543</f>
        <v>0</v>
      </c>
      <c r="P543" s="1">
        <v>3</v>
      </c>
      <c r="AA543" s="1">
        <f>IF(P543=1,$O$3,IF(P543=2,$O$4,$O$5))</f>
        <v>0</v>
      </c>
    </row>
    <row r="544">
      <c r="A544" s="1" t="s">
        <v>306</v>
      </c>
      <c r="E544" s="27" t="s">
        <v>329</v>
      </c>
    </row>
    <row r="545">
      <c r="A545" s="1" t="s">
        <v>308</v>
      </c>
    </row>
    <row r="546">
      <c r="A546" s="1" t="s">
        <v>309</v>
      </c>
      <c r="E546" s="27" t="s">
        <v>717</v>
      </c>
    </row>
    <row r="547" ht="25.5">
      <c r="A547" s="1" t="s">
        <v>300</v>
      </c>
      <c r="B547" s="1">
        <v>89</v>
      </c>
      <c r="C547" s="26" t="s">
        <v>6937</v>
      </c>
      <c r="D547" t="s">
        <v>298</v>
      </c>
      <c r="E547" s="27" t="s">
        <v>6938</v>
      </c>
      <c r="F547" s="28" t="s">
        <v>1714</v>
      </c>
      <c r="G547" s="29">
        <v>1</v>
      </c>
      <c r="H547" s="28">
        <v>0</v>
      </c>
      <c r="I547" s="30">
        <f>ROUND(G547*H547,P4)</f>
        <v>0</v>
      </c>
      <c r="L547" s="31">
        <v>0</v>
      </c>
      <c r="M547" s="24">
        <f>ROUND(G547*L547,P4)</f>
        <v>0</v>
      </c>
      <c r="N547" s="25" t="s">
        <v>780</v>
      </c>
      <c r="O547" s="32">
        <f>M547*AA547</f>
        <v>0</v>
      </c>
      <c r="P547" s="1">
        <v>3</v>
      </c>
      <c r="AA547" s="1">
        <f>IF(P547=1,$O$3,IF(P547=2,$O$4,$O$5))</f>
        <v>0</v>
      </c>
    </row>
    <row r="548">
      <c r="A548" s="1" t="s">
        <v>306</v>
      </c>
      <c r="E548" s="27" t="s">
        <v>329</v>
      </c>
    </row>
    <row r="549">
      <c r="A549" s="1" t="s">
        <v>308</v>
      </c>
    </row>
    <row r="550">
      <c r="A550" s="1" t="s">
        <v>309</v>
      </c>
      <c r="E550" s="27" t="s">
        <v>6041</v>
      </c>
    </row>
    <row r="551" ht="25.5">
      <c r="A551" s="1" t="s">
        <v>300</v>
      </c>
      <c r="B551" s="1">
        <v>98</v>
      </c>
      <c r="C551" s="26" t="s">
        <v>6939</v>
      </c>
      <c r="D551" t="s">
        <v>298</v>
      </c>
      <c r="E551" s="27" t="s">
        <v>6940</v>
      </c>
      <c r="F551" s="28" t="s">
        <v>1714</v>
      </c>
      <c r="G551" s="29">
        <v>2</v>
      </c>
      <c r="H551" s="28">
        <v>0</v>
      </c>
      <c r="I551" s="30">
        <f>ROUND(G551*H551,P4)</f>
        <v>0</v>
      </c>
      <c r="L551" s="31">
        <v>0</v>
      </c>
      <c r="M551" s="24">
        <f>ROUND(G551*L551,P4)</f>
        <v>0</v>
      </c>
      <c r="N551" s="25" t="s">
        <v>780</v>
      </c>
      <c r="O551" s="32">
        <f>M551*AA551</f>
        <v>0</v>
      </c>
      <c r="P551" s="1">
        <v>3</v>
      </c>
      <c r="AA551" s="1">
        <f>IF(P551=1,$O$3,IF(P551=2,$O$4,$O$5))</f>
        <v>0</v>
      </c>
    </row>
    <row r="552">
      <c r="A552" s="1" t="s">
        <v>306</v>
      </c>
      <c r="E552" s="27" t="s">
        <v>329</v>
      </c>
    </row>
    <row r="553">
      <c r="A553" s="1" t="s">
        <v>308</v>
      </c>
    </row>
    <row r="554">
      <c r="A554" s="1" t="s">
        <v>309</v>
      </c>
      <c r="E554" s="27" t="s">
        <v>6041</v>
      </c>
    </row>
    <row r="555">
      <c r="A555" s="1" t="s">
        <v>300</v>
      </c>
      <c r="B555" s="1">
        <v>99</v>
      </c>
      <c r="C555" s="26" t="s">
        <v>6941</v>
      </c>
      <c r="D555" t="s">
        <v>298</v>
      </c>
      <c r="E555" s="27" t="s">
        <v>6942</v>
      </c>
      <c r="F555" s="28" t="s">
        <v>359</v>
      </c>
      <c r="G555" s="29">
        <v>1</v>
      </c>
      <c r="H555" s="28">
        <v>0</v>
      </c>
      <c r="I555" s="30">
        <f>ROUND(G555*H555,P4)</f>
        <v>0</v>
      </c>
      <c r="L555" s="31">
        <v>0</v>
      </c>
      <c r="M555" s="24">
        <f>ROUND(G555*L555,P4)</f>
        <v>0</v>
      </c>
      <c r="N555" s="25" t="s">
        <v>780</v>
      </c>
      <c r="O555" s="32">
        <f>M555*AA555</f>
        <v>0</v>
      </c>
      <c r="P555" s="1">
        <v>3</v>
      </c>
      <c r="AA555" s="1">
        <f>IF(P555=1,$O$3,IF(P555=2,$O$4,$O$5))</f>
        <v>0</v>
      </c>
    </row>
    <row r="556">
      <c r="A556" s="1" t="s">
        <v>306</v>
      </c>
      <c r="E556" s="27" t="s">
        <v>329</v>
      </c>
    </row>
    <row r="557">
      <c r="A557" s="1" t="s">
        <v>308</v>
      </c>
    </row>
    <row r="558">
      <c r="A558" s="1" t="s">
        <v>309</v>
      </c>
      <c r="E558" s="27" t="s">
        <v>6041</v>
      </c>
    </row>
    <row r="559" ht="25.5">
      <c r="A559" s="1" t="s">
        <v>300</v>
      </c>
      <c r="B559" s="1">
        <v>100</v>
      </c>
      <c r="C559" s="26" t="s">
        <v>6060</v>
      </c>
      <c r="D559" t="s">
        <v>298</v>
      </c>
      <c r="E559" s="27" t="s">
        <v>6061</v>
      </c>
      <c r="F559" s="28" t="s">
        <v>1714</v>
      </c>
      <c r="G559" s="29">
        <v>2</v>
      </c>
      <c r="H559" s="28">
        <v>0</v>
      </c>
      <c r="I559" s="30">
        <f>ROUND(G559*H559,P4)</f>
        <v>0</v>
      </c>
      <c r="L559" s="31">
        <v>0</v>
      </c>
      <c r="M559" s="24">
        <f>ROUND(G559*L559,P4)</f>
        <v>0</v>
      </c>
      <c r="N559" s="25" t="s">
        <v>780</v>
      </c>
      <c r="O559" s="32">
        <f>M559*AA559</f>
        <v>0</v>
      </c>
      <c r="P559" s="1">
        <v>3</v>
      </c>
      <c r="AA559" s="1">
        <f>IF(P559=1,$O$3,IF(P559=2,$O$4,$O$5))</f>
        <v>0</v>
      </c>
    </row>
    <row r="560">
      <c r="A560" s="1" t="s">
        <v>306</v>
      </c>
      <c r="E560" s="27" t="s">
        <v>329</v>
      </c>
    </row>
    <row r="561">
      <c r="A561" s="1" t="s">
        <v>308</v>
      </c>
    </row>
    <row r="562">
      <c r="A562" s="1" t="s">
        <v>309</v>
      </c>
      <c r="E562" s="27" t="s">
        <v>6041</v>
      </c>
    </row>
    <row r="563" ht="25.5">
      <c r="A563" s="1" t="s">
        <v>300</v>
      </c>
      <c r="B563" s="1">
        <v>90</v>
      </c>
      <c r="C563" s="26" t="s">
        <v>6943</v>
      </c>
      <c r="D563" t="s">
        <v>298</v>
      </c>
      <c r="E563" s="27" t="s">
        <v>6944</v>
      </c>
      <c r="F563" s="28" t="s">
        <v>1714</v>
      </c>
      <c r="G563" s="29">
        <v>1</v>
      </c>
      <c r="H563" s="28">
        <v>0</v>
      </c>
      <c r="I563" s="30">
        <f>ROUND(G563*H563,P4)</f>
        <v>0</v>
      </c>
      <c r="L563" s="31">
        <v>0</v>
      </c>
      <c r="M563" s="24">
        <f>ROUND(G563*L563,P4)</f>
        <v>0</v>
      </c>
      <c r="N563" s="25" t="s">
        <v>780</v>
      </c>
      <c r="O563" s="32">
        <f>M563*AA563</f>
        <v>0</v>
      </c>
      <c r="P563" s="1">
        <v>3</v>
      </c>
      <c r="AA563" s="1">
        <f>IF(P563=1,$O$3,IF(P563=2,$O$4,$O$5))</f>
        <v>0</v>
      </c>
    </row>
    <row r="564">
      <c r="A564" s="1" t="s">
        <v>306</v>
      </c>
      <c r="E564" s="27" t="s">
        <v>329</v>
      </c>
    </row>
    <row r="565">
      <c r="A565" s="1" t="s">
        <v>308</v>
      </c>
    </row>
    <row r="566">
      <c r="A566" s="1" t="s">
        <v>309</v>
      </c>
      <c r="E566" s="27" t="s">
        <v>6041</v>
      </c>
    </row>
    <row r="567" ht="38.25">
      <c r="A567" s="1" t="s">
        <v>300</v>
      </c>
      <c r="B567" s="1">
        <v>91</v>
      </c>
      <c r="C567" s="26" t="s">
        <v>6945</v>
      </c>
      <c r="D567" t="s">
        <v>298</v>
      </c>
      <c r="E567" s="27" t="s">
        <v>6946</v>
      </c>
      <c r="F567" s="28" t="s">
        <v>1714</v>
      </c>
      <c r="G567" s="29">
        <v>1</v>
      </c>
      <c r="H567" s="28">
        <v>0</v>
      </c>
      <c r="I567" s="30">
        <f>ROUND(G567*H567,P4)</f>
        <v>0</v>
      </c>
      <c r="L567" s="31">
        <v>0</v>
      </c>
      <c r="M567" s="24">
        <f>ROUND(G567*L567,P4)</f>
        <v>0</v>
      </c>
      <c r="N567" s="25" t="s">
        <v>780</v>
      </c>
      <c r="O567" s="32">
        <f>M567*AA567</f>
        <v>0</v>
      </c>
      <c r="P567" s="1">
        <v>3</v>
      </c>
      <c r="AA567" s="1">
        <f>IF(P567=1,$O$3,IF(P567=2,$O$4,$O$5))</f>
        <v>0</v>
      </c>
    </row>
    <row r="568">
      <c r="A568" s="1" t="s">
        <v>306</v>
      </c>
      <c r="E568" s="27" t="s">
        <v>329</v>
      </c>
    </row>
    <row r="569">
      <c r="A569" s="1" t="s">
        <v>308</v>
      </c>
    </row>
    <row r="570">
      <c r="A570" s="1" t="s">
        <v>309</v>
      </c>
      <c r="E570" s="27" t="s">
        <v>6041</v>
      </c>
    </row>
    <row r="571" ht="25.5">
      <c r="A571" s="1" t="s">
        <v>300</v>
      </c>
      <c r="B571" s="1">
        <v>92</v>
      </c>
      <c r="C571" s="26" t="s">
        <v>6947</v>
      </c>
      <c r="D571" t="s">
        <v>298</v>
      </c>
      <c r="E571" s="27" t="s">
        <v>6948</v>
      </c>
      <c r="F571" s="28" t="s">
        <v>1714</v>
      </c>
      <c r="G571" s="29">
        <v>4</v>
      </c>
      <c r="H571" s="28">
        <v>0</v>
      </c>
      <c r="I571" s="30">
        <f>ROUND(G571*H571,P4)</f>
        <v>0</v>
      </c>
      <c r="L571" s="31">
        <v>0</v>
      </c>
      <c r="M571" s="24">
        <f>ROUND(G571*L571,P4)</f>
        <v>0</v>
      </c>
      <c r="N571" s="25" t="s">
        <v>780</v>
      </c>
      <c r="O571" s="32">
        <f>M571*AA571</f>
        <v>0</v>
      </c>
      <c r="P571" s="1">
        <v>3</v>
      </c>
      <c r="AA571" s="1">
        <f>IF(P571=1,$O$3,IF(P571=2,$O$4,$O$5))</f>
        <v>0</v>
      </c>
    </row>
    <row r="572">
      <c r="A572" s="1" t="s">
        <v>306</v>
      </c>
      <c r="E572" s="27" t="s">
        <v>329</v>
      </c>
    </row>
    <row r="573">
      <c r="A573" s="1" t="s">
        <v>308</v>
      </c>
    </row>
    <row r="574">
      <c r="A574" s="1" t="s">
        <v>309</v>
      </c>
      <c r="E574" s="27" t="s">
        <v>6041</v>
      </c>
    </row>
    <row r="575" ht="25.5">
      <c r="A575" s="1" t="s">
        <v>300</v>
      </c>
      <c r="B575" s="1">
        <v>93</v>
      </c>
      <c r="C575" s="26" t="s">
        <v>6949</v>
      </c>
      <c r="D575" t="s">
        <v>298</v>
      </c>
      <c r="E575" s="27" t="s">
        <v>6950</v>
      </c>
      <c r="F575" s="28" t="s">
        <v>1714</v>
      </c>
      <c r="G575" s="29">
        <v>1</v>
      </c>
      <c r="H575" s="28">
        <v>0</v>
      </c>
      <c r="I575" s="30">
        <f>ROUND(G575*H575,P4)</f>
        <v>0</v>
      </c>
      <c r="L575" s="31">
        <v>0</v>
      </c>
      <c r="M575" s="24">
        <f>ROUND(G575*L575,P4)</f>
        <v>0</v>
      </c>
      <c r="N575" s="25" t="s">
        <v>780</v>
      </c>
      <c r="O575" s="32">
        <f>M575*AA575</f>
        <v>0</v>
      </c>
      <c r="P575" s="1">
        <v>3</v>
      </c>
      <c r="AA575" s="1">
        <f>IF(P575=1,$O$3,IF(P575=2,$O$4,$O$5))</f>
        <v>0</v>
      </c>
    </row>
    <row r="576">
      <c r="A576" s="1" t="s">
        <v>306</v>
      </c>
      <c r="E576" s="27" t="s">
        <v>329</v>
      </c>
    </row>
    <row r="577">
      <c r="A577" s="1" t="s">
        <v>308</v>
      </c>
    </row>
    <row r="578">
      <c r="A578" s="1" t="s">
        <v>309</v>
      </c>
      <c r="E578" s="27" t="s">
        <v>6041</v>
      </c>
    </row>
    <row r="579" ht="38.25">
      <c r="A579" s="1" t="s">
        <v>300</v>
      </c>
      <c r="B579" s="1">
        <v>94</v>
      </c>
      <c r="C579" s="26" t="s">
        <v>6951</v>
      </c>
      <c r="D579" t="s">
        <v>298</v>
      </c>
      <c r="E579" s="27" t="s">
        <v>6952</v>
      </c>
      <c r="F579" s="28" t="s">
        <v>1714</v>
      </c>
      <c r="G579" s="29">
        <v>1</v>
      </c>
      <c r="H579" s="28">
        <v>0</v>
      </c>
      <c r="I579" s="30">
        <f>ROUND(G579*H579,P4)</f>
        <v>0</v>
      </c>
      <c r="L579" s="31">
        <v>0</v>
      </c>
      <c r="M579" s="24">
        <f>ROUND(G579*L579,P4)</f>
        <v>0</v>
      </c>
      <c r="N579" s="25" t="s">
        <v>780</v>
      </c>
      <c r="O579" s="32">
        <f>M579*AA579</f>
        <v>0</v>
      </c>
      <c r="P579" s="1">
        <v>3</v>
      </c>
      <c r="AA579" s="1">
        <f>IF(P579=1,$O$3,IF(P579=2,$O$4,$O$5))</f>
        <v>0</v>
      </c>
    </row>
    <row r="580">
      <c r="A580" s="1" t="s">
        <v>306</v>
      </c>
      <c r="E580" s="27" t="s">
        <v>329</v>
      </c>
    </row>
    <row r="581">
      <c r="A581" s="1" t="s">
        <v>308</v>
      </c>
    </row>
    <row r="582">
      <c r="A582" s="1" t="s">
        <v>309</v>
      </c>
      <c r="E582" s="27" t="s">
        <v>6041</v>
      </c>
    </row>
    <row r="583" ht="25.5">
      <c r="A583" s="1" t="s">
        <v>300</v>
      </c>
      <c r="B583" s="1">
        <v>95</v>
      </c>
      <c r="C583" s="26" t="s">
        <v>6953</v>
      </c>
      <c r="D583" t="s">
        <v>298</v>
      </c>
      <c r="E583" s="27" t="s">
        <v>6954</v>
      </c>
      <c r="F583" s="28" t="s">
        <v>1714</v>
      </c>
      <c r="G583" s="29">
        <v>1</v>
      </c>
      <c r="H583" s="28">
        <v>0</v>
      </c>
      <c r="I583" s="30">
        <f>ROUND(G583*H583,P4)</f>
        <v>0</v>
      </c>
      <c r="L583" s="31">
        <v>0</v>
      </c>
      <c r="M583" s="24">
        <f>ROUND(G583*L583,P4)</f>
        <v>0</v>
      </c>
      <c r="N583" s="25" t="s">
        <v>780</v>
      </c>
      <c r="O583" s="32">
        <f>M583*AA583</f>
        <v>0</v>
      </c>
      <c r="P583" s="1">
        <v>3</v>
      </c>
      <c r="AA583" s="1">
        <f>IF(P583=1,$O$3,IF(P583=2,$O$4,$O$5))</f>
        <v>0</v>
      </c>
    </row>
    <row r="584">
      <c r="A584" s="1" t="s">
        <v>306</v>
      </c>
      <c r="E584" s="27" t="s">
        <v>329</v>
      </c>
    </row>
    <row r="585">
      <c r="A585" s="1" t="s">
        <v>308</v>
      </c>
    </row>
    <row r="586">
      <c r="A586" s="1" t="s">
        <v>309</v>
      </c>
      <c r="E586" s="27" t="s">
        <v>6041</v>
      </c>
    </row>
    <row r="587" ht="38.25">
      <c r="A587" s="1" t="s">
        <v>300</v>
      </c>
      <c r="B587" s="1">
        <v>96</v>
      </c>
      <c r="C587" s="26" t="s">
        <v>6955</v>
      </c>
      <c r="D587" t="s">
        <v>298</v>
      </c>
      <c r="E587" s="27" t="s">
        <v>6956</v>
      </c>
      <c r="F587" s="28" t="s">
        <v>1714</v>
      </c>
      <c r="G587" s="29">
        <v>1</v>
      </c>
      <c r="H587" s="28">
        <v>0</v>
      </c>
      <c r="I587" s="30">
        <f>ROUND(G587*H587,P4)</f>
        <v>0</v>
      </c>
      <c r="L587" s="31">
        <v>0</v>
      </c>
      <c r="M587" s="24">
        <f>ROUND(G587*L587,P4)</f>
        <v>0</v>
      </c>
      <c r="N587" s="25" t="s">
        <v>780</v>
      </c>
      <c r="O587" s="32">
        <f>M587*AA587</f>
        <v>0</v>
      </c>
      <c r="P587" s="1">
        <v>3</v>
      </c>
      <c r="AA587" s="1">
        <f>IF(P587=1,$O$3,IF(P587=2,$O$4,$O$5))</f>
        <v>0</v>
      </c>
    </row>
    <row r="588">
      <c r="A588" s="1" t="s">
        <v>306</v>
      </c>
      <c r="E588" s="27" t="s">
        <v>329</v>
      </c>
    </row>
    <row r="589">
      <c r="A589" s="1" t="s">
        <v>308</v>
      </c>
    </row>
    <row r="590">
      <c r="A590" s="1" t="s">
        <v>309</v>
      </c>
      <c r="E590" s="27" t="s">
        <v>6041</v>
      </c>
    </row>
    <row r="591" ht="25.5">
      <c r="A591" s="1" t="s">
        <v>300</v>
      </c>
      <c r="B591" s="1">
        <v>97</v>
      </c>
      <c r="C591" s="26" t="s">
        <v>6957</v>
      </c>
      <c r="D591" t="s">
        <v>298</v>
      </c>
      <c r="E591" s="27" t="s">
        <v>6958</v>
      </c>
      <c r="F591" s="28" t="s">
        <v>1714</v>
      </c>
      <c r="G591" s="29">
        <v>2</v>
      </c>
      <c r="H591" s="28">
        <v>0</v>
      </c>
      <c r="I591" s="30">
        <f>ROUND(G591*H591,P4)</f>
        <v>0</v>
      </c>
      <c r="L591" s="31">
        <v>0</v>
      </c>
      <c r="M591" s="24">
        <f>ROUND(G591*L591,P4)</f>
        <v>0</v>
      </c>
      <c r="N591" s="25" t="s">
        <v>780</v>
      </c>
      <c r="O591" s="32">
        <f>M591*AA591</f>
        <v>0</v>
      </c>
      <c r="P591" s="1">
        <v>3</v>
      </c>
      <c r="AA591" s="1">
        <f>IF(P591=1,$O$3,IF(P591=2,$O$4,$O$5))</f>
        <v>0</v>
      </c>
    </row>
    <row r="592">
      <c r="A592" s="1" t="s">
        <v>306</v>
      </c>
      <c r="E592" s="27" t="s">
        <v>329</v>
      </c>
    </row>
    <row r="593">
      <c r="A593" s="1" t="s">
        <v>308</v>
      </c>
    </row>
    <row r="594">
      <c r="A594" s="1" t="s">
        <v>309</v>
      </c>
      <c r="E594" s="27" t="s">
        <v>6041</v>
      </c>
    </row>
    <row r="595">
      <c r="A595" s="1" t="s">
        <v>297</v>
      </c>
      <c r="C595" s="22" t="s">
        <v>6062</v>
      </c>
      <c r="E595" s="23" t="s">
        <v>6666</v>
      </c>
      <c r="L595" s="24">
        <f>SUMIFS(L596:L847,A596:A847,"P")</f>
        <v>0</v>
      </c>
      <c r="M595" s="24">
        <f>SUMIFS(M596:M847,A596:A847,"P")</f>
        <v>0</v>
      </c>
      <c r="N595" s="25"/>
    </row>
    <row r="596" ht="25.5">
      <c r="A596" s="1" t="s">
        <v>300</v>
      </c>
      <c r="B596" s="1">
        <v>220</v>
      </c>
      <c r="C596" s="26" t="s">
        <v>6959</v>
      </c>
      <c r="D596" t="s">
        <v>298</v>
      </c>
      <c r="E596" s="27" t="s">
        <v>6065</v>
      </c>
      <c r="F596" s="28" t="s">
        <v>1083</v>
      </c>
      <c r="G596" s="29">
        <v>1</v>
      </c>
      <c r="H596" s="28">
        <v>0</v>
      </c>
      <c r="I596" s="30">
        <f>ROUND(G596*H596,P4)</f>
        <v>0</v>
      </c>
      <c r="L596" s="31">
        <v>0</v>
      </c>
      <c r="M596" s="24">
        <f>ROUND(G596*L596,P4)</f>
        <v>0</v>
      </c>
      <c r="N596" s="25" t="s">
        <v>780</v>
      </c>
      <c r="O596" s="32">
        <f>M596*AA596</f>
        <v>0</v>
      </c>
      <c r="P596" s="1">
        <v>3</v>
      </c>
      <c r="AA596" s="1">
        <f>IF(P596=1,$O$3,IF(P596=2,$O$4,$O$5))</f>
        <v>0</v>
      </c>
    </row>
    <row r="597">
      <c r="A597" s="1" t="s">
        <v>306</v>
      </c>
      <c r="E597" s="27" t="s">
        <v>329</v>
      </c>
    </row>
    <row r="598">
      <c r="A598" s="1" t="s">
        <v>308</v>
      </c>
    </row>
    <row r="599">
      <c r="A599" s="1" t="s">
        <v>309</v>
      </c>
      <c r="E599" s="27" t="s">
        <v>329</v>
      </c>
    </row>
    <row r="600">
      <c r="A600" s="1" t="s">
        <v>300</v>
      </c>
      <c r="B600" s="1">
        <v>221</v>
      </c>
      <c r="C600" s="26" t="s">
        <v>6960</v>
      </c>
      <c r="D600" t="s">
        <v>298</v>
      </c>
      <c r="E600" s="27" t="s">
        <v>6067</v>
      </c>
      <c r="F600" s="28" t="s">
        <v>1083</v>
      </c>
      <c r="G600" s="29">
        <v>1</v>
      </c>
      <c r="H600" s="28">
        <v>0</v>
      </c>
      <c r="I600" s="30">
        <f>ROUND(G600*H600,P4)</f>
        <v>0</v>
      </c>
      <c r="L600" s="31">
        <v>0</v>
      </c>
      <c r="M600" s="24">
        <f>ROUND(G600*L600,P4)</f>
        <v>0</v>
      </c>
      <c r="N600" s="25" t="s">
        <v>780</v>
      </c>
      <c r="O600" s="32">
        <f>M600*AA600</f>
        <v>0</v>
      </c>
      <c r="P600" s="1">
        <v>3</v>
      </c>
      <c r="AA600" s="1">
        <f>IF(P600=1,$O$3,IF(P600=2,$O$4,$O$5))</f>
        <v>0</v>
      </c>
    </row>
    <row r="601">
      <c r="A601" s="1" t="s">
        <v>306</v>
      </c>
      <c r="E601" s="27" t="s">
        <v>329</v>
      </c>
    </row>
    <row r="602">
      <c r="A602" s="1" t="s">
        <v>308</v>
      </c>
    </row>
    <row r="603">
      <c r="A603" s="1" t="s">
        <v>309</v>
      </c>
      <c r="E603" s="27" t="s">
        <v>329</v>
      </c>
    </row>
    <row r="604">
      <c r="A604" s="1" t="s">
        <v>300</v>
      </c>
      <c r="B604" s="1">
        <v>222</v>
      </c>
      <c r="C604" s="26" t="s">
        <v>6961</v>
      </c>
      <c r="D604" t="s">
        <v>298</v>
      </c>
      <c r="E604" s="27" t="s">
        <v>6069</v>
      </c>
      <c r="F604" s="28" t="s">
        <v>1083</v>
      </c>
      <c r="G604" s="29">
        <v>1</v>
      </c>
      <c r="H604" s="28">
        <v>0</v>
      </c>
      <c r="I604" s="30">
        <f>ROUND(G604*H604,P4)</f>
        <v>0</v>
      </c>
      <c r="L604" s="31">
        <v>0</v>
      </c>
      <c r="M604" s="24">
        <f>ROUND(G604*L604,P4)</f>
        <v>0</v>
      </c>
      <c r="N604" s="25" t="s">
        <v>780</v>
      </c>
      <c r="O604" s="32">
        <f>M604*AA604</f>
        <v>0</v>
      </c>
      <c r="P604" s="1">
        <v>3</v>
      </c>
      <c r="AA604" s="1">
        <f>IF(P604=1,$O$3,IF(P604=2,$O$4,$O$5))</f>
        <v>0</v>
      </c>
    </row>
    <row r="605">
      <c r="A605" s="1" t="s">
        <v>306</v>
      </c>
      <c r="E605" s="27" t="s">
        <v>329</v>
      </c>
    </row>
    <row r="606">
      <c r="A606" s="1" t="s">
        <v>308</v>
      </c>
    </row>
    <row r="607">
      <c r="A607" s="1" t="s">
        <v>309</v>
      </c>
      <c r="E607" s="27" t="s">
        <v>329</v>
      </c>
    </row>
    <row r="608">
      <c r="A608" s="1" t="s">
        <v>300</v>
      </c>
      <c r="B608" s="1">
        <v>223</v>
      </c>
      <c r="C608" s="26" t="s">
        <v>6962</v>
      </c>
      <c r="D608" t="s">
        <v>298</v>
      </c>
      <c r="E608" s="27" t="s">
        <v>6071</v>
      </c>
      <c r="F608" s="28" t="s">
        <v>1083</v>
      </c>
      <c r="G608" s="29">
        <v>1</v>
      </c>
      <c r="H608" s="28">
        <v>0</v>
      </c>
      <c r="I608" s="30">
        <f>ROUND(G608*H608,P4)</f>
        <v>0</v>
      </c>
      <c r="L608" s="31">
        <v>0</v>
      </c>
      <c r="M608" s="24">
        <f>ROUND(G608*L608,P4)</f>
        <v>0</v>
      </c>
      <c r="N608" s="25" t="s">
        <v>780</v>
      </c>
      <c r="O608" s="32">
        <f>M608*AA608</f>
        <v>0</v>
      </c>
      <c r="P608" s="1">
        <v>3</v>
      </c>
      <c r="AA608" s="1">
        <f>IF(P608=1,$O$3,IF(P608=2,$O$4,$O$5))</f>
        <v>0</v>
      </c>
    </row>
    <row r="609">
      <c r="A609" s="1" t="s">
        <v>306</v>
      </c>
      <c r="E609" s="27" t="s">
        <v>329</v>
      </c>
    </row>
    <row r="610">
      <c r="A610" s="1" t="s">
        <v>308</v>
      </c>
    </row>
    <row r="611">
      <c r="A611" s="1" t="s">
        <v>309</v>
      </c>
      <c r="E611" s="27" t="s">
        <v>329</v>
      </c>
    </row>
    <row r="612">
      <c r="A612" s="1" t="s">
        <v>300</v>
      </c>
      <c r="B612" s="1">
        <v>224</v>
      </c>
      <c r="C612" s="26" t="s">
        <v>6963</v>
      </c>
      <c r="D612" t="s">
        <v>298</v>
      </c>
      <c r="E612" s="27" t="s">
        <v>6073</v>
      </c>
      <c r="F612" s="28" t="s">
        <v>1083</v>
      </c>
      <c r="G612" s="29">
        <v>1</v>
      </c>
      <c r="H612" s="28">
        <v>0</v>
      </c>
      <c r="I612" s="30">
        <f>ROUND(G612*H612,P4)</f>
        <v>0</v>
      </c>
      <c r="L612" s="31">
        <v>0</v>
      </c>
      <c r="M612" s="24">
        <f>ROUND(G612*L612,P4)</f>
        <v>0</v>
      </c>
      <c r="N612" s="25" t="s">
        <v>780</v>
      </c>
      <c r="O612" s="32">
        <f>M612*AA612</f>
        <v>0</v>
      </c>
      <c r="P612" s="1">
        <v>3</v>
      </c>
      <c r="AA612" s="1">
        <f>IF(P612=1,$O$3,IF(P612=2,$O$4,$O$5))</f>
        <v>0</v>
      </c>
    </row>
    <row r="613">
      <c r="A613" s="1" t="s">
        <v>306</v>
      </c>
      <c r="E613" s="27" t="s">
        <v>329</v>
      </c>
    </row>
    <row r="614">
      <c r="A614" s="1" t="s">
        <v>308</v>
      </c>
    </row>
    <row r="615">
      <c r="A615" s="1" t="s">
        <v>309</v>
      </c>
      <c r="E615" s="27" t="s">
        <v>329</v>
      </c>
    </row>
    <row r="616">
      <c r="A616" s="1" t="s">
        <v>300</v>
      </c>
      <c r="B616" s="1">
        <v>225</v>
      </c>
      <c r="C616" s="26" t="s">
        <v>6964</v>
      </c>
      <c r="D616" t="s">
        <v>298</v>
      </c>
      <c r="E616" s="27" t="s">
        <v>6075</v>
      </c>
      <c r="F616" s="28" t="s">
        <v>1083</v>
      </c>
      <c r="G616" s="29">
        <v>1</v>
      </c>
      <c r="H616" s="28">
        <v>0</v>
      </c>
      <c r="I616" s="30">
        <f>ROUND(G616*H616,P4)</f>
        <v>0</v>
      </c>
      <c r="L616" s="31">
        <v>0</v>
      </c>
      <c r="M616" s="24">
        <f>ROUND(G616*L616,P4)</f>
        <v>0</v>
      </c>
      <c r="N616" s="25" t="s">
        <v>780</v>
      </c>
      <c r="O616" s="32">
        <f>M616*AA616</f>
        <v>0</v>
      </c>
      <c r="P616" s="1">
        <v>3</v>
      </c>
      <c r="AA616" s="1">
        <f>IF(P616=1,$O$3,IF(P616=2,$O$4,$O$5))</f>
        <v>0</v>
      </c>
    </row>
    <row r="617">
      <c r="A617" s="1" t="s">
        <v>306</v>
      </c>
      <c r="E617" s="27" t="s">
        <v>329</v>
      </c>
    </row>
    <row r="618">
      <c r="A618" s="1" t="s">
        <v>308</v>
      </c>
    </row>
    <row r="619">
      <c r="A619" s="1" t="s">
        <v>309</v>
      </c>
      <c r="E619" s="27" t="s">
        <v>329</v>
      </c>
    </row>
    <row r="620">
      <c r="A620" s="1" t="s">
        <v>300</v>
      </c>
      <c r="B620" s="1">
        <v>226</v>
      </c>
      <c r="C620" s="26" t="s">
        <v>6965</v>
      </c>
      <c r="D620" t="s">
        <v>298</v>
      </c>
      <c r="E620" s="27" t="s">
        <v>6077</v>
      </c>
      <c r="F620" s="28" t="s">
        <v>1083</v>
      </c>
      <c r="G620" s="29">
        <v>1</v>
      </c>
      <c r="H620" s="28">
        <v>0</v>
      </c>
      <c r="I620" s="30">
        <f>ROUND(G620*H620,P4)</f>
        <v>0</v>
      </c>
      <c r="L620" s="31">
        <v>0</v>
      </c>
      <c r="M620" s="24">
        <f>ROUND(G620*L620,P4)</f>
        <v>0</v>
      </c>
      <c r="N620" s="25" t="s">
        <v>780</v>
      </c>
      <c r="O620" s="32">
        <f>M620*AA620</f>
        <v>0</v>
      </c>
      <c r="P620" s="1">
        <v>3</v>
      </c>
      <c r="AA620" s="1">
        <f>IF(P620=1,$O$3,IF(P620=2,$O$4,$O$5))</f>
        <v>0</v>
      </c>
    </row>
    <row r="621">
      <c r="A621" s="1" t="s">
        <v>306</v>
      </c>
      <c r="E621" s="27" t="s">
        <v>329</v>
      </c>
    </row>
    <row r="622">
      <c r="A622" s="1" t="s">
        <v>308</v>
      </c>
    </row>
    <row r="623">
      <c r="A623" s="1" t="s">
        <v>309</v>
      </c>
      <c r="E623" s="27" t="s">
        <v>329</v>
      </c>
    </row>
    <row r="624">
      <c r="A624" s="1" t="s">
        <v>300</v>
      </c>
      <c r="B624" s="1">
        <v>227</v>
      </c>
      <c r="C624" s="26" t="s">
        <v>6966</v>
      </c>
      <c r="D624" t="s">
        <v>298</v>
      </c>
      <c r="E624" s="27" t="s">
        <v>6079</v>
      </c>
      <c r="F624" s="28" t="s">
        <v>333</v>
      </c>
      <c r="G624" s="29">
        <v>173</v>
      </c>
      <c r="H624" s="28">
        <v>0</v>
      </c>
      <c r="I624" s="30">
        <f>ROUND(G624*H624,P4)</f>
        <v>0</v>
      </c>
      <c r="L624" s="31">
        <v>0</v>
      </c>
      <c r="M624" s="24">
        <f>ROUND(G624*L624,P4)</f>
        <v>0</v>
      </c>
      <c r="N624" s="25" t="s">
        <v>780</v>
      </c>
      <c r="O624" s="32">
        <f>M624*AA624</f>
        <v>0</v>
      </c>
      <c r="P624" s="1">
        <v>3</v>
      </c>
      <c r="AA624" s="1">
        <f>IF(P624=1,$O$3,IF(P624=2,$O$4,$O$5))</f>
        <v>0</v>
      </c>
    </row>
    <row r="625">
      <c r="A625" s="1" t="s">
        <v>306</v>
      </c>
      <c r="E625" s="27" t="s">
        <v>329</v>
      </c>
    </row>
    <row r="626">
      <c r="A626" s="1" t="s">
        <v>308</v>
      </c>
    </row>
    <row r="627">
      <c r="A627" s="1" t="s">
        <v>309</v>
      </c>
      <c r="E627" s="27" t="s">
        <v>329</v>
      </c>
    </row>
    <row r="628">
      <c r="A628" s="1" t="s">
        <v>300</v>
      </c>
      <c r="B628" s="1">
        <v>228</v>
      </c>
      <c r="C628" s="26" t="s">
        <v>6967</v>
      </c>
      <c r="D628" t="s">
        <v>298</v>
      </c>
      <c r="E628" s="27" t="s">
        <v>6968</v>
      </c>
      <c r="F628" s="28" t="s">
        <v>333</v>
      </c>
      <c r="G628" s="29">
        <v>33</v>
      </c>
      <c r="H628" s="28">
        <v>0</v>
      </c>
      <c r="I628" s="30">
        <f>ROUND(G628*H628,P4)</f>
        <v>0</v>
      </c>
      <c r="L628" s="31">
        <v>0</v>
      </c>
      <c r="M628" s="24">
        <f>ROUND(G628*L628,P4)</f>
        <v>0</v>
      </c>
      <c r="N628" s="25" t="s">
        <v>780</v>
      </c>
      <c r="O628" s="32">
        <f>M628*AA628</f>
        <v>0</v>
      </c>
      <c r="P628" s="1">
        <v>3</v>
      </c>
      <c r="AA628" s="1">
        <f>IF(P628=1,$O$3,IF(P628=2,$O$4,$O$5))</f>
        <v>0</v>
      </c>
    </row>
    <row r="629">
      <c r="A629" s="1" t="s">
        <v>306</v>
      </c>
      <c r="E629" s="27" t="s">
        <v>329</v>
      </c>
    </row>
    <row r="630">
      <c r="A630" s="1" t="s">
        <v>308</v>
      </c>
    </row>
    <row r="631">
      <c r="A631" s="1" t="s">
        <v>309</v>
      </c>
      <c r="E631" s="27" t="s">
        <v>329</v>
      </c>
    </row>
    <row r="632">
      <c r="A632" s="1" t="s">
        <v>300</v>
      </c>
      <c r="B632" s="1">
        <v>229</v>
      </c>
      <c r="C632" s="26" t="s">
        <v>6969</v>
      </c>
      <c r="D632" t="s">
        <v>298</v>
      </c>
      <c r="E632" s="27" t="s">
        <v>6081</v>
      </c>
      <c r="F632" s="28" t="s">
        <v>333</v>
      </c>
      <c r="G632" s="29">
        <v>124</v>
      </c>
      <c r="H632" s="28">
        <v>0</v>
      </c>
      <c r="I632" s="30">
        <f>ROUND(G632*H632,P4)</f>
        <v>0</v>
      </c>
      <c r="L632" s="31">
        <v>0</v>
      </c>
      <c r="M632" s="24">
        <f>ROUND(G632*L632,P4)</f>
        <v>0</v>
      </c>
      <c r="N632" s="25" t="s">
        <v>780</v>
      </c>
      <c r="O632" s="32">
        <f>M632*AA632</f>
        <v>0</v>
      </c>
      <c r="P632" s="1">
        <v>3</v>
      </c>
      <c r="AA632" s="1">
        <f>IF(P632=1,$O$3,IF(P632=2,$O$4,$O$5))</f>
        <v>0</v>
      </c>
    </row>
    <row r="633">
      <c r="A633" s="1" t="s">
        <v>306</v>
      </c>
      <c r="E633" s="27" t="s">
        <v>329</v>
      </c>
    </row>
    <row r="634">
      <c r="A634" s="1" t="s">
        <v>308</v>
      </c>
    </row>
    <row r="635">
      <c r="A635" s="1" t="s">
        <v>309</v>
      </c>
      <c r="E635" s="27" t="s">
        <v>329</v>
      </c>
    </row>
    <row r="636">
      <c r="A636" s="1" t="s">
        <v>300</v>
      </c>
      <c r="B636" s="1">
        <v>230</v>
      </c>
      <c r="C636" s="26" t="s">
        <v>6970</v>
      </c>
      <c r="D636" t="s">
        <v>298</v>
      </c>
      <c r="E636" s="27" t="s">
        <v>6083</v>
      </c>
      <c r="F636" s="28" t="s">
        <v>333</v>
      </c>
      <c r="G636" s="29">
        <v>487</v>
      </c>
      <c r="H636" s="28">
        <v>0</v>
      </c>
      <c r="I636" s="30">
        <f>ROUND(G636*H636,P4)</f>
        <v>0</v>
      </c>
      <c r="L636" s="31">
        <v>0</v>
      </c>
      <c r="M636" s="24">
        <f>ROUND(G636*L636,P4)</f>
        <v>0</v>
      </c>
      <c r="N636" s="25" t="s">
        <v>780</v>
      </c>
      <c r="O636" s="32">
        <f>M636*AA636</f>
        <v>0</v>
      </c>
      <c r="P636" s="1">
        <v>3</v>
      </c>
      <c r="AA636" s="1">
        <f>IF(P636=1,$O$3,IF(P636=2,$O$4,$O$5))</f>
        <v>0</v>
      </c>
    </row>
    <row r="637">
      <c r="A637" s="1" t="s">
        <v>306</v>
      </c>
      <c r="E637" s="27" t="s">
        <v>329</v>
      </c>
    </row>
    <row r="638">
      <c r="A638" s="1" t="s">
        <v>308</v>
      </c>
    </row>
    <row r="639">
      <c r="A639" s="1" t="s">
        <v>309</v>
      </c>
      <c r="E639" s="27" t="s">
        <v>329</v>
      </c>
    </row>
    <row r="640">
      <c r="A640" s="1" t="s">
        <v>300</v>
      </c>
      <c r="B640" s="1">
        <v>231</v>
      </c>
      <c r="C640" s="26" t="s">
        <v>6971</v>
      </c>
      <c r="D640" t="s">
        <v>298</v>
      </c>
      <c r="E640" s="27" t="s">
        <v>6085</v>
      </c>
      <c r="F640" s="28" t="s">
        <v>333</v>
      </c>
      <c r="G640" s="29">
        <v>210</v>
      </c>
      <c r="H640" s="28">
        <v>0</v>
      </c>
      <c r="I640" s="30">
        <f>ROUND(G640*H640,P4)</f>
        <v>0</v>
      </c>
      <c r="L640" s="31">
        <v>0</v>
      </c>
      <c r="M640" s="24">
        <f>ROUND(G640*L640,P4)</f>
        <v>0</v>
      </c>
      <c r="N640" s="25" t="s">
        <v>780</v>
      </c>
      <c r="O640" s="32">
        <f>M640*AA640</f>
        <v>0</v>
      </c>
      <c r="P640" s="1">
        <v>3</v>
      </c>
      <c r="AA640" s="1">
        <f>IF(P640=1,$O$3,IF(P640=2,$O$4,$O$5))</f>
        <v>0</v>
      </c>
    </row>
    <row r="641">
      <c r="A641" s="1" t="s">
        <v>306</v>
      </c>
      <c r="E641" s="27" t="s">
        <v>329</v>
      </c>
    </row>
    <row r="642">
      <c r="A642" s="1" t="s">
        <v>308</v>
      </c>
    </row>
    <row r="643">
      <c r="A643" s="1" t="s">
        <v>309</v>
      </c>
      <c r="E643" s="27" t="s">
        <v>329</v>
      </c>
    </row>
    <row r="644">
      <c r="A644" s="1" t="s">
        <v>300</v>
      </c>
      <c r="B644" s="1">
        <v>232</v>
      </c>
      <c r="C644" s="26" t="s">
        <v>6972</v>
      </c>
      <c r="D644" t="s">
        <v>298</v>
      </c>
      <c r="E644" s="27" t="s">
        <v>6087</v>
      </c>
      <c r="F644" s="28" t="s">
        <v>333</v>
      </c>
      <c r="G644" s="29">
        <v>65</v>
      </c>
      <c r="H644" s="28">
        <v>0</v>
      </c>
      <c r="I644" s="30">
        <f>ROUND(G644*H644,P4)</f>
        <v>0</v>
      </c>
      <c r="L644" s="31">
        <v>0</v>
      </c>
      <c r="M644" s="24">
        <f>ROUND(G644*L644,P4)</f>
        <v>0</v>
      </c>
      <c r="N644" s="25" t="s">
        <v>780</v>
      </c>
      <c r="O644" s="32">
        <f>M644*AA644</f>
        <v>0</v>
      </c>
      <c r="P644" s="1">
        <v>3</v>
      </c>
      <c r="AA644" s="1">
        <f>IF(P644=1,$O$3,IF(P644=2,$O$4,$O$5))</f>
        <v>0</v>
      </c>
    </row>
    <row r="645">
      <c r="A645" s="1" t="s">
        <v>306</v>
      </c>
      <c r="E645" s="27" t="s">
        <v>329</v>
      </c>
    </row>
    <row r="646">
      <c r="A646" s="1" t="s">
        <v>308</v>
      </c>
    </row>
    <row r="647">
      <c r="A647" s="1" t="s">
        <v>309</v>
      </c>
      <c r="E647" s="27" t="s">
        <v>329</v>
      </c>
    </row>
    <row r="648">
      <c r="A648" s="1" t="s">
        <v>300</v>
      </c>
      <c r="B648" s="1">
        <v>233</v>
      </c>
      <c r="C648" s="26" t="s">
        <v>6973</v>
      </c>
      <c r="D648" t="s">
        <v>298</v>
      </c>
      <c r="E648" s="27" t="s">
        <v>6089</v>
      </c>
      <c r="F648" s="28" t="s">
        <v>333</v>
      </c>
      <c r="G648" s="29">
        <v>65</v>
      </c>
      <c r="H648" s="28">
        <v>0</v>
      </c>
      <c r="I648" s="30">
        <f>ROUND(G648*H648,P4)</f>
        <v>0</v>
      </c>
      <c r="L648" s="31">
        <v>0</v>
      </c>
      <c r="M648" s="24">
        <f>ROUND(G648*L648,P4)</f>
        <v>0</v>
      </c>
      <c r="N648" s="25" t="s">
        <v>780</v>
      </c>
      <c r="O648" s="32">
        <f>M648*AA648</f>
        <v>0</v>
      </c>
      <c r="P648" s="1">
        <v>3</v>
      </c>
      <c r="AA648" s="1">
        <f>IF(P648=1,$O$3,IF(P648=2,$O$4,$O$5))</f>
        <v>0</v>
      </c>
    </row>
    <row r="649">
      <c r="A649" s="1" t="s">
        <v>306</v>
      </c>
      <c r="E649" s="27" t="s">
        <v>329</v>
      </c>
    </row>
    <row r="650">
      <c r="A650" s="1" t="s">
        <v>308</v>
      </c>
    </row>
    <row r="651">
      <c r="A651" s="1" t="s">
        <v>309</v>
      </c>
      <c r="E651" s="27" t="s">
        <v>329</v>
      </c>
    </row>
    <row r="652">
      <c r="A652" s="1" t="s">
        <v>300</v>
      </c>
      <c r="B652" s="1">
        <v>234</v>
      </c>
      <c r="C652" s="26" t="s">
        <v>6974</v>
      </c>
      <c r="D652" t="s">
        <v>298</v>
      </c>
      <c r="E652" s="27" t="s">
        <v>6091</v>
      </c>
      <c r="F652" s="28" t="s">
        <v>333</v>
      </c>
      <c r="G652" s="29">
        <v>156</v>
      </c>
      <c r="H652" s="28">
        <v>0</v>
      </c>
      <c r="I652" s="30">
        <f>ROUND(G652*H652,P4)</f>
        <v>0</v>
      </c>
      <c r="L652" s="31">
        <v>0</v>
      </c>
      <c r="M652" s="24">
        <f>ROUND(G652*L652,P4)</f>
        <v>0</v>
      </c>
      <c r="N652" s="25" t="s">
        <v>780</v>
      </c>
      <c r="O652" s="32">
        <f>M652*AA652</f>
        <v>0</v>
      </c>
      <c r="P652" s="1">
        <v>3</v>
      </c>
      <c r="AA652" s="1">
        <f>IF(P652=1,$O$3,IF(P652=2,$O$4,$O$5))</f>
        <v>0</v>
      </c>
    </row>
    <row r="653">
      <c r="A653" s="1" t="s">
        <v>306</v>
      </c>
      <c r="E653" s="27" t="s">
        <v>329</v>
      </c>
    </row>
    <row r="654">
      <c r="A654" s="1" t="s">
        <v>308</v>
      </c>
    </row>
    <row r="655">
      <c r="A655" s="1" t="s">
        <v>309</v>
      </c>
      <c r="E655" s="27" t="s">
        <v>329</v>
      </c>
    </row>
    <row r="656">
      <c r="A656" s="1" t="s">
        <v>300</v>
      </c>
      <c r="B656" s="1">
        <v>235</v>
      </c>
      <c r="C656" s="26" t="s">
        <v>6975</v>
      </c>
      <c r="D656" t="s">
        <v>298</v>
      </c>
      <c r="E656" s="27" t="s">
        <v>6093</v>
      </c>
      <c r="F656" s="28" t="s">
        <v>1083</v>
      </c>
      <c r="G656" s="29">
        <v>20</v>
      </c>
      <c r="H656" s="28">
        <v>0</v>
      </c>
      <c r="I656" s="30">
        <f>ROUND(G656*H656,P4)</f>
        <v>0</v>
      </c>
      <c r="L656" s="31">
        <v>0</v>
      </c>
      <c r="M656" s="24">
        <f>ROUND(G656*L656,P4)</f>
        <v>0</v>
      </c>
      <c r="N656" s="25" t="s">
        <v>780</v>
      </c>
      <c r="O656" s="32">
        <f>M656*AA656</f>
        <v>0</v>
      </c>
      <c r="P656" s="1">
        <v>3</v>
      </c>
      <c r="AA656" s="1">
        <f>IF(P656=1,$O$3,IF(P656=2,$O$4,$O$5))</f>
        <v>0</v>
      </c>
    </row>
    <row r="657">
      <c r="A657" s="1" t="s">
        <v>306</v>
      </c>
      <c r="E657" s="27" t="s">
        <v>329</v>
      </c>
    </row>
    <row r="658">
      <c r="A658" s="1" t="s">
        <v>308</v>
      </c>
    </row>
    <row r="659">
      <c r="A659" s="1" t="s">
        <v>309</v>
      </c>
      <c r="E659" s="27" t="s">
        <v>329</v>
      </c>
    </row>
    <row r="660">
      <c r="A660" s="1" t="s">
        <v>300</v>
      </c>
      <c r="B660" s="1">
        <v>236</v>
      </c>
      <c r="C660" s="26" t="s">
        <v>6976</v>
      </c>
      <c r="D660" t="s">
        <v>298</v>
      </c>
      <c r="E660" s="27" t="s">
        <v>6095</v>
      </c>
      <c r="F660" s="28" t="s">
        <v>1083</v>
      </c>
      <c r="G660" s="29">
        <v>1</v>
      </c>
      <c r="H660" s="28">
        <v>0</v>
      </c>
      <c r="I660" s="30">
        <f>ROUND(G660*H660,P4)</f>
        <v>0</v>
      </c>
      <c r="L660" s="31">
        <v>0</v>
      </c>
      <c r="M660" s="24">
        <f>ROUND(G660*L660,P4)</f>
        <v>0</v>
      </c>
      <c r="N660" s="25" t="s">
        <v>780</v>
      </c>
      <c r="O660" s="32">
        <f>M660*AA660</f>
        <v>0</v>
      </c>
      <c r="P660" s="1">
        <v>3</v>
      </c>
      <c r="AA660" s="1">
        <f>IF(P660=1,$O$3,IF(P660=2,$O$4,$O$5))</f>
        <v>0</v>
      </c>
    </row>
    <row r="661">
      <c r="A661" s="1" t="s">
        <v>306</v>
      </c>
      <c r="E661" s="27" t="s">
        <v>329</v>
      </c>
    </row>
    <row r="662">
      <c r="A662" s="1" t="s">
        <v>308</v>
      </c>
    </row>
    <row r="663">
      <c r="A663" s="1" t="s">
        <v>309</v>
      </c>
      <c r="E663" s="27" t="s">
        <v>329</v>
      </c>
    </row>
    <row r="664">
      <c r="A664" s="1" t="s">
        <v>300</v>
      </c>
      <c r="B664" s="1">
        <v>237</v>
      </c>
      <c r="C664" s="26" t="s">
        <v>6977</v>
      </c>
      <c r="D664" t="s">
        <v>298</v>
      </c>
      <c r="E664" s="27" t="s">
        <v>6097</v>
      </c>
      <c r="F664" s="28" t="s">
        <v>1083</v>
      </c>
      <c r="G664" s="29">
        <v>6</v>
      </c>
      <c r="H664" s="28">
        <v>0</v>
      </c>
      <c r="I664" s="30">
        <f>ROUND(G664*H664,P4)</f>
        <v>0</v>
      </c>
      <c r="L664" s="31">
        <v>0</v>
      </c>
      <c r="M664" s="24">
        <f>ROUND(G664*L664,P4)</f>
        <v>0</v>
      </c>
      <c r="N664" s="25" t="s">
        <v>780</v>
      </c>
      <c r="O664" s="32">
        <f>M664*AA664</f>
        <v>0</v>
      </c>
      <c r="P664" s="1">
        <v>3</v>
      </c>
      <c r="AA664" s="1">
        <f>IF(P664=1,$O$3,IF(P664=2,$O$4,$O$5))</f>
        <v>0</v>
      </c>
    </row>
    <row r="665">
      <c r="A665" s="1" t="s">
        <v>306</v>
      </c>
      <c r="E665" s="27" t="s">
        <v>329</v>
      </c>
    </row>
    <row r="666">
      <c r="A666" s="1" t="s">
        <v>308</v>
      </c>
    </row>
    <row r="667">
      <c r="A667" s="1" t="s">
        <v>309</v>
      </c>
      <c r="E667" s="27" t="s">
        <v>329</v>
      </c>
    </row>
    <row r="668">
      <c r="A668" s="1" t="s">
        <v>300</v>
      </c>
      <c r="B668" s="1">
        <v>238</v>
      </c>
      <c r="C668" s="26" t="s">
        <v>6978</v>
      </c>
      <c r="D668" t="s">
        <v>298</v>
      </c>
      <c r="E668" s="27" t="s">
        <v>6099</v>
      </c>
      <c r="F668" s="28" t="s">
        <v>1083</v>
      </c>
      <c r="G668" s="29">
        <v>6</v>
      </c>
      <c r="H668" s="28">
        <v>0</v>
      </c>
      <c r="I668" s="30">
        <f>ROUND(G668*H668,P4)</f>
        <v>0</v>
      </c>
      <c r="L668" s="31">
        <v>0</v>
      </c>
      <c r="M668" s="24">
        <f>ROUND(G668*L668,P4)</f>
        <v>0</v>
      </c>
      <c r="N668" s="25" t="s">
        <v>780</v>
      </c>
      <c r="O668" s="32">
        <f>M668*AA668</f>
        <v>0</v>
      </c>
      <c r="P668" s="1">
        <v>3</v>
      </c>
      <c r="AA668" s="1">
        <f>IF(P668=1,$O$3,IF(P668=2,$O$4,$O$5))</f>
        <v>0</v>
      </c>
    </row>
    <row r="669">
      <c r="A669" s="1" t="s">
        <v>306</v>
      </c>
      <c r="E669" s="27" t="s">
        <v>329</v>
      </c>
    </row>
    <row r="670">
      <c r="A670" s="1" t="s">
        <v>308</v>
      </c>
    </row>
    <row r="671">
      <c r="A671" s="1" t="s">
        <v>309</v>
      </c>
      <c r="E671" s="27" t="s">
        <v>329</v>
      </c>
    </row>
    <row r="672">
      <c r="A672" s="1" t="s">
        <v>300</v>
      </c>
      <c r="B672" s="1">
        <v>239</v>
      </c>
      <c r="C672" s="26" t="s">
        <v>6979</v>
      </c>
      <c r="D672" t="s">
        <v>298</v>
      </c>
      <c r="E672" s="27" t="s">
        <v>6101</v>
      </c>
      <c r="F672" s="28" t="s">
        <v>1083</v>
      </c>
      <c r="G672" s="29">
        <v>3</v>
      </c>
      <c r="H672" s="28">
        <v>0</v>
      </c>
      <c r="I672" s="30">
        <f>ROUND(G672*H672,P4)</f>
        <v>0</v>
      </c>
      <c r="L672" s="31">
        <v>0</v>
      </c>
      <c r="M672" s="24">
        <f>ROUND(G672*L672,P4)</f>
        <v>0</v>
      </c>
      <c r="N672" s="25" t="s">
        <v>780</v>
      </c>
      <c r="O672" s="32">
        <f>M672*AA672</f>
        <v>0</v>
      </c>
      <c r="P672" s="1">
        <v>3</v>
      </c>
      <c r="AA672" s="1">
        <f>IF(P672=1,$O$3,IF(P672=2,$O$4,$O$5))</f>
        <v>0</v>
      </c>
    </row>
    <row r="673">
      <c r="A673" s="1" t="s">
        <v>306</v>
      </c>
      <c r="E673" s="27" t="s">
        <v>329</v>
      </c>
    </row>
    <row r="674">
      <c r="A674" s="1" t="s">
        <v>308</v>
      </c>
    </row>
    <row r="675">
      <c r="A675" s="1" t="s">
        <v>309</v>
      </c>
      <c r="E675" s="27" t="s">
        <v>329</v>
      </c>
    </row>
    <row r="676" ht="25.5">
      <c r="A676" s="1" t="s">
        <v>300</v>
      </c>
      <c r="B676" s="1">
        <v>240</v>
      </c>
      <c r="C676" s="26" t="s">
        <v>6980</v>
      </c>
      <c r="D676" t="s">
        <v>298</v>
      </c>
      <c r="E676" s="27" t="s">
        <v>6103</v>
      </c>
      <c r="F676" s="28" t="s">
        <v>1083</v>
      </c>
      <c r="G676" s="29">
        <v>8</v>
      </c>
      <c r="H676" s="28">
        <v>0</v>
      </c>
      <c r="I676" s="30">
        <f>ROUND(G676*H676,P4)</f>
        <v>0</v>
      </c>
      <c r="L676" s="31">
        <v>0</v>
      </c>
      <c r="M676" s="24">
        <f>ROUND(G676*L676,P4)</f>
        <v>0</v>
      </c>
      <c r="N676" s="25" t="s">
        <v>780</v>
      </c>
      <c r="O676" s="32">
        <f>M676*AA676</f>
        <v>0</v>
      </c>
      <c r="P676" s="1">
        <v>3</v>
      </c>
      <c r="AA676" s="1">
        <f>IF(P676=1,$O$3,IF(P676=2,$O$4,$O$5))</f>
        <v>0</v>
      </c>
    </row>
    <row r="677">
      <c r="A677" s="1" t="s">
        <v>306</v>
      </c>
      <c r="E677" s="27" t="s">
        <v>329</v>
      </c>
    </row>
    <row r="678">
      <c r="A678" s="1" t="s">
        <v>308</v>
      </c>
    </row>
    <row r="679">
      <c r="A679" s="1" t="s">
        <v>309</v>
      </c>
      <c r="E679" s="27" t="s">
        <v>329</v>
      </c>
    </row>
    <row r="680">
      <c r="A680" s="1" t="s">
        <v>300</v>
      </c>
      <c r="B680" s="1">
        <v>241</v>
      </c>
      <c r="C680" s="26" t="s">
        <v>6981</v>
      </c>
      <c r="D680" t="s">
        <v>298</v>
      </c>
      <c r="E680" s="27" t="s">
        <v>6105</v>
      </c>
      <c r="F680" s="28" t="s">
        <v>1083</v>
      </c>
      <c r="G680" s="29">
        <v>10</v>
      </c>
      <c r="H680" s="28">
        <v>0</v>
      </c>
      <c r="I680" s="30">
        <f>ROUND(G680*H680,P4)</f>
        <v>0</v>
      </c>
      <c r="L680" s="31">
        <v>0</v>
      </c>
      <c r="M680" s="24">
        <f>ROUND(G680*L680,P4)</f>
        <v>0</v>
      </c>
      <c r="N680" s="25" t="s">
        <v>780</v>
      </c>
      <c r="O680" s="32">
        <f>M680*AA680</f>
        <v>0</v>
      </c>
      <c r="P680" s="1">
        <v>3</v>
      </c>
      <c r="AA680" s="1">
        <f>IF(P680=1,$O$3,IF(P680=2,$O$4,$O$5))</f>
        <v>0</v>
      </c>
    </row>
    <row r="681">
      <c r="A681" s="1" t="s">
        <v>306</v>
      </c>
      <c r="E681" s="27" t="s">
        <v>329</v>
      </c>
    </row>
    <row r="682">
      <c r="A682" s="1" t="s">
        <v>308</v>
      </c>
    </row>
    <row r="683">
      <c r="A683" s="1" t="s">
        <v>309</v>
      </c>
      <c r="E683" s="27" t="s">
        <v>329</v>
      </c>
    </row>
    <row r="684" ht="25.5">
      <c r="A684" s="1" t="s">
        <v>300</v>
      </c>
      <c r="B684" s="1">
        <v>242</v>
      </c>
      <c r="C684" s="26" t="s">
        <v>6982</v>
      </c>
      <c r="D684" t="s">
        <v>298</v>
      </c>
      <c r="E684" s="27" t="s">
        <v>6107</v>
      </c>
      <c r="F684" s="28" t="s">
        <v>1083</v>
      </c>
      <c r="G684" s="29">
        <v>28</v>
      </c>
      <c r="H684" s="28">
        <v>0</v>
      </c>
      <c r="I684" s="30">
        <f>ROUND(G684*H684,P4)</f>
        <v>0</v>
      </c>
      <c r="L684" s="31">
        <v>0</v>
      </c>
      <c r="M684" s="24">
        <f>ROUND(G684*L684,P4)</f>
        <v>0</v>
      </c>
      <c r="N684" s="25" t="s">
        <v>780</v>
      </c>
      <c r="O684" s="32">
        <f>M684*AA684</f>
        <v>0</v>
      </c>
      <c r="P684" s="1">
        <v>3</v>
      </c>
      <c r="AA684" s="1">
        <f>IF(P684=1,$O$3,IF(P684=2,$O$4,$O$5))</f>
        <v>0</v>
      </c>
    </row>
    <row r="685">
      <c r="A685" s="1" t="s">
        <v>306</v>
      </c>
      <c r="E685" s="27" t="s">
        <v>329</v>
      </c>
    </row>
    <row r="686">
      <c r="A686" s="1" t="s">
        <v>308</v>
      </c>
    </row>
    <row r="687">
      <c r="A687" s="1" t="s">
        <v>309</v>
      </c>
      <c r="E687" s="27" t="s">
        <v>329</v>
      </c>
    </row>
    <row r="688">
      <c r="A688" s="1" t="s">
        <v>300</v>
      </c>
      <c r="B688" s="1">
        <v>243</v>
      </c>
      <c r="C688" s="26" t="s">
        <v>6983</v>
      </c>
      <c r="D688" t="s">
        <v>298</v>
      </c>
      <c r="E688" s="27" t="s">
        <v>6984</v>
      </c>
      <c r="F688" s="28" t="s">
        <v>1083</v>
      </c>
      <c r="G688" s="29">
        <v>4</v>
      </c>
      <c r="H688" s="28">
        <v>0</v>
      </c>
      <c r="I688" s="30">
        <f>ROUND(G688*H688,P4)</f>
        <v>0</v>
      </c>
      <c r="L688" s="31">
        <v>0</v>
      </c>
      <c r="M688" s="24">
        <f>ROUND(G688*L688,P4)</f>
        <v>0</v>
      </c>
      <c r="N688" s="25" t="s">
        <v>780</v>
      </c>
      <c r="O688" s="32">
        <f>M688*AA688</f>
        <v>0</v>
      </c>
      <c r="P688" s="1">
        <v>3</v>
      </c>
      <c r="AA688" s="1">
        <f>IF(P688=1,$O$3,IF(P688=2,$O$4,$O$5))</f>
        <v>0</v>
      </c>
    </row>
    <row r="689">
      <c r="A689" s="1" t="s">
        <v>306</v>
      </c>
      <c r="E689" s="27" t="s">
        <v>329</v>
      </c>
    </row>
    <row r="690">
      <c r="A690" s="1" t="s">
        <v>308</v>
      </c>
    </row>
    <row r="691">
      <c r="A691" s="1" t="s">
        <v>309</v>
      </c>
      <c r="E691" s="27" t="s">
        <v>329</v>
      </c>
    </row>
    <row r="692" ht="25.5">
      <c r="A692" s="1" t="s">
        <v>300</v>
      </c>
      <c r="B692" s="1">
        <v>244</v>
      </c>
      <c r="C692" s="26" t="s">
        <v>6985</v>
      </c>
      <c r="D692" t="s">
        <v>298</v>
      </c>
      <c r="E692" s="27" t="s">
        <v>6109</v>
      </c>
      <c r="F692" s="28" t="s">
        <v>1083</v>
      </c>
      <c r="G692" s="29">
        <v>17</v>
      </c>
      <c r="H692" s="28">
        <v>0</v>
      </c>
      <c r="I692" s="30">
        <f>ROUND(G692*H692,P4)</f>
        <v>0</v>
      </c>
      <c r="L692" s="31">
        <v>0</v>
      </c>
      <c r="M692" s="24">
        <f>ROUND(G692*L692,P4)</f>
        <v>0</v>
      </c>
      <c r="N692" s="25" t="s">
        <v>780</v>
      </c>
      <c r="O692" s="32">
        <f>M692*AA692</f>
        <v>0</v>
      </c>
      <c r="P692" s="1">
        <v>3</v>
      </c>
      <c r="AA692" s="1">
        <f>IF(P692=1,$O$3,IF(P692=2,$O$4,$O$5))</f>
        <v>0</v>
      </c>
    </row>
    <row r="693">
      <c r="A693" s="1" t="s">
        <v>306</v>
      </c>
      <c r="E693" s="27" t="s">
        <v>329</v>
      </c>
    </row>
    <row r="694">
      <c r="A694" s="1" t="s">
        <v>308</v>
      </c>
    </row>
    <row r="695">
      <c r="A695" s="1" t="s">
        <v>309</v>
      </c>
      <c r="E695" s="27" t="s">
        <v>329</v>
      </c>
    </row>
    <row r="696">
      <c r="A696" s="1" t="s">
        <v>300</v>
      </c>
      <c r="B696" s="1">
        <v>245</v>
      </c>
      <c r="C696" s="26" t="s">
        <v>6986</v>
      </c>
      <c r="D696" t="s">
        <v>298</v>
      </c>
      <c r="E696" s="27" t="s">
        <v>6113</v>
      </c>
      <c r="F696" s="28" t="s">
        <v>1083</v>
      </c>
      <c r="G696" s="29">
        <v>4</v>
      </c>
      <c r="H696" s="28">
        <v>0</v>
      </c>
      <c r="I696" s="30">
        <f>ROUND(G696*H696,P4)</f>
        <v>0</v>
      </c>
      <c r="L696" s="31">
        <v>0</v>
      </c>
      <c r="M696" s="24">
        <f>ROUND(G696*L696,P4)</f>
        <v>0</v>
      </c>
      <c r="N696" s="25" t="s">
        <v>780</v>
      </c>
      <c r="O696" s="32">
        <f>M696*AA696</f>
        <v>0</v>
      </c>
      <c r="P696" s="1">
        <v>3</v>
      </c>
      <c r="AA696" s="1">
        <f>IF(P696=1,$O$3,IF(P696=2,$O$4,$O$5))</f>
        <v>0</v>
      </c>
    </row>
    <row r="697">
      <c r="A697" s="1" t="s">
        <v>306</v>
      </c>
      <c r="E697" s="27" t="s">
        <v>329</v>
      </c>
    </row>
    <row r="698">
      <c r="A698" s="1" t="s">
        <v>308</v>
      </c>
    </row>
    <row r="699">
      <c r="A699" s="1" t="s">
        <v>309</v>
      </c>
      <c r="E699" s="27" t="s">
        <v>329</v>
      </c>
    </row>
    <row r="700">
      <c r="A700" s="1" t="s">
        <v>300</v>
      </c>
      <c r="B700" s="1">
        <v>246</v>
      </c>
      <c r="C700" s="26" t="s">
        <v>6987</v>
      </c>
      <c r="D700" t="s">
        <v>298</v>
      </c>
      <c r="E700" s="27" t="s">
        <v>6115</v>
      </c>
      <c r="F700" s="28" t="s">
        <v>1083</v>
      </c>
      <c r="G700" s="29">
        <v>3</v>
      </c>
      <c r="H700" s="28">
        <v>0</v>
      </c>
      <c r="I700" s="30">
        <f>ROUND(G700*H700,P4)</f>
        <v>0</v>
      </c>
      <c r="L700" s="31">
        <v>0</v>
      </c>
      <c r="M700" s="24">
        <f>ROUND(G700*L700,P4)</f>
        <v>0</v>
      </c>
      <c r="N700" s="25" t="s">
        <v>780</v>
      </c>
      <c r="O700" s="32">
        <f>M700*AA700</f>
        <v>0</v>
      </c>
      <c r="P700" s="1">
        <v>3</v>
      </c>
      <c r="AA700" s="1">
        <f>IF(P700=1,$O$3,IF(P700=2,$O$4,$O$5))</f>
        <v>0</v>
      </c>
    </row>
    <row r="701">
      <c r="A701" s="1" t="s">
        <v>306</v>
      </c>
      <c r="E701" s="27" t="s">
        <v>329</v>
      </c>
    </row>
    <row r="702">
      <c r="A702" s="1" t="s">
        <v>308</v>
      </c>
    </row>
    <row r="703">
      <c r="A703" s="1" t="s">
        <v>309</v>
      </c>
      <c r="E703" s="27" t="s">
        <v>329</v>
      </c>
    </row>
    <row r="704">
      <c r="A704" s="1" t="s">
        <v>300</v>
      </c>
      <c r="B704" s="1">
        <v>247</v>
      </c>
      <c r="C704" s="26" t="s">
        <v>6988</v>
      </c>
      <c r="D704" t="s">
        <v>298</v>
      </c>
      <c r="E704" s="27" t="s">
        <v>6117</v>
      </c>
      <c r="F704" s="28" t="s">
        <v>1083</v>
      </c>
      <c r="G704" s="29">
        <v>7</v>
      </c>
      <c r="H704" s="28">
        <v>0</v>
      </c>
      <c r="I704" s="30">
        <f>ROUND(G704*H704,P4)</f>
        <v>0</v>
      </c>
      <c r="L704" s="31">
        <v>0</v>
      </c>
      <c r="M704" s="24">
        <f>ROUND(G704*L704,P4)</f>
        <v>0</v>
      </c>
      <c r="N704" s="25" t="s">
        <v>780</v>
      </c>
      <c r="O704" s="32">
        <f>M704*AA704</f>
        <v>0</v>
      </c>
      <c r="P704" s="1">
        <v>3</v>
      </c>
      <c r="AA704" s="1">
        <f>IF(P704=1,$O$3,IF(P704=2,$O$4,$O$5))</f>
        <v>0</v>
      </c>
    </row>
    <row r="705">
      <c r="A705" s="1" t="s">
        <v>306</v>
      </c>
      <c r="E705" s="27" t="s">
        <v>329</v>
      </c>
    </row>
    <row r="706">
      <c r="A706" s="1" t="s">
        <v>308</v>
      </c>
    </row>
    <row r="707">
      <c r="A707" s="1" t="s">
        <v>309</v>
      </c>
      <c r="E707" s="27" t="s">
        <v>329</v>
      </c>
    </row>
    <row r="708">
      <c r="A708" s="1" t="s">
        <v>300</v>
      </c>
      <c r="B708" s="1">
        <v>248</v>
      </c>
      <c r="C708" s="26" t="s">
        <v>6989</v>
      </c>
      <c r="D708" t="s">
        <v>298</v>
      </c>
      <c r="E708" s="27" t="s">
        <v>6119</v>
      </c>
      <c r="F708" s="28" t="s">
        <v>1083</v>
      </c>
      <c r="G708" s="29">
        <v>2</v>
      </c>
      <c r="H708" s="28">
        <v>0</v>
      </c>
      <c r="I708" s="30">
        <f>ROUND(G708*H708,P4)</f>
        <v>0</v>
      </c>
      <c r="L708" s="31">
        <v>0</v>
      </c>
      <c r="M708" s="24">
        <f>ROUND(G708*L708,P4)</f>
        <v>0</v>
      </c>
      <c r="N708" s="25" t="s">
        <v>780</v>
      </c>
      <c r="O708" s="32">
        <f>M708*AA708</f>
        <v>0</v>
      </c>
      <c r="P708" s="1">
        <v>3</v>
      </c>
      <c r="AA708" s="1">
        <f>IF(P708=1,$O$3,IF(P708=2,$O$4,$O$5))</f>
        <v>0</v>
      </c>
    </row>
    <row r="709">
      <c r="A709" s="1" t="s">
        <v>306</v>
      </c>
      <c r="E709" s="27" t="s">
        <v>329</v>
      </c>
    </row>
    <row r="710">
      <c r="A710" s="1" t="s">
        <v>308</v>
      </c>
    </row>
    <row r="711">
      <c r="A711" s="1" t="s">
        <v>309</v>
      </c>
      <c r="E711" s="27" t="s">
        <v>329</v>
      </c>
    </row>
    <row r="712">
      <c r="A712" s="1" t="s">
        <v>300</v>
      </c>
      <c r="B712" s="1">
        <v>249</v>
      </c>
      <c r="C712" s="26" t="s">
        <v>6990</v>
      </c>
      <c r="D712" t="s">
        <v>298</v>
      </c>
      <c r="E712" s="27" t="s">
        <v>6123</v>
      </c>
      <c r="F712" s="28" t="s">
        <v>1083</v>
      </c>
      <c r="G712" s="29">
        <v>4</v>
      </c>
      <c r="H712" s="28">
        <v>0</v>
      </c>
      <c r="I712" s="30">
        <f>ROUND(G712*H712,P4)</f>
        <v>0</v>
      </c>
      <c r="L712" s="31">
        <v>0</v>
      </c>
      <c r="M712" s="24">
        <f>ROUND(G712*L712,P4)</f>
        <v>0</v>
      </c>
      <c r="N712" s="25" t="s">
        <v>780</v>
      </c>
      <c r="O712" s="32">
        <f>M712*AA712</f>
        <v>0</v>
      </c>
      <c r="P712" s="1">
        <v>3</v>
      </c>
      <c r="AA712" s="1">
        <f>IF(P712=1,$O$3,IF(P712=2,$O$4,$O$5))</f>
        <v>0</v>
      </c>
    </row>
    <row r="713">
      <c r="A713" s="1" t="s">
        <v>306</v>
      </c>
      <c r="E713" s="27" t="s">
        <v>329</v>
      </c>
    </row>
    <row r="714">
      <c r="A714" s="1" t="s">
        <v>308</v>
      </c>
    </row>
    <row r="715">
      <c r="A715" s="1" t="s">
        <v>309</v>
      </c>
      <c r="E715" s="27" t="s">
        <v>329</v>
      </c>
    </row>
    <row r="716">
      <c r="A716" s="1" t="s">
        <v>300</v>
      </c>
      <c r="B716" s="1">
        <v>250</v>
      </c>
      <c r="C716" s="26" t="s">
        <v>6991</v>
      </c>
      <c r="D716" t="s">
        <v>298</v>
      </c>
      <c r="E716" s="27" t="s">
        <v>6125</v>
      </c>
      <c r="F716" s="28" t="s">
        <v>1083</v>
      </c>
      <c r="G716" s="29">
        <v>1</v>
      </c>
      <c r="H716" s="28">
        <v>0</v>
      </c>
      <c r="I716" s="30">
        <f>ROUND(G716*H716,P4)</f>
        <v>0</v>
      </c>
      <c r="L716" s="31">
        <v>0</v>
      </c>
      <c r="M716" s="24">
        <f>ROUND(G716*L716,P4)</f>
        <v>0</v>
      </c>
      <c r="N716" s="25" t="s">
        <v>780</v>
      </c>
      <c r="O716" s="32">
        <f>M716*AA716</f>
        <v>0</v>
      </c>
      <c r="P716" s="1">
        <v>3</v>
      </c>
      <c r="AA716" s="1">
        <f>IF(P716=1,$O$3,IF(P716=2,$O$4,$O$5))</f>
        <v>0</v>
      </c>
    </row>
    <row r="717">
      <c r="A717" s="1" t="s">
        <v>306</v>
      </c>
      <c r="E717" s="27" t="s">
        <v>329</v>
      </c>
    </row>
    <row r="718">
      <c r="A718" s="1" t="s">
        <v>308</v>
      </c>
    </row>
    <row r="719">
      <c r="A719" s="1" t="s">
        <v>309</v>
      </c>
      <c r="E719" s="27" t="s">
        <v>329</v>
      </c>
    </row>
    <row r="720">
      <c r="A720" s="1" t="s">
        <v>300</v>
      </c>
      <c r="B720" s="1">
        <v>251</v>
      </c>
      <c r="C720" s="26" t="s">
        <v>6992</v>
      </c>
      <c r="D720" t="s">
        <v>298</v>
      </c>
      <c r="E720" s="27" t="s">
        <v>6993</v>
      </c>
      <c r="F720" s="28" t="s">
        <v>1083</v>
      </c>
      <c r="G720" s="29">
        <v>2</v>
      </c>
      <c r="H720" s="28">
        <v>0</v>
      </c>
      <c r="I720" s="30">
        <f>ROUND(G720*H720,P4)</f>
        <v>0</v>
      </c>
      <c r="L720" s="31">
        <v>0</v>
      </c>
      <c r="M720" s="24">
        <f>ROUND(G720*L720,P4)</f>
        <v>0</v>
      </c>
      <c r="N720" s="25" t="s">
        <v>780</v>
      </c>
      <c r="O720" s="32">
        <f>M720*AA720</f>
        <v>0</v>
      </c>
      <c r="P720" s="1">
        <v>3</v>
      </c>
      <c r="AA720" s="1">
        <f>IF(P720=1,$O$3,IF(P720=2,$O$4,$O$5))</f>
        <v>0</v>
      </c>
    </row>
    <row r="721">
      <c r="A721" s="1" t="s">
        <v>306</v>
      </c>
      <c r="E721" s="27" t="s">
        <v>329</v>
      </c>
    </row>
    <row r="722">
      <c r="A722" s="1" t="s">
        <v>308</v>
      </c>
    </row>
    <row r="723">
      <c r="A723" s="1" t="s">
        <v>309</v>
      </c>
      <c r="E723" s="27" t="s">
        <v>329</v>
      </c>
    </row>
    <row r="724">
      <c r="A724" s="1" t="s">
        <v>300</v>
      </c>
      <c r="B724" s="1">
        <v>252</v>
      </c>
      <c r="C724" s="26" t="s">
        <v>6994</v>
      </c>
      <c r="D724" t="s">
        <v>298</v>
      </c>
      <c r="E724" s="27" t="s">
        <v>6129</v>
      </c>
      <c r="F724" s="28" t="s">
        <v>1083</v>
      </c>
      <c r="G724" s="29">
        <v>19</v>
      </c>
      <c r="H724" s="28">
        <v>0</v>
      </c>
      <c r="I724" s="30">
        <f>ROUND(G724*H724,P4)</f>
        <v>0</v>
      </c>
      <c r="L724" s="31">
        <v>0</v>
      </c>
      <c r="M724" s="24">
        <f>ROUND(G724*L724,P4)</f>
        <v>0</v>
      </c>
      <c r="N724" s="25" t="s">
        <v>780</v>
      </c>
      <c r="O724" s="32">
        <f>M724*AA724</f>
        <v>0</v>
      </c>
      <c r="P724" s="1">
        <v>3</v>
      </c>
      <c r="AA724" s="1">
        <f>IF(P724=1,$O$3,IF(P724=2,$O$4,$O$5))</f>
        <v>0</v>
      </c>
    </row>
    <row r="725">
      <c r="A725" s="1" t="s">
        <v>306</v>
      </c>
      <c r="E725" s="27" t="s">
        <v>329</v>
      </c>
    </row>
    <row r="726">
      <c r="A726" s="1" t="s">
        <v>308</v>
      </c>
    </row>
    <row r="727">
      <c r="A727" s="1" t="s">
        <v>309</v>
      </c>
      <c r="E727" s="27" t="s">
        <v>329</v>
      </c>
    </row>
    <row r="728">
      <c r="A728" s="1" t="s">
        <v>300</v>
      </c>
      <c r="B728" s="1">
        <v>253</v>
      </c>
      <c r="C728" s="26" t="s">
        <v>6995</v>
      </c>
      <c r="D728" t="s">
        <v>298</v>
      </c>
      <c r="E728" s="27" t="s">
        <v>6131</v>
      </c>
      <c r="F728" s="28" t="s">
        <v>1083</v>
      </c>
      <c r="G728" s="29">
        <v>6</v>
      </c>
      <c r="H728" s="28">
        <v>0</v>
      </c>
      <c r="I728" s="30">
        <f>ROUND(G728*H728,P4)</f>
        <v>0</v>
      </c>
      <c r="L728" s="31">
        <v>0</v>
      </c>
      <c r="M728" s="24">
        <f>ROUND(G728*L728,P4)</f>
        <v>0</v>
      </c>
      <c r="N728" s="25" t="s">
        <v>780</v>
      </c>
      <c r="O728" s="32">
        <f>M728*AA728</f>
        <v>0</v>
      </c>
      <c r="P728" s="1">
        <v>3</v>
      </c>
      <c r="AA728" s="1">
        <f>IF(P728=1,$O$3,IF(P728=2,$O$4,$O$5))</f>
        <v>0</v>
      </c>
    </row>
    <row r="729">
      <c r="A729" s="1" t="s">
        <v>306</v>
      </c>
      <c r="E729" s="27" t="s">
        <v>329</v>
      </c>
    </row>
    <row r="730">
      <c r="A730" s="1" t="s">
        <v>308</v>
      </c>
    </row>
    <row r="731">
      <c r="A731" s="1" t="s">
        <v>309</v>
      </c>
      <c r="E731" s="27" t="s">
        <v>329</v>
      </c>
    </row>
    <row r="732">
      <c r="A732" s="1" t="s">
        <v>300</v>
      </c>
      <c r="B732" s="1">
        <v>254</v>
      </c>
      <c r="C732" s="26" t="s">
        <v>6996</v>
      </c>
      <c r="D732" t="s">
        <v>298</v>
      </c>
      <c r="E732" s="27" t="s">
        <v>6133</v>
      </c>
      <c r="F732" s="28" t="s">
        <v>333</v>
      </c>
      <c r="G732" s="29">
        <v>125</v>
      </c>
      <c r="H732" s="28">
        <v>0</v>
      </c>
      <c r="I732" s="30">
        <f>ROUND(G732*H732,P4)</f>
        <v>0</v>
      </c>
      <c r="L732" s="31">
        <v>0</v>
      </c>
      <c r="M732" s="24">
        <f>ROUND(G732*L732,P4)</f>
        <v>0</v>
      </c>
      <c r="N732" s="25" t="s">
        <v>780</v>
      </c>
      <c r="O732" s="32">
        <f>M732*AA732</f>
        <v>0</v>
      </c>
      <c r="P732" s="1">
        <v>3</v>
      </c>
      <c r="AA732" s="1">
        <f>IF(P732=1,$O$3,IF(P732=2,$O$4,$O$5))</f>
        <v>0</v>
      </c>
    </row>
    <row r="733">
      <c r="A733" s="1" t="s">
        <v>306</v>
      </c>
      <c r="E733" s="27" t="s">
        <v>329</v>
      </c>
    </row>
    <row r="734">
      <c r="A734" s="1" t="s">
        <v>308</v>
      </c>
    </row>
    <row r="735">
      <c r="A735" s="1" t="s">
        <v>309</v>
      </c>
      <c r="E735" s="27" t="s">
        <v>329</v>
      </c>
    </row>
    <row r="736">
      <c r="A736" s="1" t="s">
        <v>300</v>
      </c>
      <c r="B736" s="1">
        <v>255</v>
      </c>
      <c r="C736" s="26" t="s">
        <v>6997</v>
      </c>
      <c r="D736" t="s">
        <v>298</v>
      </c>
      <c r="E736" s="27" t="s">
        <v>6135</v>
      </c>
      <c r="F736" s="28" t="s">
        <v>333</v>
      </c>
      <c r="G736" s="29">
        <v>10</v>
      </c>
      <c r="H736" s="28">
        <v>0</v>
      </c>
      <c r="I736" s="30">
        <f>ROUND(G736*H736,P4)</f>
        <v>0</v>
      </c>
      <c r="L736" s="31">
        <v>0</v>
      </c>
      <c r="M736" s="24">
        <f>ROUND(G736*L736,P4)</f>
        <v>0</v>
      </c>
      <c r="N736" s="25" t="s">
        <v>780</v>
      </c>
      <c r="O736" s="32">
        <f>M736*AA736</f>
        <v>0</v>
      </c>
      <c r="P736" s="1">
        <v>3</v>
      </c>
      <c r="AA736" s="1">
        <f>IF(P736=1,$O$3,IF(P736=2,$O$4,$O$5))</f>
        <v>0</v>
      </c>
    </row>
    <row r="737">
      <c r="A737" s="1" t="s">
        <v>306</v>
      </c>
      <c r="E737" s="27" t="s">
        <v>329</v>
      </c>
    </row>
    <row r="738">
      <c r="A738" s="1" t="s">
        <v>308</v>
      </c>
    </row>
    <row r="739">
      <c r="A739" s="1" t="s">
        <v>309</v>
      </c>
      <c r="E739" s="27" t="s">
        <v>329</v>
      </c>
    </row>
    <row r="740">
      <c r="A740" s="1" t="s">
        <v>300</v>
      </c>
      <c r="B740" s="1">
        <v>256</v>
      </c>
      <c r="C740" s="26" t="s">
        <v>6998</v>
      </c>
      <c r="D740" t="s">
        <v>298</v>
      </c>
      <c r="E740" s="27" t="s">
        <v>6137</v>
      </c>
      <c r="F740" s="28" t="s">
        <v>333</v>
      </c>
      <c r="G740" s="29">
        <v>30</v>
      </c>
      <c r="H740" s="28">
        <v>0</v>
      </c>
      <c r="I740" s="30">
        <f>ROUND(G740*H740,P4)</f>
        <v>0</v>
      </c>
      <c r="L740" s="31">
        <v>0</v>
      </c>
      <c r="M740" s="24">
        <f>ROUND(G740*L740,P4)</f>
        <v>0</v>
      </c>
      <c r="N740" s="25" t="s">
        <v>780</v>
      </c>
      <c r="O740" s="32">
        <f>M740*AA740</f>
        <v>0</v>
      </c>
      <c r="P740" s="1">
        <v>3</v>
      </c>
      <c r="AA740" s="1">
        <f>IF(P740=1,$O$3,IF(P740=2,$O$4,$O$5))</f>
        <v>0</v>
      </c>
    </row>
    <row r="741">
      <c r="A741" s="1" t="s">
        <v>306</v>
      </c>
      <c r="E741" s="27" t="s">
        <v>329</v>
      </c>
    </row>
    <row r="742">
      <c r="A742" s="1" t="s">
        <v>308</v>
      </c>
    </row>
    <row r="743">
      <c r="A743" s="1" t="s">
        <v>309</v>
      </c>
      <c r="E743" s="27" t="s">
        <v>329</v>
      </c>
    </row>
    <row r="744">
      <c r="A744" s="1" t="s">
        <v>300</v>
      </c>
      <c r="B744" s="1">
        <v>257</v>
      </c>
      <c r="C744" s="26" t="s">
        <v>6999</v>
      </c>
      <c r="D744" t="s">
        <v>298</v>
      </c>
      <c r="E744" s="27" t="s">
        <v>6139</v>
      </c>
      <c r="F744" s="28" t="s">
        <v>333</v>
      </c>
      <c r="G744" s="29">
        <v>47</v>
      </c>
      <c r="H744" s="28">
        <v>0</v>
      </c>
      <c r="I744" s="30">
        <f>ROUND(G744*H744,P4)</f>
        <v>0</v>
      </c>
      <c r="L744" s="31">
        <v>0</v>
      </c>
      <c r="M744" s="24">
        <f>ROUND(G744*L744,P4)</f>
        <v>0</v>
      </c>
      <c r="N744" s="25" t="s">
        <v>780</v>
      </c>
      <c r="O744" s="32">
        <f>M744*AA744</f>
        <v>0</v>
      </c>
      <c r="P744" s="1">
        <v>3</v>
      </c>
      <c r="AA744" s="1">
        <f>IF(P744=1,$O$3,IF(P744=2,$O$4,$O$5))</f>
        <v>0</v>
      </c>
    </row>
    <row r="745">
      <c r="A745" s="1" t="s">
        <v>306</v>
      </c>
      <c r="E745" s="27" t="s">
        <v>329</v>
      </c>
    </row>
    <row r="746">
      <c r="A746" s="1" t="s">
        <v>308</v>
      </c>
    </row>
    <row r="747">
      <c r="A747" s="1" t="s">
        <v>309</v>
      </c>
      <c r="E747" s="27" t="s">
        <v>329</v>
      </c>
    </row>
    <row r="748">
      <c r="A748" s="1" t="s">
        <v>300</v>
      </c>
      <c r="B748" s="1">
        <v>258</v>
      </c>
      <c r="C748" s="26" t="s">
        <v>7000</v>
      </c>
      <c r="D748" t="s">
        <v>298</v>
      </c>
      <c r="E748" s="27" t="s">
        <v>6141</v>
      </c>
      <c r="F748" s="28" t="s">
        <v>1714</v>
      </c>
      <c r="G748" s="29">
        <v>1</v>
      </c>
      <c r="H748" s="28">
        <v>0</v>
      </c>
      <c r="I748" s="30">
        <f>ROUND(G748*H748,P4)</f>
        <v>0</v>
      </c>
      <c r="L748" s="31">
        <v>0</v>
      </c>
      <c r="M748" s="24">
        <f>ROUND(G748*L748,P4)</f>
        <v>0</v>
      </c>
      <c r="N748" s="25" t="s">
        <v>780</v>
      </c>
      <c r="O748" s="32">
        <f>M748*AA748</f>
        <v>0</v>
      </c>
      <c r="P748" s="1">
        <v>3</v>
      </c>
      <c r="AA748" s="1">
        <f>IF(P748=1,$O$3,IF(P748=2,$O$4,$O$5))</f>
        <v>0</v>
      </c>
    </row>
    <row r="749">
      <c r="A749" s="1" t="s">
        <v>306</v>
      </c>
      <c r="E749" s="27" t="s">
        <v>329</v>
      </c>
    </row>
    <row r="750">
      <c r="A750" s="1" t="s">
        <v>308</v>
      </c>
    </row>
    <row r="751">
      <c r="A751" s="1" t="s">
        <v>309</v>
      </c>
      <c r="E751" s="27" t="s">
        <v>329</v>
      </c>
    </row>
    <row r="752">
      <c r="A752" s="1" t="s">
        <v>300</v>
      </c>
      <c r="B752" s="1">
        <v>259</v>
      </c>
      <c r="C752" s="26" t="s">
        <v>7001</v>
      </c>
      <c r="D752" t="s">
        <v>298</v>
      </c>
      <c r="E752" s="27" t="s">
        <v>6143</v>
      </c>
      <c r="F752" s="28" t="s">
        <v>1714</v>
      </c>
      <c r="G752" s="29">
        <v>1</v>
      </c>
      <c r="H752" s="28">
        <v>0</v>
      </c>
      <c r="I752" s="30">
        <f>ROUND(G752*H752,P4)</f>
        <v>0</v>
      </c>
      <c r="L752" s="31">
        <v>0</v>
      </c>
      <c r="M752" s="24">
        <f>ROUND(G752*L752,P4)</f>
        <v>0</v>
      </c>
      <c r="N752" s="25" t="s">
        <v>780</v>
      </c>
      <c r="O752" s="32">
        <f>M752*AA752</f>
        <v>0</v>
      </c>
      <c r="P752" s="1">
        <v>3</v>
      </c>
      <c r="AA752" s="1">
        <f>IF(P752=1,$O$3,IF(P752=2,$O$4,$O$5))</f>
        <v>0</v>
      </c>
    </row>
    <row r="753">
      <c r="A753" s="1" t="s">
        <v>306</v>
      </c>
      <c r="E753" s="27" t="s">
        <v>329</v>
      </c>
    </row>
    <row r="754">
      <c r="A754" s="1" t="s">
        <v>308</v>
      </c>
    </row>
    <row r="755">
      <c r="A755" s="1" t="s">
        <v>309</v>
      </c>
      <c r="E755" s="27" t="s">
        <v>329</v>
      </c>
    </row>
    <row r="756">
      <c r="A756" s="1" t="s">
        <v>300</v>
      </c>
      <c r="B756" s="1">
        <v>260</v>
      </c>
      <c r="C756" s="26" t="s">
        <v>7002</v>
      </c>
      <c r="D756" t="s">
        <v>298</v>
      </c>
      <c r="E756" s="27" t="s">
        <v>6155</v>
      </c>
      <c r="F756" s="28" t="s">
        <v>333</v>
      </c>
      <c r="G756" s="29">
        <v>48</v>
      </c>
      <c r="H756" s="28">
        <v>0</v>
      </c>
      <c r="I756" s="30">
        <f>ROUND(G756*H756,P4)</f>
        <v>0</v>
      </c>
      <c r="L756" s="31">
        <v>0</v>
      </c>
      <c r="M756" s="24">
        <f>ROUND(G756*L756,P4)</f>
        <v>0</v>
      </c>
      <c r="N756" s="25" t="s">
        <v>780</v>
      </c>
      <c r="O756" s="32">
        <f>M756*AA756</f>
        <v>0</v>
      </c>
      <c r="P756" s="1">
        <v>3</v>
      </c>
      <c r="AA756" s="1">
        <f>IF(P756=1,$O$3,IF(P756=2,$O$4,$O$5))</f>
        <v>0</v>
      </c>
    </row>
    <row r="757">
      <c r="A757" s="1" t="s">
        <v>306</v>
      </c>
      <c r="E757" s="27" t="s">
        <v>329</v>
      </c>
    </row>
    <row r="758">
      <c r="A758" s="1" t="s">
        <v>308</v>
      </c>
    </row>
    <row r="759">
      <c r="A759" s="1" t="s">
        <v>309</v>
      </c>
      <c r="E759" s="27" t="s">
        <v>329</v>
      </c>
    </row>
    <row r="760">
      <c r="A760" s="1" t="s">
        <v>300</v>
      </c>
      <c r="B760" s="1">
        <v>261</v>
      </c>
      <c r="C760" s="26" t="s">
        <v>7003</v>
      </c>
      <c r="D760" t="s">
        <v>298</v>
      </c>
      <c r="E760" s="27" t="s">
        <v>6157</v>
      </c>
      <c r="F760" s="28" t="s">
        <v>1083</v>
      </c>
      <c r="G760" s="29">
        <v>6</v>
      </c>
      <c r="H760" s="28">
        <v>0</v>
      </c>
      <c r="I760" s="30">
        <f>ROUND(G760*H760,P4)</f>
        <v>0</v>
      </c>
      <c r="L760" s="31">
        <v>0</v>
      </c>
      <c r="M760" s="24">
        <f>ROUND(G760*L760,P4)</f>
        <v>0</v>
      </c>
      <c r="N760" s="25" t="s">
        <v>780</v>
      </c>
      <c r="O760" s="32">
        <f>M760*AA760</f>
        <v>0</v>
      </c>
      <c r="P760" s="1">
        <v>3</v>
      </c>
      <c r="AA760" s="1">
        <f>IF(P760=1,$O$3,IF(P760=2,$O$4,$O$5))</f>
        <v>0</v>
      </c>
    </row>
    <row r="761">
      <c r="A761" s="1" t="s">
        <v>306</v>
      </c>
      <c r="E761" s="27" t="s">
        <v>329</v>
      </c>
    </row>
    <row r="762">
      <c r="A762" s="1" t="s">
        <v>308</v>
      </c>
    </row>
    <row r="763">
      <c r="A763" s="1" t="s">
        <v>309</v>
      </c>
      <c r="E763" s="27" t="s">
        <v>329</v>
      </c>
    </row>
    <row r="764">
      <c r="A764" s="1" t="s">
        <v>300</v>
      </c>
      <c r="B764" s="1">
        <v>262</v>
      </c>
      <c r="C764" s="26" t="s">
        <v>7004</v>
      </c>
      <c r="D764" t="s">
        <v>298</v>
      </c>
      <c r="E764" s="27" t="s">
        <v>6159</v>
      </c>
      <c r="F764" s="28" t="s">
        <v>1083</v>
      </c>
      <c r="G764" s="29">
        <v>3</v>
      </c>
      <c r="H764" s="28">
        <v>0</v>
      </c>
      <c r="I764" s="30">
        <f>ROUND(G764*H764,P4)</f>
        <v>0</v>
      </c>
      <c r="L764" s="31">
        <v>0</v>
      </c>
      <c r="M764" s="24">
        <f>ROUND(G764*L764,P4)</f>
        <v>0</v>
      </c>
      <c r="N764" s="25" t="s">
        <v>780</v>
      </c>
      <c r="O764" s="32">
        <f>M764*AA764</f>
        <v>0</v>
      </c>
      <c r="P764" s="1">
        <v>3</v>
      </c>
      <c r="AA764" s="1">
        <f>IF(P764=1,$O$3,IF(P764=2,$O$4,$O$5))</f>
        <v>0</v>
      </c>
    </row>
    <row r="765">
      <c r="A765" s="1" t="s">
        <v>306</v>
      </c>
      <c r="E765" s="27" t="s">
        <v>329</v>
      </c>
    </row>
    <row r="766">
      <c r="A766" s="1" t="s">
        <v>308</v>
      </c>
    </row>
    <row r="767">
      <c r="A767" s="1" t="s">
        <v>309</v>
      </c>
      <c r="E767" s="27" t="s">
        <v>329</v>
      </c>
    </row>
    <row r="768">
      <c r="A768" s="1" t="s">
        <v>300</v>
      </c>
      <c r="B768" s="1">
        <v>263</v>
      </c>
      <c r="C768" s="26" t="s">
        <v>7005</v>
      </c>
      <c r="D768" t="s">
        <v>298</v>
      </c>
      <c r="E768" s="27" t="s">
        <v>6161</v>
      </c>
      <c r="F768" s="28" t="s">
        <v>1083</v>
      </c>
      <c r="G768" s="29">
        <v>48</v>
      </c>
      <c r="H768" s="28">
        <v>0</v>
      </c>
      <c r="I768" s="30">
        <f>ROUND(G768*H768,P4)</f>
        <v>0</v>
      </c>
      <c r="L768" s="31">
        <v>0</v>
      </c>
      <c r="M768" s="24">
        <f>ROUND(G768*L768,P4)</f>
        <v>0</v>
      </c>
      <c r="N768" s="25" t="s">
        <v>780</v>
      </c>
      <c r="O768" s="32">
        <f>M768*AA768</f>
        <v>0</v>
      </c>
      <c r="P768" s="1">
        <v>3</v>
      </c>
      <c r="AA768" s="1">
        <f>IF(P768=1,$O$3,IF(P768=2,$O$4,$O$5))</f>
        <v>0</v>
      </c>
    </row>
    <row r="769">
      <c r="A769" s="1" t="s">
        <v>306</v>
      </c>
      <c r="E769" s="27" t="s">
        <v>329</v>
      </c>
    </row>
    <row r="770">
      <c r="A770" s="1" t="s">
        <v>308</v>
      </c>
    </row>
    <row r="771">
      <c r="A771" s="1" t="s">
        <v>309</v>
      </c>
      <c r="E771" s="27" t="s">
        <v>329</v>
      </c>
    </row>
    <row r="772">
      <c r="A772" s="1" t="s">
        <v>300</v>
      </c>
      <c r="B772" s="1">
        <v>264</v>
      </c>
      <c r="C772" s="26" t="s">
        <v>7006</v>
      </c>
      <c r="D772" t="s">
        <v>298</v>
      </c>
      <c r="E772" s="27" t="s">
        <v>6163</v>
      </c>
      <c r="F772" s="28" t="s">
        <v>1083</v>
      </c>
      <c r="G772" s="29">
        <v>33</v>
      </c>
      <c r="H772" s="28">
        <v>0</v>
      </c>
      <c r="I772" s="30">
        <f>ROUND(G772*H772,P4)</f>
        <v>0</v>
      </c>
      <c r="L772" s="31">
        <v>0</v>
      </c>
      <c r="M772" s="24">
        <f>ROUND(G772*L772,P4)</f>
        <v>0</v>
      </c>
      <c r="N772" s="25" t="s">
        <v>780</v>
      </c>
      <c r="O772" s="32">
        <f>M772*AA772</f>
        <v>0</v>
      </c>
      <c r="P772" s="1">
        <v>3</v>
      </c>
      <c r="AA772" s="1">
        <f>IF(P772=1,$O$3,IF(P772=2,$O$4,$O$5))</f>
        <v>0</v>
      </c>
    </row>
    <row r="773">
      <c r="A773" s="1" t="s">
        <v>306</v>
      </c>
      <c r="E773" s="27" t="s">
        <v>329</v>
      </c>
    </row>
    <row r="774">
      <c r="A774" s="1" t="s">
        <v>308</v>
      </c>
    </row>
    <row r="775">
      <c r="A775" s="1" t="s">
        <v>309</v>
      </c>
      <c r="E775" s="27" t="s">
        <v>329</v>
      </c>
    </row>
    <row r="776">
      <c r="A776" s="1" t="s">
        <v>300</v>
      </c>
      <c r="B776" s="1">
        <v>265</v>
      </c>
      <c r="C776" s="26" t="s">
        <v>7007</v>
      </c>
      <c r="D776" t="s">
        <v>298</v>
      </c>
      <c r="E776" s="27" t="s">
        <v>6165</v>
      </c>
      <c r="F776" s="28" t="s">
        <v>1083</v>
      </c>
      <c r="G776" s="29">
        <v>6</v>
      </c>
      <c r="H776" s="28">
        <v>0</v>
      </c>
      <c r="I776" s="30">
        <f>ROUND(G776*H776,P4)</f>
        <v>0</v>
      </c>
      <c r="L776" s="31">
        <v>0</v>
      </c>
      <c r="M776" s="24">
        <f>ROUND(G776*L776,P4)</f>
        <v>0</v>
      </c>
      <c r="N776" s="25" t="s">
        <v>780</v>
      </c>
      <c r="O776" s="32">
        <f>M776*AA776</f>
        <v>0</v>
      </c>
      <c r="P776" s="1">
        <v>3</v>
      </c>
      <c r="AA776" s="1">
        <f>IF(P776=1,$O$3,IF(P776=2,$O$4,$O$5))</f>
        <v>0</v>
      </c>
    </row>
    <row r="777">
      <c r="A777" s="1" t="s">
        <v>306</v>
      </c>
      <c r="E777" s="27" t="s">
        <v>329</v>
      </c>
    </row>
    <row r="778">
      <c r="A778" s="1" t="s">
        <v>308</v>
      </c>
    </row>
    <row r="779">
      <c r="A779" s="1" t="s">
        <v>309</v>
      </c>
      <c r="E779" s="27" t="s">
        <v>329</v>
      </c>
    </row>
    <row r="780">
      <c r="A780" s="1" t="s">
        <v>300</v>
      </c>
      <c r="B780" s="1">
        <v>266</v>
      </c>
      <c r="C780" s="26" t="s">
        <v>7008</v>
      </c>
      <c r="D780" t="s">
        <v>298</v>
      </c>
      <c r="E780" s="27" t="s">
        <v>6167</v>
      </c>
      <c r="F780" s="28" t="s">
        <v>1083</v>
      </c>
      <c r="G780" s="29">
        <v>9</v>
      </c>
      <c r="H780" s="28">
        <v>0</v>
      </c>
      <c r="I780" s="30">
        <f>ROUND(G780*H780,P4)</f>
        <v>0</v>
      </c>
      <c r="L780" s="31">
        <v>0</v>
      </c>
      <c r="M780" s="24">
        <f>ROUND(G780*L780,P4)</f>
        <v>0</v>
      </c>
      <c r="N780" s="25" t="s">
        <v>780</v>
      </c>
      <c r="O780" s="32">
        <f>M780*AA780</f>
        <v>0</v>
      </c>
      <c r="P780" s="1">
        <v>3</v>
      </c>
      <c r="AA780" s="1">
        <f>IF(P780=1,$O$3,IF(P780=2,$O$4,$O$5))</f>
        <v>0</v>
      </c>
    </row>
    <row r="781">
      <c r="A781" s="1" t="s">
        <v>306</v>
      </c>
      <c r="E781" s="27" t="s">
        <v>329</v>
      </c>
    </row>
    <row r="782">
      <c r="A782" s="1" t="s">
        <v>308</v>
      </c>
    </row>
    <row r="783">
      <c r="A783" s="1" t="s">
        <v>309</v>
      </c>
      <c r="E783" s="27" t="s">
        <v>329</v>
      </c>
    </row>
    <row r="784">
      <c r="A784" s="1" t="s">
        <v>300</v>
      </c>
      <c r="B784" s="1">
        <v>267</v>
      </c>
      <c r="C784" s="26" t="s">
        <v>7009</v>
      </c>
      <c r="D784" t="s">
        <v>298</v>
      </c>
      <c r="E784" s="27" t="s">
        <v>6169</v>
      </c>
      <c r="F784" s="28" t="s">
        <v>1083</v>
      </c>
      <c r="G784" s="29">
        <v>6</v>
      </c>
      <c r="H784" s="28">
        <v>0</v>
      </c>
      <c r="I784" s="30">
        <f>ROUND(G784*H784,P4)</f>
        <v>0</v>
      </c>
      <c r="L784" s="31">
        <v>0</v>
      </c>
      <c r="M784" s="24">
        <f>ROUND(G784*L784,P4)</f>
        <v>0</v>
      </c>
      <c r="N784" s="25" t="s">
        <v>780</v>
      </c>
      <c r="O784" s="32">
        <f>M784*AA784</f>
        <v>0</v>
      </c>
      <c r="P784" s="1">
        <v>3</v>
      </c>
      <c r="AA784" s="1">
        <f>IF(P784=1,$O$3,IF(P784=2,$O$4,$O$5))</f>
        <v>0</v>
      </c>
    </row>
    <row r="785">
      <c r="A785" s="1" t="s">
        <v>306</v>
      </c>
      <c r="E785" s="27" t="s">
        <v>329</v>
      </c>
    </row>
    <row r="786">
      <c r="A786" s="1" t="s">
        <v>308</v>
      </c>
    </row>
    <row r="787">
      <c r="A787" s="1" t="s">
        <v>309</v>
      </c>
      <c r="E787" s="27" t="s">
        <v>329</v>
      </c>
    </row>
    <row r="788">
      <c r="A788" s="1" t="s">
        <v>300</v>
      </c>
      <c r="B788" s="1">
        <v>268</v>
      </c>
      <c r="C788" s="26" t="s">
        <v>7010</v>
      </c>
      <c r="D788" t="s">
        <v>298</v>
      </c>
      <c r="E788" s="27" t="s">
        <v>6171</v>
      </c>
      <c r="F788" s="28" t="s">
        <v>1083</v>
      </c>
      <c r="G788" s="29">
        <v>6</v>
      </c>
      <c r="H788" s="28">
        <v>0</v>
      </c>
      <c r="I788" s="30">
        <f>ROUND(G788*H788,P4)</f>
        <v>0</v>
      </c>
      <c r="L788" s="31">
        <v>0</v>
      </c>
      <c r="M788" s="24">
        <f>ROUND(G788*L788,P4)</f>
        <v>0</v>
      </c>
      <c r="N788" s="25" t="s">
        <v>780</v>
      </c>
      <c r="O788" s="32">
        <f>M788*AA788</f>
        <v>0</v>
      </c>
      <c r="P788" s="1">
        <v>3</v>
      </c>
      <c r="AA788" s="1">
        <f>IF(P788=1,$O$3,IF(P788=2,$O$4,$O$5))</f>
        <v>0</v>
      </c>
    </row>
    <row r="789">
      <c r="A789" s="1" t="s">
        <v>306</v>
      </c>
      <c r="E789" s="27" t="s">
        <v>329</v>
      </c>
    </row>
    <row r="790">
      <c r="A790" s="1" t="s">
        <v>308</v>
      </c>
    </row>
    <row r="791">
      <c r="A791" s="1" t="s">
        <v>309</v>
      </c>
      <c r="E791" s="27" t="s">
        <v>329</v>
      </c>
    </row>
    <row r="792">
      <c r="A792" s="1" t="s">
        <v>300</v>
      </c>
      <c r="B792" s="1">
        <v>269</v>
      </c>
      <c r="C792" s="26" t="s">
        <v>7011</v>
      </c>
      <c r="D792" t="s">
        <v>298</v>
      </c>
      <c r="E792" s="27" t="s">
        <v>6173</v>
      </c>
      <c r="F792" s="28" t="s">
        <v>333</v>
      </c>
      <c r="G792" s="29">
        <v>9</v>
      </c>
      <c r="H792" s="28">
        <v>0</v>
      </c>
      <c r="I792" s="30">
        <f>ROUND(G792*H792,P4)</f>
        <v>0</v>
      </c>
      <c r="L792" s="31">
        <v>0</v>
      </c>
      <c r="M792" s="24">
        <f>ROUND(G792*L792,P4)</f>
        <v>0</v>
      </c>
      <c r="N792" s="25" t="s">
        <v>780</v>
      </c>
      <c r="O792" s="32">
        <f>M792*AA792</f>
        <v>0</v>
      </c>
      <c r="P792" s="1">
        <v>3</v>
      </c>
      <c r="AA792" s="1">
        <f>IF(P792=1,$O$3,IF(P792=2,$O$4,$O$5))</f>
        <v>0</v>
      </c>
    </row>
    <row r="793">
      <c r="A793" s="1" t="s">
        <v>306</v>
      </c>
      <c r="E793" s="27" t="s">
        <v>329</v>
      </c>
    </row>
    <row r="794">
      <c r="A794" s="1" t="s">
        <v>308</v>
      </c>
    </row>
    <row r="795">
      <c r="A795" s="1" t="s">
        <v>309</v>
      </c>
      <c r="E795" s="27" t="s">
        <v>329</v>
      </c>
    </row>
    <row r="796">
      <c r="A796" s="1" t="s">
        <v>300</v>
      </c>
      <c r="B796" s="1">
        <v>270</v>
      </c>
      <c r="C796" s="26" t="s">
        <v>7012</v>
      </c>
      <c r="D796" t="s">
        <v>298</v>
      </c>
      <c r="E796" s="27" t="s">
        <v>6175</v>
      </c>
      <c r="F796" s="28" t="s">
        <v>1083</v>
      </c>
      <c r="G796" s="29">
        <v>6</v>
      </c>
      <c r="H796" s="28">
        <v>0</v>
      </c>
      <c r="I796" s="30">
        <f>ROUND(G796*H796,P4)</f>
        <v>0</v>
      </c>
      <c r="L796" s="31">
        <v>0</v>
      </c>
      <c r="M796" s="24">
        <f>ROUND(G796*L796,P4)</f>
        <v>0</v>
      </c>
      <c r="N796" s="25" t="s">
        <v>780</v>
      </c>
      <c r="O796" s="32">
        <f>M796*AA796</f>
        <v>0</v>
      </c>
      <c r="P796" s="1">
        <v>3</v>
      </c>
      <c r="AA796" s="1">
        <f>IF(P796=1,$O$3,IF(P796=2,$O$4,$O$5))</f>
        <v>0</v>
      </c>
    </row>
    <row r="797">
      <c r="A797" s="1" t="s">
        <v>306</v>
      </c>
      <c r="E797" s="27" t="s">
        <v>329</v>
      </c>
    </row>
    <row r="798">
      <c r="A798" s="1" t="s">
        <v>308</v>
      </c>
    </row>
    <row r="799">
      <c r="A799" s="1" t="s">
        <v>309</v>
      </c>
      <c r="E799" s="27" t="s">
        <v>329</v>
      </c>
    </row>
    <row r="800">
      <c r="A800" s="1" t="s">
        <v>300</v>
      </c>
      <c r="B800" s="1">
        <v>271</v>
      </c>
      <c r="C800" s="26" t="s">
        <v>7013</v>
      </c>
      <c r="D800" t="s">
        <v>298</v>
      </c>
      <c r="E800" s="27" t="s">
        <v>6177</v>
      </c>
      <c r="F800" s="28" t="s">
        <v>1083</v>
      </c>
      <c r="G800" s="29">
        <v>16</v>
      </c>
      <c r="H800" s="28">
        <v>0</v>
      </c>
      <c r="I800" s="30">
        <f>ROUND(G800*H800,P4)</f>
        <v>0</v>
      </c>
      <c r="L800" s="31">
        <v>0</v>
      </c>
      <c r="M800" s="24">
        <f>ROUND(G800*L800,P4)</f>
        <v>0</v>
      </c>
      <c r="N800" s="25" t="s">
        <v>780</v>
      </c>
      <c r="O800" s="32">
        <f>M800*AA800</f>
        <v>0</v>
      </c>
      <c r="P800" s="1">
        <v>3</v>
      </c>
      <c r="AA800" s="1">
        <f>IF(P800=1,$O$3,IF(P800=2,$O$4,$O$5))</f>
        <v>0</v>
      </c>
    </row>
    <row r="801">
      <c r="A801" s="1" t="s">
        <v>306</v>
      </c>
      <c r="E801" s="27" t="s">
        <v>329</v>
      </c>
    </row>
    <row r="802">
      <c r="A802" s="1" t="s">
        <v>308</v>
      </c>
    </row>
    <row r="803">
      <c r="A803" s="1" t="s">
        <v>309</v>
      </c>
      <c r="E803" s="27" t="s">
        <v>329</v>
      </c>
    </row>
    <row r="804">
      <c r="A804" s="1" t="s">
        <v>300</v>
      </c>
      <c r="B804" s="1">
        <v>272</v>
      </c>
      <c r="C804" s="26" t="s">
        <v>7014</v>
      </c>
      <c r="D804" t="s">
        <v>298</v>
      </c>
      <c r="E804" s="27" t="s">
        <v>6179</v>
      </c>
      <c r="F804" s="28" t="s">
        <v>333</v>
      </c>
      <c r="G804" s="29">
        <v>107</v>
      </c>
      <c r="H804" s="28">
        <v>0</v>
      </c>
      <c r="I804" s="30">
        <f>ROUND(G804*H804,P4)</f>
        <v>0</v>
      </c>
      <c r="L804" s="31">
        <v>0</v>
      </c>
      <c r="M804" s="24">
        <f>ROUND(G804*L804,P4)</f>
        <v>0</v>
      </c>
      <c r="N804" s="25" t="s">
        <v>780</v>
      </c>
      <c r="O804" s="32">
        <f>M804*AA804</f>
        <v>0</v>
      </c>
      <c r="P804" s="1">
        <v>3</v>
      </c>
      <c r="AA804" s="1">
        <f>IF(P804=1,$O$3,IF(P804=2,$O$4,$O$5))</f>
        <v>0</v>
      </c>
    </row>
    <row r="805">
      <c r="A805" s="1" t="s">
        <v>306</v>
      </c>
      <c r="E805" s="27" t="s">
        <v>329</v>
      </c>
    </row>
    <row r="806">
      <c r="A806" s="1" t="s">
        <v>308</v>
      </c>
    </row>
    <row r="807">
      <c r="A807" s="1" t="s">
        <v>309</v>
      </c>
      <c r="E807" s="27" t="s">
        <v>329</v>
      </c>
    </row>
    <row r="808">
      <c r="A808" s="1" t="s">
        <v>300</v>
      </c>
      <c r="B808" s="1">
        <v>273</v>
      </c>
      <c r="C808" s="26" t="s">
        <v>7015</v>
      </c>
      <c r="D808" t="s">
        <v>298</v>
      </c>
      <c r="E808" s="27" t="s">
        <v>6181</v>
      </c>
      <c r="F808" s="28" t="s">
        <v>1488</v>
      </c>
      <c r="G808" s="29">
        <v>5</v>
      </c>
      <c r="H808" s="28">
        <v>0</v>
      </c>
      <c r="I808" s="30">
        <f>ROUND(G808*H808,P4)</f>
        <v>0</v>
      </c>
      <c r="L808" s="31">
        <v>0</v>
      </c>
      <c r="M808" s="24">
        <f>ROUND(G808*L808,P4)</f>
        <v>0</v>
      </c>
      <c r="N808" s="25" t="s">
        <v>780</v>
      </c>
      <c r="O808" s="32">
        <f>M808*AA808</f>
        <v>0</v>
      </c>
      <c r="P808" s="1">
        <v>3</v>
      </c>
      <c r="AA808" s="1">
        <f>IF(P808=1,$O$3,IF(P808=2,$O$4,$O$5))</f>
        <v>0</v>
      </c>
    </row>
    <row r="809">
      <c r="A809" s="1" t="s">
        <v>306</v>
      </c>
      <c r="E809" s="27" t="s">
        <v>329</v>
      </c>
    </row>
    <row r="810">
      <c r="A810" s="1" t="s">
        <v>308</v>
      </c>
    </row>
    <row r="811">
      <c r="A811" s="1" t="s">
        <v>309</v>
      </c>
      <c r="E811" s="27" t="s">
        <v>329</v>
      </c>
    </row>
    <row r="812">
      <c r="A812" s="1" t="s">
        <v>300</v>
      </c>
      <c r="B812" s="1">
        <v>274</v>
      </c>
      <c r="C812" s="26" t="s">
        <v>7016</v>
      </c>
      <c r="D812" t="s">
        <v>298</v>
      </c>
      <c r="E812" s="27" t="s">
        <v>6183</v>
      </c>
      <c r="F812" s="28" t="s">
        <v>1714</v>
      </c>
      <c r="G812" s="29">
        <v>1</v>
      </c>
      <c r="H812" s="28">
        <v>0</v>
      </c>
      <c r="I812" s="30">
        <f>ROUND(G812*H812,P4)</f>
        <v>0</v>
      </c>
      <c r="L812" s="31">
        <v>0</v>
      </c>
      <c r="M812" s="24">
        <f>ROUND(G812*L812,P4)</f>
        <v>0</v>
      </c>
      <c r="N812" s="25" t="s">
        <v>780</v>
      </c>
      <c r="O812" s="32">
        <f>M812*AA812</f>
        <v>0</v>
      </c>
      <c r="P812" s="1">
        <v>3</v>
      </c>
      <c r="AA812" s="1">
        <f>IF(P812=1,$O$3,IF(P812=2,$O$4,$O$5))</f>
        <v>0</v>
      </c>
    </row>
    <row r="813">
      <c r="A813" s="1" t="s">
        <v>306</v>
      </c>
      <c r="E813" s="27" t="s">
        <v>329</v>
      </c>
    </row>
    <row r="814">
      <c r="A814" s="1" t="s">
        <v>308</v>
      </c>
    </row>
    <row r="815">
      <c r="A815" s="1" t="s">
        <v>309</v>
      </c>
      <c r="E815" s="27" t="s">
        <v>329</v>
      </c>
    </row>
    <row r="816">
      <c r="A816" s="1" t="s">
        <v>300</v>
      </c>
      <c r="B816" s="1">
        <v>275</v>
      </c>
      <c r="C816" s="26" t="s">
        <v>7017</v>
      </c>
      <c r="D816" t="s">
        <v>298</v>
      </c>
      <c r="E816" s="27" t="s">
        <v>6185</v>
      </c>
      <c r="F816" s="28" t="s">
        <v>1714</v>
      </c>
      <c r="G816" s="29">
        <v>1</v>
      </c>
      <c r="H816" s="28">
        <v>0</v>
      </c>
      <c r="I816" s="30">
        <f>ROUND(G816*H816,P4)</f>
        <v>0</v>
      </c>
      <c r="L816" s="31">
        <v>0</v>
      </c>
      <c r="M816" s="24">
        <f>ROUND(G816*L816,P4)</f>
        <v>0</v>
      </c>
      <c r="N816" s="25" t="s">
        <v>780</v>
      </c>
      <c r="O816" s="32">
        <f>M816*AA816</f>
        <v>0</v>
      </c>
      <c r="P816" s="1">
        <v>3</v>
      </c>
      <c r="AA816" s="1">
        <f>IF(P816=1,$O$3,IF(P816=2,$O$4,$O$5))</f>
        <v>0</v>
      </c>
    </row>
    <row r="817">
      <c r="A817" s="1" t="s">
        <v>306</v>
      </c>
      <c r="E817" s="27" t="s">
        <v>329</v>
      </c>
    </row>
    <row r="818">
      <c r="A818" s="1" t="s">
        <v>308</v>
      </c>
    </row>
    <row r="819">
      <c r="A819" s="1" t="s">
        <v>309</v>
      </c>
      <c r="E819" s="27" t="s">
        <v>329</v>
      </c>
    </row>
    <row r="820">
      <c r="A820" s="1" t="s">
        <v>300</v>
      </c>
      <c r="B820" s="1">
        <v>276</v>
      </c>
      <c r="C820" s="26" t="s">
        <v>7018</v>
      </c>
      <c r="D820" t="s">
        <v>298</v>
      </c>
      <c r="E820" s="27" t="s">
        <v>6187</v>
      </c>
      <c r="F820" s="28" t="s">
        <v>1714</v>
      </c>
      <c r="G820" s="29">
        <v>1</v>
      </c>
      <c r="H820" s="28">
        <v>0</v>
      </c>
      <c r="I820" s="30">
        <f>ROUND(G820*H820,P4)</f>
        <v>0</v>
      </c>
      <c r="L820" s="31">
        <v>0</v>
      </c>
      <c r="M820" s="24">
        <f>ROUND(G820*L820,P4)</f>
        <v>0</v>
      </c>
      <c r="N820" s="25" t="s">
        <v>780</v>
      </c>
      <c r="O820" s="32">
        <f>M820*AA820</f>
        <v>0</v>
      </c>
      <c r="P820" s="1">
        <v>3</v>
      </c>
      <c r="AA820" s="1">
        <f>IF(P820=1,$O$3,IF(P820=2,$O$4,$O$5))</f>
        <v>0</v>
      </c>
    </row>
    <row r="821">
      <c r="A821" s="1" t="s">
        <v>306</v>
      </c>
      <c r="E821" s="27" t="s">
        <v>329</v>
      </c>
    </row>
    <row r="822">
      <c r="A822" s="1" t="s">
        <v>308</v>
      </c>
    </row>
    <row r="823">
      <c r="A823" s="1" t="s">
        <v>309</v>
      </c>
      <c r="E823" s="27" t="s">
        <v>329</v>
      </c>
    </row>
    <row r="824">
      <c r="A824" s="1" t="s">
        <v>300</v>
      </c>
      <c r="B824" s="1">
        <v>277</v>
      </c>
      <c r="C824" s="26" t="s">
        <v>7019</v>
      </c>
      <c r="D824" t="s">
        <v>298</v>
      </c>
      <c r="E824" s="27" t="s">
        <v>6189</v>
      </c>
      <c r="F824" s="28" t="s">
        <v>1714</v>
      </c>
      <c r="G824" s="29">
        <v>1</v>
      </c>
      <c r="H824" s="28">
        <v>0</v>
      </c>
      <c r="I824" s="30">
        <f>ROUND(G824*H824,P4)</f>
        <v>0</v>
      </c>
      <c r="L824" s="31">
        <v>0</v>
      </c>
      <c r="M824" s="24">
        <f>ROUND(G824*L824,P4)</f>
        <v>0</v>
      </c>
      <c r="N824" s="25" t="s">
        <v>780</v>
      </c>
      <c r="O824" s="32">
        <f>M824*AA824</f>
        <v>0</v>
      </c>
      <c r="P824" s="1">
        <v>3</v>
      </c>
      <c r="AA824" s="1">
        <f>IF(P824=1,$O$3,IF(P824=2,$O$4,$O$5))</f>
        <v>0</v>
      </c>
    </row>
    <row r="825">
      <c r="A825" s="1" t="s">
        <v>306</v>
      </c>
      <c r="E825" s="27" t="s">
        <v>329</v>
      </c>
    </row>
    <row r="826">
      <c r="A826" s="1" t="s">
        <v>308</v>
      </c>
    </row>
    <row r="827">
      <c r="A827" s="1" t="s">
        <v>309</v>
      </c>
      <c r="E827" s="27" t="s">
        <v>329</v>
      </c>
    </row>
    <row r="828">
      <c r="A828" s="1" t="s">
        <v>300</v>
      </c>
      <c r="B828" s="1">
        <v>278</v>
      </c>
      <c r="C828" s="26" t="s">
        <v>7020</v>
      </c>
      <c r="D828" t="s">
        <v>298</v>
      </c>
      <c r="E828" s="27" t="s">
        <v>6191</v>
      </c>
      <c r="F828" s="28" t="s">
        <v>1714</v>
      </c>
      <c r="G828" s="29">
        <v>1</v>
      </c>
      <c r="H828" s="28">
        <v>0</v>
      </c>
      <c r="I828" s="30">
        <f>ROUND(G828*H828,P4)</f>
        <v>0</v>
      </c>
      <c r="L828" s="31">
        <v>0</v>
      </c>
      <c r="M828" s="24">
        <f>ROUND(G828*L828,P4)</f>
        <v>0</v>
      </c>
      <c r="N828" s="25" t="s">
        <v>780</v>
      </c>
      <c r="O828" s="32">
        <f>M828*AA828</f>
        <v>0</v>
      </c>
      <c r="P828" s="1">
        <v>3</v>
      </c>
      <c r="AA828" s="1">
        <f>IF(P828=1,$O$3,IF(P828=2,$O$4,$O$5))</f>
        <v>0</v>
      </c>
    </row>
    <row r="829">
      <c r="A829" s="1" t="s">
        <v>306</v>
      </c>
      <c r="E829" s="27" t="s">
        <v>329</v>
      </c>
    </row>
    <row r="830">
      <c r="A830" s="1" t="s">
        <v>308</v>
      </c>
    </row>
    <row r="831">
      <c r="A831" s="1" t="s">
        <v>309</v>
      </c>
      <c r="E831" s="27" t="s">
        <v>329</v>
      </c>
    </row>
    <row r="832">
      <c r="A832" s="1" t="s">
        <v>300</v>
      </c>
      <c r="B832" s="1">
        <v>279</v>
      </c>
      <c r="C832" s="26" t="s">
        <v>7021</v>
      </c>
      <c r="D832" t="s">
        <v>298</v>
      </c>
      <c r="E832" s="27" t="s">
        <v>6193</v>
      </c>
      <c r="F832" s="28" t="s">
        <v>1714</v>
      </c>
      <c r="G832" s="29">
        <v>1</v>
      </c>
      <c r="H832" s="28">
        <v>0</v>
      </c>
      <c r="I832" s="30">
        <f>ROUND(G832*H832,P4)</f>
        <v>0</v>
      </c>
      <c r="L832" s="31">
        <v>0</v>
      </c>
      <c r="M832" s="24">
        <f>ROUND(G832*L832,P4)</f>
        <v>0</v>
      </c>
      <c r="N832" s="25" t="s">
        <v>780</v>
      </c>
      <c r="O832" s="32">
        <f>M832*AA832</f>
        <v>0</v>
      </c>
      <c r="P832" s="1">
        <v>3</v>
      </c>
      <c r="AA832" s="1">
        <f>IF(P832=1,$O$3,IF(P832=2,$O$4,$O$5))</f>
        <v>0</v>
      </c>
    </row>
    <row r="833">
      <c r="A833" s="1" t="s">
        <v>306</v>
      </c>
      <c r="E833" s="27" t="s">
        <v>329</v>
      </c>
    </row>
    <row r="834">
      <c r="A834" s="1" t="s">
        <v>308</v>
      </c>
    </row>
    <row r="835">
      <c r="A835" s="1" t="s">
        <v>309</v>
      </c>
      <c r="E835" s="27" t="s">
        <v>329</v>
      </c>
    </row>
    <row r="836">
      <c r="A836" s="1" t="s">
        <v>300</v>
      </c>
      <c r="B836" s="1">
        <v>280</v>
      </c>
      <c r="C836" s="26" t="s">
        <v>7022</v>
      </c>
      <c r="D836" t="s">
        <v>298</v>
      </c>
      <c r="E836" s="27" t="s">
        <v>6195</v>
      </c>
      <c r="F836" s="28" t="s">
        <v>1714</v>
      </c>
      <c r="G836" s="29">
        <v>1</v>
      </c>
      <c r="H836" s="28">
        <v>0</v>
      </c>
      <c r="I836" s="30">
        <f>ROUND(G836*H836,P4)</f>
        <v>0</v>
      </c>
      <c r="L836" s="31">
        <v>0</v>
      </c>
      <c r="M836" s="24">
        <f>ROUND(G836*L836,P4)</f>
        <v>0</v>
      </c>
      <c r="N836" s="25" t="s">
        <v>780</v>
      </c>
      <c r="O836" s="32">
        <f>M836*AA836</f>
        <v>0</v>
      </c>
      <c r="P836" s="1">
        <v>3</v>
      </c>
      <c r="AA836" s="1">
        <f>IF(P836=1,$O$3,IF(P836=2,$O$4,$O$5))</f>
        <v>0</v>
      </c>
    </row>
    <row r="837">
      <c r="A837" s="1" t="s">
        <v>306</v>
      </c>
      <c r="E837" s="27" t="s">
        <v>329</v>
      </c>
    </row>
    <row r="838">
      <c r="A838" s="1" t="s">
        <v>308</v>
      </c>
    </row>
    <row r="839">
      <c r="A839" s="1" t="s">
        <v>309</v>
      </c>
      <c r="E839" s="27" t="s">
        <v>329</v>
      </c>
    </row>
    <row r="840">
      <c r="A840" s="1" t="s">
        <v>300</v>
      </c>
      <c r="B840" s="1">
        <v>281</v>
      </c>
      <c r="C840" s="26" t="s">
        <v>7023</v>
      </c>
      <c r="D840" t="s">
        <v>298</v>
      </c>
      <c r="E840" s="27" t="s">
        <v>6197</v>
      </c>
      <c r="F840" s="28" t="s">
        <v>1714</v>
      </c>
      <c r="G840" s="29">
        <v>0</v>
      </c>
      <c r="H840" s="28">
        <v>0</v>
      </c>
      <c r="I840" s="30">
        <f>ROUND(G840*H840,P4)</f>
        <v>0</v>
      </c>
      <c r="L840" s="31">
        <v>0</v>
      </c>
      <c r="M840" s="24">
        <f>ROUND(G840*L840,P4)</f>
        <v>0</v>
      </c>
      <c r="N840" s="25" t="s">
        <v>780</v>
      </c>
      <c r="O840" s="32">
        <f>M840*AA840</f>
        <v>0</v>
      </c>
      <c r="P840" s="1">
        <v>3</v>
      </c>
      <c r="AA840" s="1">
        <f>IF(P840=1,$O$3,IF(P840=2,$O$4,$O$5))</f>
        <v>0</v>
      </c>
    </row>
    <row r="841">
      <c r="A841" s="1" t="s">
        <v>306</v>
      </c>
      <c r="E841" s="27" t="s">
        <v>329</v>
      </c>
    </row>
    <row r="842">
      <c r="A842" s="1" t="s">
        <v>308</v>
      </c>
    </row>
    <row r="843">
      <c r="A843" s="1" t="s">
        <v>309</v>
      </c>
      <c r="E843" s="27" t="s">
        <v>329</v>
      </c>
    </row>
    <row r="844">
      <c r="A844" s="1" t="s">
        <v>300</v>
      </c>
      <c r="B844" s="1">
        <v>282</v>
      </c>
      <c r="C844" s="26" t="s">
        <v>7024</v>
      </c>
      <c r="D844" t="s">
        <v>298</v>
      </c>
      <c r="E844" s="27" t="s">
        <v>6199</v>
      </c>
      <c r="F844" s="28" t="s">
        <v>1714</v>
      </c>
      <c r="G844" s="29">
        <v>1</v>
      </c>
      <c r="H844" s="28">
        <v>0</v>
      </c>
      <c r="I844" s="30">
        <f>ROUND(G844*H844,P4)</f>
        <v>0</v>
      </c>
      <c r="L844" s="31">
        <v>0</v>
      </c>
      <c r="M844" s="24">
        <f>ROUND(G844*L844,P4)</f>
        <v>0</v>
      </c>
      <c r="N844" s="25" t="s">
        <v>780</v>
      </c>
      <c r="O844" s="32">
        <f>M844*AA844</f>
        <v>0</v>
      </c>
      <c r="P844" s="1">
        <v>3</v>
      </c>
      <c r="AA844" s="1">
        <f>IF(P844=1,$O$3,IF(P844=2,$O$4,$O$5))</f>
        <v>0</v>
      </c>
    </row>
    <row r="845">
      <c r="A845" s="1" t="s">
        <v>306</v>
      </c>
      <c r="E845" s="27" t="s">
        <v>329</v>
      </c>
    </row>
    <row r="846">
      <c r="A846" s="1" t="s">
        <v>308</v>
      </c>
    </row>
    <row r="847">
      <c r="A847" s="1" t="s">
        <v>309</v>
      </c>
      <c r="E847" s="27" t="s">
        <v>329</v>
      </c>
    </row>
    <row r="848">
      <c r="A848" s="1" t="s">
        <v>297</v>
      </c>
      <c r="C848" s="22" t="s">
        <v>6200</v>
      </c>
      <c r="E848" s="23" t="s">
        <v>7025</v>
      </c>
      <c r="L848" s="24">
        <f>SUMIFS(L849:L872,A849:A872,"P")</f>
        <v>0</v>
      </c>
      <c r="M848" s="24">
        <f>SUMIFS(M849:M872,A849:A872,"P")</f>
        <v>0</v>
      </c>
      <c r="N848" s="25"/>
    </row>
    <row r="849">
      <c r="A849" s="1" t="s">
        <v>300</v>
      </c>
      <c r="B849" s="1">
        <v>283</v>
      </c>
      <c r="C849" s="26" t="s">
        <v>7026</v>
      </c>
      <c r="D849" t="s">
        <v>298</v>
      </c>
      <c r="E849" s="27" t="s">
        <v>6203</v>
      </c>
      <c r="F849" s="28" t="s">
        <v>359</v>
      </c>
      <c r="G849" s="29">
        <v>1</v>
      </c>
      <c r="H849" s="28">
        <v>0</v>
      </c>
      <c r="I849" s="30">
        <f>ROUND(G849*H849,P4)</f>
        <v>0</v>
      </c>
      <c r="L849" s="31">
        <v>0</v>
      </c>
      <c r="M849" s="24">
        <f>ROUND(G849*L849,P4)</f>
        <v>0</v>
      </c>
      <c r="N849" s="25" t="s">
        <v>780</v>
      </c>
      <c r="O849" s="32">
        <f>M849*AA849</f>
        <v>0</v>
      </c>
      <c r="P849" s="1">
        <v>3</v>
      </c>
      <c r="AA849" s="1">
        <f>IF(P849=1,$O$3,IF(P849=2,$O$4,$O$5))</f>
        <v>0</v>
      </c>
    </row>
    <row r="850">
      <c r="A850" s="1" t="s">
        <v>306</v>
      </c>
      <c r="E850" s="27" t="s">
        <v>329</v>
      </c>
    </row>
    <row r="851">
      <c r="A851" s="1" t="s">
        <v>308</v>
      </c>
    </row>
    <row r="852">
      <c r="A852" s="1" t="s">
        <v>309</v>
      </c>
      <c r="E852" s="27" t="s">
        <v>6204</v>
      </c>
    </row>
    <row r="853">
      <c r="A853" s="1" t="s">
        <v>300</v>
      </c>
      <c r="B853" s="1">
        <v>284</v>
      </c>
      <c r="C853" s="26" t="s">
        <v>7027</v>
      </c>
      <c r="D853" t="s">
        <v>298</v>
      </c>
      <c r="E853" s="27" t="s">
        <v>6206</v>
      </c>
      <c r="F853" s="28" t="s">
        <v>359</v>
      </c>
      <c r="G853" s="29">
        <v>1</v>
      </c>
      <c r="H853" s="28">
        <v>0</v>
      </c>
      <c r="I853" s="30">
        <f>ROUND(G853*H853,P4)</f>
        <v>0</v>
      </c>
      <c r="L853" s="31">
        <v>0</v>
      </c>
      <c r="M853" s="24">
        <f>ROUND(G853*L853,P4)</f>
        <v>0</v>
      </c>
      <c r="N853" s="25" t="s">
        <v>780</v>
      </c>
      <c r="O853" s="32">
        <f>M853*AA853</f>
        <v>0</v>
      </c>
      <c r="P853" s="1">
        <v>3</v>
      </c>
      <c r="AA853" s="1">
        <f>IF(P853=1,$O$3,IF(P853=2,$O$4,$O$5))</f>
        <v>0</v>
      </c>
    </row>
    <row r="854">
      <c r="A854" s="1" t="s">
        <v>306</v>
      </c>
      <c r="E854" s="27" t="s">
        <v>329</v>
      </c>
    </row>
    <row r="855">
      <c r="A855" s="1" t="s">
        <v>308</v>
      </c>
    </row>
    <row r="856" ht="102">
      <c r="A856" s="1" t="s">
        <v>309</v>
      </c>
      <c r="E856" s="27" t="s">
        <v>7028</v>
      </c>
    </row>
    <row r="857">
      <c r="A857" s="1" t="s">
        <v>300</v>
      </c>
      <c r="B857" s="1">
        <v>285</v>
      </c>
      <c r="C857" s="26" t="s">
        <v>7029</v>
      </c>
      <c r="D857" t="s">
        <v>298</v>
      </c>
      <c r="E857" s="27" t="s">
        <v>6209</v>
      </c>
      <c r="F857" s="28" t="s">
        <v>359</v>
      </c>
      <c r="G857" s="29">
        <v>1</v>
      </c>
      <c r="H857" s="28">
        <v>0</v>
      </c>
      <c r="I857" s="30">
        <f>ROUND(G857*H857,P4)</f>
        <v>0</v>
      </c>
      <c r="L857" s="31">
        <v>0</v>
      </c>
      <c r="M857" s="24">
        <f>ROUND(G857*L857,P4)</f>
        <v>0</v>
      </c>
      <c r="N857" s="25" t="s">
        <v>780</v>
      </c>
      <c r="O857" s="32">
        <f>M857*AA857</f>
        <v>0</v>
      </c>
      <c r="P857" s="1">
        <v>3</v>
      </c>
      <c r="AA857" s="1">
        <f>IF(P857=1,$O$3,IF(P857=2,$O$4,$O$5))</f>
        <v>0</v>
      </c>
    </row>
    <row r="858">
      <c r="A858" s="1" t="s">
        <v>306</v>
      </c>
      <c r="E858" s="27" t="s">
        <v>329</v>
      </c>
    </row>
    <row r="859">
      <c r="A859" s="1" t="s">
        <v>308</v>
      </c>
    </row>
    <row r="860">
      <c r="A860" s="1" t="s">
        <v>309</v>
      </c>
      <c r="E860" s="27" t="s">
        <v>6204</v>
      </c>
    </row>
    <row r="861">
      <c r="A861" s="1" t="s">
        <v>300</v>
      </c>
      <c r="B861" s="1">
        <v>286</v>
      </c>
      <c r="C861" s="26" t="s">
        <v>7030</v>
      </c>
      <c r="D861" t="s">
        <v>298</v>
      </c>
      <c r="E861" s="27" t="s">
        <v>6211</v>
      </c>
      <c r="F861" s="28" t="s">
        <v>359</v>
      </c>
      <c r="G861" s="29">
        <v>1</v>
      </c>
      <c r="H861" s="28">
        <v>0</v>
      </c>
      <c r="I861" s="30">
        <f>ROUND(G861*H861,P4)</f>
        <v>0</v>
      </c>
      <c r="L861" s="31">
        <v>0</v>
      </c>
      <c r="M861" s="24">
        <f>ROUND(G861*L861,P4)</f>
        <v>0</v>
      </c>
      <c r="N861" s="25" t="s">
        <v>780</v>
      </c>
      <c r="O861" s="32">
        <f>M861*AA861</f>
        <v>0</v>
      </c>
      <c r="P861" s="1">
        <v>3</v>
      </c>
      <c r="AA861" s="1">
        <f>IF(P861=1,$O$3,IF(P861=2,$O$4,$O$5))</f>
        <v>0</v>
      </c>
    </row>
    <row r="862">
      <c r="A862" s="1" t="s">
        <v>306</v>
      </c>
      <c r="E862" s="27" t="s">
        <v>329</v>
      </c>
    </row>
    <row r="863">
      <c r="A863" s="1" t="s">
        <v>308</v>
      </c>
    </row>
    <row r="864">
      <c r="A864" s="1" t="s">
        <v>309</v>
      </c>
      <c r="E864" s="27" t="s">
        <v>6204</v>
      </c>
    </row>
    <row r="865">
      <c r="A865" s="1" t="s">
        <v>300</v>
      </c>
      <c r="B865" s="1">
        <v>287</v>
      </c>
      <c r="C865" s="26" t="s">
        <v>7031</v>
      </c>
      <c r="D865" t="s">
        <v>298</v>
      </c>
      <c r="E865" s="27" t="s">
        <v>6213</v>
      </c>
      <c r="F865" s="28" t="s">
        <v>359</v>
      </c>
      <c r="G865" s="29">
        <v>1</v>
      </c>
      <c r="H865" s="28">
        <v>0</v>
      </c>
      <c r="I865" s="30">
        <f>ROUND(G865*H865,P4)</f>
        <v>0</v>
      </c>
      <c r="L865" s="31">
        <v>0</v>
      </c>
      <c r="M865" s="24">
        <f>ROUND(G865*L865,P4)</f>
        <v>0</v>
      </c>
      <c r="N865" s="25" t="s">
        <v>780</v>
      </c>
      <c r="O865" s="32">
        <f>M865*AA865</f>
        <v>0</v>
      </c>
      <c r="P865" s="1">
        <v>3</v>
      </c>
      <c r="AA865" s="1">
        <f>IF(P865=1,$O$3,IF(P865=2,$O$4,$O$5))</f>
        <v>0</v>
      </c>
    </row>
    <row r="866">
      <c r="A866" s="1" t="s">
        <v>306</v>
      </c>
      <c r="E866" s="27" t="s">
        <v>329</v>
      </c>
    </row>
    <row r="867">
      <c r="A867" s="1" t="s">
        <v>308</v>
      </c>
    </row>
    <row r="868">
      <c r="A868" s="1" t="s">
        <v>309</v>
      </c>
      <c r="E868" s="27" t="s">
        <v>6204</v>
      </c>
    </row>
    <row r="869">
      <c r="A869" s="1" t="s">
        <v>300</v>
      </c>
      <c r="B869" s="1">
        <v>288</v>
      </c>
      <c r="C869" s="26" t="s">
        <v>7032</v>
      </c>
      <c r="D869" t="s">
        <v>298</v>
      </c>
      <c r="E869" s="27" t="s">
        <v>6215</v>
      </c>
      <c r="F869" s="28" t="s">
        <v>333</v>
      </c>
      <c r="G869" s="29">
        <v>1</v>
      </c>
      <c r="H869" s="28">
        <v>0</v>
      </c>
      <c r="I869" s="30">
        <f>ROUND(G869*H869,P4)</f>
        <v>0</v>
      </c>
      <c r="L869" s="31">
        <v>0</v>
      </c>
      <c r="M869" s="24">
        <f>ROUND(G869*L869,P4)</f>
        <v>0</v>
      </c>
      <c r="N869" s="25" t="s">
        <v>780</v>
      </c>
      <c r="O869" s="32">
        <f>M869*AA869</f>
        <v>0</v>
      </c>
      <c r="P869" s="1">
        <v>3</v>
      </c>
      <c r="AA869" s="1">
        <f>IF(P869=1,$O$3,IF(P869=2,$O$4,$O$5))</f>
        <v>0</v>
      </c>
    </row>
    <row r="870">
      <c r="A870" s="1" t="s">
        <v>306</v>
      </c>
      <c r="E870" s="27" t="s">
        <v>329</v>
      </c>
    </row>
    <row r="871">
      <c r="A871" s="1" t="s">
        <v>308</v>
      </c>
    </row>
    <row r="872">
      <c r="A872" s="1" t="s">
        <v>309</v>
      </c>
      <c r="E872" s="27" t="s">
        <v>6204</v>
      </c>
    </row>
    <row r="873" ht="25.5">
      <c r="A873" s="1" t="s">
        <v>297</v>
      </c>
      <c r="C873" s="22" t="s">
        <v>6216</v>
      </c>
      <c r="E873" s="23" t="s">
        <v>7033</v>
      </c>
      <c r="L873" s="24">
        <f>SUMIFS(L874:L897,A874:A897,"P")</f>
        <v>0</v>
      </c>
      <c r="M873" s="24">
        <f>SUMIFS(M874:M897,A874:A897,"P")</f>
        <v>0</v>
      </c>
      <c r="N873" s="25"/>
    </row>
    <row r="874">
      <c r="A874" s="1" t="s">
        <v>300</v>
      </c>
      <c r="B874" s="1">
        <v>289</v>
      </c>
      <c r="C874" s="26" t="s">
        <v>7034</v>
      </c>
      <c r="D874" t="s">
        <v>298</v>
      </c>
      <c r="E874" s="27" t="s">
        <v>6203</v>
      </c>
      <c r="F874" s="28" t="s">
        <v>359</v>
      </c>
      <c r="G874" s="29">
        <v>4</v>
      </c>
      <c r="H874" s="28">
        <v>0</v>
      </c>
      <c r="I874" s="30">
        <f>ROUND(G874*H874,P4)</f>
        <v>0</v>
      </c>
      <c r="L874" s="31">
        <v>0</v>
      </c>
      <c r="M874" s="24">
        <f>ROUND(G874*L874,P4)</f>
        <v>0</v>
      </c>
      <c r="N874" s="25" t="s">
        <v>780</v>
      </c>
      <c r="O874" s="32">
        <f>M874*AA874</f>
        <v>0</v>
      </c>
      <c r="P874" s="1">
        <v>3</v>
      </c>
      <c r="AA874" s="1">
        <f>IF(P874=1,$O$3,IF(P874=2,$O$4,$O$5))</f>
        <v>0</v>
      </c>
    </row>
    <row r="875">
      <c r="A875" s="1" t="s">
        <v>306</v>
      </c>
      <c r="E875" s="27" t="s">
        <v>329</v>
      </c>
    </row>
    <row r="876">
      <c r="A876" s="1" t="s">
        <v>308</v>
      </c>
    </row>
    <row r="877">
      <c r="A877" s="1" t="s">
        <v>309</v>
      </c>
      <c r="E877" s="27" t="s">
        <v>6204</v>
      </c>
    </row>
    <row r="878">
      <c r="A878" s="1" t="s">
        <v>300</v>
      </c>
      <c r="B878" s="1">
        <v>290</v>
      </c>
      <c r="C878" s="26" t="s">
        <v>7035</v>
      </c>
      <c r="D878" t="s">
        <v>298</v>
      </c>
      <c r="E878" s="27" t="s">
        <v>6206</v>
      </c>
      <c r="F878" s="28" t="s">
        <v>359</v>
      </c>
      <c r="G878" s="29">
        <v>4</v>
      </c>
      <c r="H878" s="28">
        <v>0</v>
      </c>
      <c r="I878" s="30">
        <f>ROUND(G878*H878,P4)</f>
        <v>0</v>
      </c>
      <c r="L878" s="31">
        <v>0</v>
      </c>
      <c r="M878" s="24">
        <f>ROUND(G878*L878,P4)</f>
        <v>0</v>
      </c>
      <c r="N878" s="25" t="s">
        <v>780</v>
      </c>
      <c r="O878" s="32">
        <f>M878*AA878</f>
        <v>0</v>
      </c>
      <c r="P878" s="1">
        <v>3</v>
      </c>
      <c r="AA878" s="1">
        <f>IF(P878=1,$O$3,IF(P878=2,$O$4,$O$5))</f>
        <v>0</v>
      </c>
    </row>
    <row r="879">
      <c r="A879" s="1" t="s">
        <v>306</v>
      </c>
      <c r="E879" s="27" t="s">
        <v>329</v>
      </c>
    </row>
    <row r="880">
      <c r="A880" s="1" t="s">
        <v>308</v>
      </c>
    </row>
    <row r="881" ht="102">
      <c r="A881" s="1" t="s">
        <v>309</v>
      </c>
      <c r="E881" s="27" t="s">
        <v>6207</v>
      </c>
    </row>
    <row r="882">
      <c r="A882" s="1" t="s">
        <v>300</v>
      </c>
      <c r="B882" s="1">
        <v>291</v>
      </c>
      <c r="C882" s="26" t="s">
        <v>7036</v>
      </c>
      <c r="D882" t="s">
        <v>298</v>
      </c>
      <c r="E882" s="27" t="s">
        <v>6209</v>
      </c>
      <c r="F882" s="28" t="s">
        <v>359</v>
      </c>
      <c r="G882" s="29">
        <v>4</v>
      </c>
      <c r="H882" s="28">
        <v>0</v>
      </c>
      <c r="I882" s="30">
        <f>ROUND(G882*H882,P4)</f>
        <v>0</v>
      </c>
      <c r="L882" s="31">
        <v>0</v>
      </c>
      <c r="M882" s="24">
        <f>ROUND(G882*L882,P4)</f>
        <v>0</v>
      </c>
      <c r="N882" s="25" t="s">
        <v>780</v>
      </c>
      <c r="O882" s="32">
        <f>M882*AA882</f>
        <v>0</v>
      </c>
      <c r="P882" s="1">
        <v>3</v>
      </c>
      <c r="AA882" s="1">
        <f>IF(P882=1,$O$3,IF(P882=2,$O$4,$O$5))</f>
        <v>0</v>
      </c>
    </row>
    <row r="883">
      <c r="A883" s="1" t="s">
        <v>306</v>
      </c>
      <c r="E883" s="27" t="s">
        <v>329</v>
      </c>
    </row>
    <row r="884">
      <c r="A884" s="1" t="s">
        <v>308</v>
      </c>
    </row>
    <row r="885">
      <c r="A885" s="1" t="s">
        <v>309</v>
      </c>
      <c r="E885" s="27" t="s">
        <v>6204</v>
      </c>
    </row>
    <row r="886">
      <c r="A886" s="1" t="s">
        <v>300</v>
      </c>
      <c r="B886" s="1">
        <v>292</v>
      </c>
      <c r="C886" s="26" t="s">
        <v>7037</v>
      </c>
      <c r="D886" t="s">
        <v>298</v>
      </c>
      <c r="E886" s="27" t="s">
        <v>6211</v>
      </c>
      <c r="F886" s="28" t="s">
        <v>359</v>
      </c>
      <c r="G886" s="29">
        <v>4</v>
      </c>
      <c r="H886" s="28">
        <v>0</v>
      </c>
      <c r="I886" s="30">
        <f>ROUND(G886*H886,P4)</f>
        <v>0</v>
      </c>
      <c r="L886" s="31">
        <v>0</v>
      </c>
      <c r="M886" s="24">
        <f>ROUND(G886*L886,P4)</f>
        <v>0</v>
      </c>
      <c r="N886" s="25" t="s">
        <v>780</v>
      </c>
      <c r="O886" s="32">
        <f>M886*AA886</f>
        <v>0</v>
      </c>
      <c r="P886" s="1">
        <v>3</v>
      </c>
      <c r="AA886" s="1">
        <f>IF(P886=1,$O$3,IF(P886=2,$O$4,$O$5))</f>
        <v>0</v>
      </c>
    </row>
    <row r="887">
      <c r="A887" s="1" t="s">
        <v>306</v>
      </c>
      <c r="E887" s="27" t="s">
        <v>329</v>
      </c>
    </row>
    <row r="888">
      <c r="A888" s="1" t="s">
        <v>308</v>
      </c>
    </row>
    <row r="889">
      <c r="A889" s="1" t="s">
        <v>309</v>
      </c>
      <c r="E889" s="27" t="s">
        <v>6204</v>
      </c>
    </row>
    <row r="890">
      <c r="A890" s="1" t="s">
        <v>300</v>
      </c>
      <c r="B890" s="1">
        <v>293</v>
      </c>
      <c r="C890" s="26" t="s">
        <v>7038</v>
      </c>
      <c r="D890" t="s">
        <v>298</v>
      </c>
      <c r="E890" s="27" t="s">
        <v>6213</v>
      </c>
      <c r="F890" s="28" t="s">
        <v>359</v>
      </c>
      <c r="G890" s="29">
        <v>4</v>
      </c>
      <c r="H890" s="28">
        <v>0</v>
      </c>
      <c r="I890" s="30">
        <f>ROUND(G890*H890,P4)</f>
        <v>0</v>
      </c>
      <c r="L890" s="31">
        <v>0</v>
      </c>
      <c r="M890" s="24">
        <f>ROUND(G890*L890,P4)</f>
        <v>0</v>
      </c>
      <c r="N890" s="25" t="s">
        <v>780</v>
      </c>
      <c r="O890" s="32">
        <f>M890*AA890</f>
        <v>0</v>
      </c>
      <c r="P890" s="1">
        <v>3</v>
      </c>
      <c r="AA890" s="1">
        <f>IF(P890=1,$O$3,IF(P890=2,$O$4,$O$5))</f>
        <v>0</v>
      </c>
    </row>
    <row r="891">
      <c r="A891" s="1" t="s">
        <v>306</v>
      </c>
      <c r="E891" s="27" t="s">
        <v>329</v>
      </c>
    </row>
    <row r="892">
      <c r="A892" s="1" t="s">
        <v>308</v>
      </c>
    </row>
    <row r="893">
      <c r="A893" s="1" t="s">
        <v>309</v>
      </c>
      <c r="E893" s="27" t="s">
        <v>6204</v>
      </c>
    </row>
    <row r="894">
      <c r="A894" s="1" t="s">
        <v>300</v>
      </c>
      <c r="B894" s="1">
        <v>294</v>
      </c>
      <c r="C894" s="26" t="s">
        <v>7039</v>
      </c>
      <c r="D894" t="s">
        <v>298</v>
      </c>
      <c r="E894" s="27" t="s">
        <v>6215</v>
      </c>
      <c r="F894" s="28" t="s">
        <v>333</v>
      </c>
      <c r="G894" s="29">
        <v>4</v>
      </c>
      <c r="H894" s="28">
        <v>0</v>
      </c>
      <c r="I894" s="30">
        <f>ROUND(G894*H894,P4)</f>
        <v>0</v>
      </c>
      <c r="L894" s="31">
        <v>0</v>
      </c>
      <c r="M894" s="24">
        <f>ROUND(G894*L894,P4)</f>
        <v>0</v>
      </c>
      <c r="N894" s="25" t="s">
        <v>780</v>
      </c>
      <c r="O894" s="32">
        <f>M894*AA894</f>
        <v>0</v>
      </c>
      <c r="P894" s="1">
        <v>3</v>
      </c>
      <c r="AA894" s="1">
        <f>IF(P894=1,$O$3,IF(P894=2,$O$4,$O$5))</f>
        <v>0</v>
      </c>
    </row>
    <row r="895">
      <c r="A895" s="1" t="s">
        <v>306</v>
      </c>
      <c r="E895" s="27" t="s">
        <v>329</v>
      </c>
    </row>
    <row r="896">
      <c r="A896" s="1" t="s">
        <v>308</v>
      </c>
    </row>
    <row r="897">
      <c r="A897" s="1" t="s">
        <v>309</v>
      </c>
      <c r="E897" s="27" t="s">
        <v>6204</v>
      </c>
    </row>
    <row r="898" ht="25.5">
      <c r="A898" s="1" t="s">
        <v>297</v>
      </c>
      <c r="C898" s="22" t="s">
        <v>6238</v>
      </c>
      <c r="E898" s="23" t="s">
        <v>7040</v>
      </c>
      <c r="L898" s="24">
        <f>SUMIFS(L899:L938,A899:A938,"P")</f>
        <v>0</v>
      </c>
      <c r="M898" s="24">
        <f>SUMIFS(M899:M938,A899:A938,"P")</f>
        <v>0</v>
      </c>
      <c r="N898" s="25"/>
    </row>
    <row r="899">
      <c r="A899" s="1" t="s">
        <v>300</v>
      </c>
      <c r="B899" s="1">
        <v>295</v>
      </c>
      <c r="C899" s="26" t="s">
        <v>7041</v>
      </c>
      <c r="D899" t="s">
        <v>298</v>
      </c>
      <c r="E899" s="27" t="s">
        <v>6219</v>
      </c>
      <c r="F899" s="28" t="s">
        <v>359</v>
      </c>
      <c r="G899" s="29">
        <v>1</v>
      </c>
      <c r="H899" s="28">
        <v>0</v>
      </c>
      <c r="I899" s="30">
        <f>ROUND(G899*H899,P4)</f>
        <v>0</v>
      </c>
      <c r="L899" s="31">
        <v>0</v>
      </c>
      <c r="M899" s="24">
        <f>ROUND(G899*L899,P4)</f>
        <v>0</v>
      </c>
      <c r="N899" s="25" t="s">
        <v>780</v>
      </c>
      <c r="O899" s="32">
        <f>M899*AA899</f>
        <v>0</v>
      </c>
      <c r="P899" s="1">
        <v>3</v>
      </c>
      <c r="AA899" s="1">
        <f>IF(P899=1,$O$3,IF(P899=2,$O$4,$O$5))</f>
        <v>0</v>
      </c>
    </row>
    <row r="900">
      <c r="A900" s="1" t="s">
        <v>306</v>
      </c>
      <c r="E900" s="27" t="s">
        <v>329</v>
      </c>
    </row>
    <row r="901">
      <c r="A901" s="1" t="s">
        <v>308</v>
      </c>
    </row>
    <row r="902">
      <c r="A902" s="1" t="s">
        <v>309</v>
      </c>
      <c r="E902" s="27" t="s">
        <v>6204</v>
      </c>
    </row>
    <row r="903">
      <c r="A903" s="1" t="s">
        <v>300</v>
      </c>
      <c r="B903" s="1">
        <v>304</v>
      </c>
      <c r="C903" s="26" t="s">
        <v>7042</v>
      </c>
      <c r="D903" t="s">
        <v>298</v>
      </c>
      <c r="E903" s="27" t="s">
        <v>6221</v>
      </c>
      <c r="F903" s="28" t="s">
        <v>333</v>
      </c>
      <c r="G903" s="29">
        <v>1</v>
      </c>
      <c r="H903" s="28">
        <v>0</v>
      </c>
      <c r="I903" s="30">
        <f>ROUND(G903*H903,P4)</f>
        <v>0</v>
      </c>
      <c r="L903" s="31">
        <v>0</v>
      </c>
      <c r="M903" s="24">
        <f>ROUND(G903*L903,P4)</f>
        <v>0</v>
      </c>
      <c r="N903" s="25" t="s">
        <v>780</v>
      </c>
      <c r="O903" s="32">
        <f>M903*AA903</f>
        <v>0</v>
      </c>
      <c r="P903" s="1">
        <v>3</v>
      </c>
      <c r="AA903" s="1">
        <f>IF(P903=1,$O$3,IF(P903=2,$O$4,$O$5))</f>
        <v>0</v>
      </c>
    </row>
    <row r="904">
      <c r="A904" s="1" t="s">
        <v>306</v>
      </c>
      <c r="E904" s="27" t="s">
        <v>329</v>
      </c>
    </row>
    <row r="905">
      <c r="A905" s="1" t="s">
        <v>308</v>
      </c>
    </row>
    <row r="906">
      <c r="A906" s="1" t="s">
        <v>309</v>
      </c>
      <c r="E906" s="27" t="s">
        <v>6204</v>
      </c>
    </row>
    <row r="907">
      <c r="A907" s="1" t="s">
        <v>300</v>
      </c>
      <c r="B907" s="1">
        <v>296</v>
      </c>
      <c r="C907" s="26" t="s">
        <v>7043</v>
      </c>
      <c r="D907" t="s">
        <v>298</v>
      </c>
      <c r="E907" s="27" t="s">
        <v>7044</v>
      </c>
      <c r="F907" s="28" t="s">
        <v>359</v>
      </c>
      <c r="G907" s="29">
        <v>1</v>
      </c>
      <c r="H907" s="28">
        <v>0</v>
      </c>
      <c r="I907" s="30">
        <f>ROUND(G907*H907,P4)</f>
        <v>0</v>
      </c>
      <c r="L907" s="31">
        <v>0</v>
      </c>
      <c r="M907" s="24">
        <f>ROUND(G907*L907,P4)</f>
        <v>0</v>
      </c>
      <c r="N907" s="25" t="s">
        <v>780</v>
      </c>
      <c r="O907" s="32">
        <f>M907*AA907</f>
        <v>0</v>
      </c>
      <c r="P907" s="1">
        <v>3</v>
      </c>
      <c r="AA907" s="1">
        <f>IF(P907=1,$O$3,IF(P907=2,$O$4,$O$5))</f>
        <v>0</v>
      </c>
    </row>
    <row r="908">
      <c r="A908" s="1" t="s">
        <v>306</v>
      </c>
      <c r="E908" s="27" t="s">
        <v>329</v>
      </c>
    </row>
    <row r="909">
      <c r="A909" s="1" t="s">
        <v>308</v>
      </c>
    </row>
    <row r="910" ht="51">
      <c r="A910" s="1" t="s">
        <v>309</v>
      </c>
      <c r="E910" s="27" t="s">
        <v>7045</v>
      </c>
    </row>
    <row r="911">
      <c r="A911" s="1" t="s">
        <v>300</v>
      </c>
      <c r="B911" s="1">
        <v>297</v>
      </c>
      <c r="C911" s="26" t="s">
        <v>7046</v>
      </c>
      <c r="D911" t="s">
        <v>298</v>
      </c>
      <c r="E911" s="27" t="s">
        <v>6226</v>
      </c>
      <c r="F911" s="28" t="s">
        <v>359</v>
      </c>
      <c r="G911" s="29">
        <v>1</v>
      </c>
      <c r="H911" s="28">
        <v>0</v>
      </c>
      <c r="I911" s="30">
        <f>ROUND(G911*H911,P4)</f>
        <v>0</v>
      </c>
      <c r="L911" s="31">
        <v>0</v>
      </c>
      <c r="M911" s="24">
        <f>ROUND(G911*L911,P4)</f>
        <v>0</v>
      </c>
      <c r="N911" s="25" t="s">
        <v>780</v>
      </c>
      <c r="O911" s="32">
        <f>M911*AA911</f>
        <v>0</v>
      </c>
      <c r="P911" s="1">
        <v>3</v>
      </c>
      <c r="AA911" s="1">
        <f>IF(P911=1,$O$3,IF(P911=2,$O$4,$O$5))</f>
        <v>0</v>
      </c>
    </row>
    <row r="912">
      <c r="A912" s="1" t="s">
        <v>306</v>
      </c>
      <c r="E912" s="27" t="s">
        <v>329</v>
      </c>
    </row>
    <row r="913">
      <c r="A913" s="1" t="s">
        <v>308</v>
      </c>
    </row>
    <row r="914">
      <c r="A914" s="1" t="s">
        <v>309</v>
      </c>
      <c r="E914" s="27" t="s">
        <v>6204</v>
      </c>
    </row>
    <row r="915" ht="38.25">
      <c r="A915" s="1" t="s">
        <v>300</v>
      </c>
      <c r="B915" s="1">
        <v>298</v>
      </c>
      <c r="C915" s="26" t="s">
        <v>7047</v>
      </c>
      <c r="D915" t="s">
        <v>298</v>
      </c>
      <c r="E915" s="27" t="s">
        <v>7048</v>
      </c>
      <c r="F915" s="28" t="s">
        <v>359</v>
      </c>
      <c r="G915" s="29">
        <v>1</v>
      </c>
      <c r="H915" s="28">
        <v>0</v>
      </c>
      <c r="I915" s="30">
        <f>ROUND(G915*H915,P4)</f>
        <v>0</v>
      </c>
      <c r="L915" s="31">
        <v>0</v>
      </c>
      <c r="M915" s="24">
        <f>ROUND(G915*L915,P4)</f>
        <v>0</v>
      </c>
      <c r="N915" s="25" t="s">
        <v>780</v>
      </c>
      <c r="O915" s="32">
        <f>M915*AA915</f>
        <v>0</v>
      </c>
      <c r="P915" s="1">
        <v>3</v>
      </c>
      <c r="AA915" s="1">
        <f>IF(P915=1,$O$3,IF(P915=2,$O$4,$O$5))</f>
        <v>0</v>
      </c>
    </row>
    <row r="916">
      <c r="A916" s="1" t="s">
        <v>306</v>
      </c>
      <c r="E916" s="27" t="s">
        <v>329</v>
      </c>
    </row>
    <row r="917">
      <c r="A917" s="1" t="s">
        <v>308</v>
      </c>
    </row>
    <row r="918">
      <c r="A918" s="1" t="s">
        <v>309</v>
      </c>
      <c r="E918" s="27" t="s">
        <v>6204</v>
      </c>
    </row>
    <row r="919">
      <c r="A919" s="1" t="s">
        <v>300</v>
      </c>
      <c r="B919" s="1">
        <v>299</v>
      </c>
      <c r="C919" s="26" t="s">
        <v>7049</v>
      </c>
      <c r="D919" t="s">
        <v>298</v>
      </c>
      <c r="E919" s="27" t="s">
        <v>6230</v>
      </c>
      <c r="F919" s="28" t="s">
        <v>359</v>
      </c>
      <c r="G919" s="29">
        <v>1</v>
      </c>
      <c r="H919" s="28">
        <v>0</v>
      </c>
      <c r="I919" s="30">
        <f>ROUND(G919*H919,P4)</f>
        <v>0</v>
      </c>
      <c r="L919" s="31">
        <v>0</v>
      </c>
      <c r="M919" s="24">
        <f>ROUND(G919*L919,P4)</f>
        <v>0</v>
      </c>
      <c r="N919" s="25" t="s">
        <v>780</v>
      </c>
      <c r="O919" s="32">
        <f>M919*AA919</f>
        <v>0</v>
      </c>
      <c r="P919" s="1">
        <v>3</v>
      </c>
      <c r="AA919" s="1">
        <f>IF(P919=1,$O$3,IF(P919=2,$O$4,$O$5))</f>
        <v>0</v>
      </c>
    </row>
    <row r="920">
      <c r="A920" s="1" t="s">
        <v>306</v>
      </c>
      <c r="E920" s="27" t="s">
        <v>329</v>
      </c>
    </row>
    <row r="921">
      <c r="A921" s="1" t="s">
        <v>308</v>
      </c>
    </row>
    <row r="922">
      <c r="A922" s="1" t="s">
        <v>309</v>
      </c>
      <c r="E922" s="27" t="s">
        <v>6204</v>
      </c>
    </row>
    <row r="923">
      <c r="A923" s="1" t="s">
        <v>300</v>
      </c>
      <c r="B923" s="1">
        <v>300</v>
      </c>
      <c r="C923" s="26" t="s">
        <v>7050</v>
      </c>
      <c r="D923" t="s">
        <v>298</v>
      </c>
      <c r="E923" s="27" t="s">
        <v>6232</v>
      </c>
      <c r="F923" s="28" t="s">
        <v>359</v>
      </c>
      <c r="G923" s="29">
        <v>1</v>
      </c>
      <c r="H923" s="28">
        <v>0</v>
      </c>
      <c r="I923" s="30">
        <f>ROUND(G923*H923,P4)</f>
        <v>0</v>
      </c>
      <c r="L923" s="31">
        <v>0</v>
      </c>
      <c r="M923" s="24">
        <f>ROUND(G923*L923,P4)</f>
        <v>0</v>
      </c>
      <c r="N923" s="25" t="s">
        <v>780</v>
      </c>
      <c r="O923" s="32">
        <f>M923*AA923</f>
        <v>0</v>
      </c>
      <c r="P923" s="1">
        <v>3</v>
      </c>
      <c r="AA923" s="1">
        <f>IF(P923=1,$O$3,IF(P923=2,$O$4,$O$5))</f>
        <v>0</v>
      </c>
    </row>
    <row r="924">
      <c r="A924" s="1" t="s">
        <v>306</v>
      </c>
      <c r="E924" s="27" t="s">
        <v>329</v>
      </c>
    </row>
    <row r="925">
      <c r="A925" s="1" t="s">
        <v>308</v>
      </c>
    </row>
    <row r="926" ht="89.25">
      <c r="A926" s="1" t="s">
        <v>309</v>
      </c>
      <c r="E926" s="27" t="s">
        <v>6233</v>
      </c>
    </row>
    <row r="927">
      <c r="A927" s="1" t="s">
        <v>300</v>
      </c>
      <c r="B927" s="1">
        <v>301</v>
      </c>
      <c r="C927" s="26" t="s">
        <v>7051</v>
      </c>
      <c r="D927" t="s">
        <v>298</v>
      </c>
      <c r="E927" s="27" t="s">
        <v>6209</v>
      </c>
      <c r="F927" s="28" t="s">
        <v>359</v>
      </c>
      <c r="G927" s="29">
        <v>1</v>
      </c>
      <c r="H927" s="28">
        <v>0</v>
      </c>
      <c r="I927" s="30">
        <f>ROUND(G927*H927,P4)</f>
        <v>0</v>
      </c>
      <c r="L927" s="31">
        <v>0</v>
      </c>
      <c r="M927" s="24">
        <f>ROUND(G927*L927,P4)</f>
        <v>0</v>
      </c>
      <c r="N927" s="25" t="s">
        <v>780</v>
      </c>
      <c r="O927" s="32">
        <f>M927*AA927</f>
        <v>0</v>
      </c>
      <c r="P927" s="1">
        <v>3</v>
      </c>
      <c r="AA927" s="1">
        <f>IF(P927=1,$O$3,IF(P927=2,$O$4,$O$5))</f>
        <v>0</v>
      </c>
    </row>
    <row r="928">
      <c r="A928" s="1" t="s">
        <v>306</v>
      </c>
      <c r="E928" s="27" t="s">
        <v>329</v>
      </c>
    </row>
    <row r="929">
      <c r="A929" s="1" t="s">
        <v>308</v>
      </c>
    </row>
    <row r="930">
      <c r="A930" s="1" t="s">
        <v>309</v>
      </c>
      <c r="E930" s="27" t="s">
        <v>6204</v>
      </c>
    </row>
    <row r="931">
      <c r="A931" s="1" t="s">
        <v>300</v>
      </c>
      <c r="B931" s="1">
        <v>302</v>
      </c>
      <c r="C931" s="26" t="s">
        <v>7052</v>
      </c>
      <c r="D931" t="s">
        <v>298</v>
      </c>
      <c r="E931" s="27" t="s">
        <v>6236</v>
      </c>
      <c r="F931" s="28" t="s">
        <v>359</v>
      </c>
      <c r="G931" s="29">
        <v>1</v>
      </c>
      <c r="H931" s="28">
        <v>0</v>
      </c>
      <c r="I931" s="30">
        <f>ROUND(G931*H931,P4)</f>
        <v>0</v>
      </c>
      <c r="L931" s="31">
        <v>0</v>
      </c>
      <c r="M931" s="24">
        <f>ROUND(G931*L931,P4)</f>
        <v>0</v>
      </c>
      <c r="N931" s="25" t="s">
        <v>780</v>
      </c>
      <c r="O931" s="32">
        <f>M931*AA931</f>
        <v>0</v>
      </c>
      <c r="P931" s="1">
        <v>3</v>
      </c>
      <c r="AA931" s="1">
        <f>IF(P931=1,$O$3,IF(P931=2,$O$4,$O$5))</f>
        <v>0</v>
      </c>
    </row>
    <row r="932">
      <c r="A932" s="1" t="s">
        <v>306</v>
      </c>
      <c r="E932" s="27" t="s">
        <v>329</v>
      </c>
    </row>
    <row r="933">
      <c r="A933" s="1" t="s">
        <v>308</v>
      </c>
    </row>
    <row r="934">
      <c r="A934" s="1" t="s">
        <v>309</v>
      </c>
      <c r="E934" s="27" t="s">
        <v>6204</v>
      </c>
    </row>
    <row r="935">
      <c r="A935" s="1" t="s">
        <v>300</v>
      </c>
      <c r="B935" s="1">
        <v>303</v>
      </c>
      <c r="C935" s="26" t="s">
        <v>7053</v>
      </c>
      <c r="D935" t="s">
        <v>298</v>
      </c>
      <c r="E935" s="27" t="s">
        <v>6213</v>
      </c>
      <c r="F935" s="28" t="s">
        <v>359</v>
      </c>
      <c r="G935" s="29">
        <v>1</v>
      </c>
      <c r="H935" s="28">
        <v>0</v>
      </c>
      <c r="I935" s="30">
        <f>ROUND(G935*H935,P4)</f>
        <v>0</v>
      </c>
      <c r="L935" s="31">
        <v>0</v>
      </c>
      <c r="M935" s="24">
        <f>ROUND(G935*L935,P4)</f>
        <v>0</v>
      </c>
      <c r="N935" s="25" t="s">
        <v>780</v>
      </c>
      <c r="O935" s="32">
        <f>M935*AA935</f>
        <v>0</v>
      </c>
      <c r="P935" s="1">
        <v>3</v>
      </c>
      <c r="AA935" s="1">
        <f>IF(P935=1,$O$3,IF(P935=2,$O$4,$O$5))</f>
        <v>0</v>
      </c>
    </row>
    <row r="936">
      <c r="A936" s="1" t="s">
        <v>306</v>
      </c>
      <c r="E936" s="27" t="s">
        <v>329</v>
      </c>
    </row>
    <row r="937">
      <c r="A937" s="1" t="s">
        <v>308</v>
      </c>
    </row>
    <row r="938">
      <c r="A938" s="1" t="s">
        <v>309</v>
      </c>
      <c r="E938" s="27" t="s">
        <v>6204</v>
      </c>
    </row>
    <row r="939" ht="25.5">
      <c r="A939" s="1" t="s">
        <v>297</v>
      </c>
      <c r="C939" s="22" t="s">
        <v>6250</v>
      </c>
      <c r="E939" s="23" t="s">
        <v>7054</v>
      </c>
      <c r="L939" s="24">
        <f>SUMIFS(L940:L979,A940:A979,"P")</f>
        <v>0</v>
      </c>
      <c r="M939" s="24">
        <f>SUMIFS(M940:M979,A940:A979,"P")</f>
        <v>0</v>
      </c>
      <c r="N939" s="25"/>
    </row>
    <row r="940">
      <c r="A940" s="1" t="s">
        <v>300</v>
      </c>
      <c r="B940" s="1">
        <v>305</v>
      </c>
      <c r="C940" s="26" t="s">
        <v>7055</v>
      </c>
      <c r="D940" t="s">
        <v>298</v>
      </c>
      <c r="E940" s="27" t="s">
        <v>6219</v>
      </c>
      <c r="F940" s="28" t="s">
        <v>359</v>
      </c>
      <c r="G940" s="29">
        <v>1</v>
      </c>
      <c r="H940" s="28">
        <v>0</v>
      </c>
      <c r="I940" s="30">
        <f>ROUND(G940*H940,P4)</f>
        <v>0</v>
      </c>
      <c r="L940" s="31">
        <v>0</v>
      </c>
      <c r="M940" s="24">
        <f>ROUND(G940*L940,P4)</f>
        <v>0</v>
      </c>
      <c r="N940" s="25" t="s">
        <v>780</v>
      </c>
      <c r="O940" s="32">
        <f>M940*AA940</f>
        <v>0</v>
      </c>
      <c r="P940" s="1">
        <v>3</v>
      </c>
      <c r="AA940" s="1">
        <f>IF(P940=1,$O$3,IF(P940=2,$O$4,$O$5))</f>
        <v>0</v>
      </c>
    </row>
    <row r="941">
      <c r="A941" s="1" t="s">
        <v>306</v>
      </c>
      <c r="E941" s="27" t="s">
        <v>329</v>
      </c>
    </row>
    <row r="942">
      <c r="A942" s="1" t="s">
        <v>308</v>
      </c>
    </row>
    <row r="943">
      <c r="A943" s="1" t="s">
        <v>309</v>
      </c>
      <c r="E943" s="27" t="s">
        <v>6204</v>
      </c>
    </row>
    <row r="944">
      <c r="A944" s="1" t="s">
        <v>300</v>
      </c>
      <c r="B944" s="1">
        <v>314</v>
      </c>
      <c r="C944" s="26" t="s">
        <v>7056</v>
      </c>
      <c r="D944" t="s">
        <v>298</v>
      </c>
      <c r="E944" s="27" t="s">
        <v>6221</v>
      </c>
      <c r="F944" s="28" t="s">
        <v>333</v>
      </c>
      <c r="G944" s="29">
        <v>1</v>
      </c>
      <c r="H944" s="28">
        <v>0</v>
      </c>
      <c r="I944" s="30">
        <f>ROUND(G944*H944,P4)</f>
        <v>0</v>
      </c>
      <c r="L944" s="31">
        <v>0</v>
      </c>
      <c r="M944" s="24">
        <f>ROUND(G944*L944,P4)</f>
        <v>0</v>
      </c>
      <c r="N944" s="25" t="s">
        <v>780</v>
      </c>
      <c r="O944" s="32">
        <f>M944*AA944</f>
        <v>0</v>
      </c>
      <c r="P944" s="1">
        <v>3</v>
      </c>
      <c r="AA944" s="1">
        <f>IF(P944=1,$O$3,IF(P944=2,$O$4,$O$5))</f>
        <v>0</v>
      </c>
    </row>
    <row r="945">
      <c r="A945" s="1" t="s">
        <v>306</v>
      </c>
      <c r="E945" s="27" t="s">
        <v>329</v>
      </c>
    </row>
    <row r="946">
      <c r="A946" s="1" t="s">
        <v>308</v>
      </c>
    </row>
    <row r="947">
      <c r="A947" s="1" t="s">
        <v>309</v>
      </c>
      <c r="E947" s="27" t="s">
        <v>6204</v>
      </c>
    </row>
    <row r="948">
      <c r="A948" s="1" t="s">
        <v>300</v>
      </c>
      <c r="B948" s="1">
        <v>306</v>
      </c>
      <c r="C948" s="26" t="s">
        <v>7057</v>
      </c>
      <c r="D948" t="s">
        <v>298</v>
      </c>
      <c r="E948" s="27" t="s">
        <v>6223</v>
      </c>
      <c r="F948" s="28" t="s">
        <v>359</v>
      </c>
      <c r="G948" s="29">
        <v>1</v>
      </c>
      <c r="H948" s="28">
        <v>0</v>
      </c>
      <c r="I948" s="30">
        <f>ROUND(G948*H948,P4)</f>
        <v>0</v>
      </c>
      <c r="L948" s="31">
        <v>0</v>
      </c>
      <c r="M948" s="24">
        <f>ROUND(G948*L948,P4)</f>
        <v>0</v>
      </c>
      <c r="N948" s="25" t="s">
        <v>780</v>
      </c>
      <c r="O948" s="32">
        <f>M948*AA948</f>
        <v>0</v>
      </c>
      <c r="P948" s="1">
        <v>3</v>
      </c>
      <c r="AA948" s="1">
        <f>IF(P948=1,$O$3,IF(P948=2,$O$4,$O$5))</f>
        <v>0</v>
      </c>
    </row>
    <row r="949">
      <c r="A949" s="1" t="s">
        <v>306</v>
      </c>
      <c r="E949" s="27" t="s">
        <v>329</v>
      </c>
    </row>
    <row r="950">
      <c r="A950" s="1" t="s">
        <v>308</v>
      </c>
    </row>
    <row r="951" ht="51">
      <c r="A951" s="1" t="s">
        <v>309</v>
      </c>
      <c r="E951" s="27" t="s">
        <v>7058</v>
      </c>
    </row>
    <row r="952">
      <c r="A952" s="1" t="s">
        <v>300</v>
      </c>
      <c r="B952" s="1">
        <v>307</v>
      </c>
      <c r="C952" s="26" t="s">
        <v>7059</v>
      </c>
      <c r="D952" t="s">
        <v>298</v>
      </c>
      <c r="E952" s="27" t="s">
        <v>6226</v>
      </c>
      <c r="F952" s="28" t="s">
        <v>359</v>
      </c>
      <c r="G952" s="29">
        <v>1</v>
      </c>
      <c r="H952" s="28">
        <v>0</v>
      </c>
      <c r="I952" s="30">
        <f>ROUND(G952*H952,P4)</f>
        <v>0</v>
      </c>
      <c r="L952" s="31">
        <v>0</v>
      </c>
      <c r="M952" s="24">
        <f>ROUND(G952*L952,P4)</f>
        <v>0</v>
      </c>
      <c r="N952" s="25" t="s">
        <v>780</v>
      </c>
      <c r="O952" s="32">
        <f>M952*AA952</f>
        <v>0</v>
      </c>
      <c r="P952" s="1">
        <v>3</v>
      </c>
      <c r="AA952" s="1">
        <f>IF(P952=1,$O$3,IF(P952=2,$O$4,$O$5))</f>
        <v>0</v>
      </c>
    </row>
    <row r="953">
      <c r="A953" s="1" t="s">
        <v>306</v>
      </c>
      <c r="E953" s="27" t="s">
        <v>329</v>
      </c>
    </row>
    <row r="954">
      <c r="A954" s="1" t="s">
        <v>308</v>
      </c>
    </row>
    <row r="955">
      <c r="A955" s="1" t="s">
        <v>309</v>
      </c>
      <c r="E955" s="27" t="s">
        <v>6204</v>
      </c>
    </row>
    <row r="956" ht="38.25">
      <c r="A956" s="1" t="s">
        <v>300</v>
      </c>
      <c r="B956" s="1">
        <v>308</v>
      </c>
      <c r="C956" s="26" t="s">
        <v>7060</v>
      </c>
      <c r="D956" t="s">
        <v>298</v>
      </c>
      <c r="E956" s="27" t="s">
        <v>7061</v>
      </c>
      <c r="F956" s="28" t="s">
        <v>359</v>
      </c>
      <c r="G956" s="29">
        <v>1</v>
      </c>
      <c r="H956" s="28">
        <v>0</v>
      </c>
      <c r="I956" s="30">
        <f>ROUND(G956*H956,P4)</f>
        <v>0</v>
      </c>
      <c r="L956" s="31">
        <v>0</v>
      </c>
      <c r="M956" s="24">
        <f>ROUND(G956*L956,P4)</f>
        <v>0</v>
      </c>
      <c r="N956" s="25" t="s">
        <v>780</v>
      </c>
      <c r="O956" s="32">
        <f>M956*AA956</f>
        <v>0</v>
      </c>
      <c r="P956" s="1">
        <v>3</v>
      </c>
      <c r="AA956" s="1">
        <f>IF(P956=1,$O$3,IF(P956=2,$O$4,$O$5))</f>
        <v>0</v>
      </c>
    </row>
    <row r="957">
      <c r="A957" s="1" t="s">
        <v>306</v>
      </c>
      <c r="E957" s="27" t="s">
        <v>329</v>
      </c>
    </row>
    <row r="958">
      <c r="A958" s="1" t="s">
        <v>308</v>
      </c>
    </row>
    <row r="959">
      <c r="A959" s="1" t="s">
        <v>309</v>
      </c>
      <c r="E959" s="27" t="s">
        <v>6204</v>
      </c>
    </row>
    <row r="960">
      <c r="A960" s="1" t="s">
        <v>300</v>
      </c>
      <c r="B960" s="1">
        <v>309</v>
      </c>
      <c r="C960" s="26" t="s">
        <v>7062</v>
      </c>
      <c r="D960" t="s">
        <v>298</v>
      </c>
      <c r="E960" s="27" t="s">
        <v>6230</v>
      </c>
      <c r="F960" s="28" t="s">
        <v>359</v>
      </c>
      <c r="G960" s="29">
        <v>1</v>
      </c>
      <c r="H960" s="28">
        <v>0</v>
      </c>
      <c r="I960" s="30">
        <f>ROUND(G960*H960,P4)</f>
        <v>0</v>
      </c>
      <c r="L960" s="31">
        <v>0</v>
      </c>
      <c r="M960" s="24">
        <f>ROUND(G960*L960,P4)</f>
        <v>0</v>
      </c>
      <c r="N960" s="25" t="s">
        <v>780</v>
      </c>
      <c r="O960" s="32">
        <f>M960*AA960</f>
        <v>0</v>
      </c>
      <c r="P960" s="1">
        <v>3</v>
      </c>
      <c r="AA960" s="1">
        <f>IF(P960=1,$O$3,IF(P960=2,$O$4,$O$5))</f>
        <v>0</v>
      </c>
    </row>
    <row r="961">
      <c r="A961" s="1" t="s">
        <v>306</v>
      </c>
      <c r="E961" s="27" t="s">
        <v>329</v>
      </c>
    </row>
    <row r="962">
      <c r="A962" s="1" t="s">
        <v>308</v>
      </c>
    </row>
    <row r="963">
      <c r="A963" s="1" t="s">
        <v>309</v>
      </c>
      <c r="E963" s="27" t="s">
        <v>6204</v>
      </c>
    </row>
    <row r="964">
      <c r="A964" s="1" t="s">
        <v>300</v>
      </c>
      <c r="B964" s="1">
        <v>310</v>
      </c>
      <c r="C964" s="26" t="s">
        <v>7063</v>
      </c>
      <c r="D964" t="s">
        <v>298</v>
      </c>
      <c r="E964" s="27" t="s">
        <v>6232</v>
      </c>
      <c r="F964" s="28" t="s">
        <v>359</v>
      </c>
      <c r="G964" s="29">
        <v>1</v>
      </c>
      <c r="H964" s="28">
        <v>0</v>
      </c>
      <c r="I964" s="30">
        <f>ROUND(G964*H964,P4)</f>
        <v>0</v>
      </c>
      <c r="L964" s="31">
        <v>0</v>
      </c>
      <c r="M964" s="24">
        <f>ROUND(G964*L964,P4)</f>
        <v>0</v>
      </c>
      <c r="N964" s="25" t="s">
        <v>780</v>
      </c>
      <c r="O964" s="32">
        <f>M964*AA964</f>
        <v>0</v>
      </c>
      <c r="P964" s="1">
        <v>3</v>
      </c>
      <c r="AA964" s="1">
        <f>IF(P964=1,$O$3,IF(P964=2,$O$4,$O$5))</f>
        <v>0</v>
      </c>
    </row>
    <row r="965">
      <c r="A965" s="1" t="s">
        <v>306</v>
      </c>
      <c r="E965" s="27" t="s">
        <v>329</v>
      </c>
    </row>
    <row r="966">
      <c r="A966" s="1" t="s">
        <v>308</v>
      </c>
    </row>
    <row r="967" ht="89.25">
      <c r="A967" s="1" t="s">
        <v>309</v>
      </c>
      <c r="E967" s="27" t="s">
        <v>6233</v>
      </c>
    </row>
    <row r="968">
      <c r="A968" s="1" t="s">
        <v>300</v>
      </c>
      <c r="B968" s="1">
        <v>311</v>
      </c>
      <c r="C968" s="26" t="s">
        <v>7064</v>
      </c>
      <c r="D968" t="s">
        <v>298</v>
      </c>
      <c r="E968" s="27" t="s">
        <v>6209</v>
      </c>
      <c r="F968" s="28" t="s">
        <v>359</v>
      </c>
      <c r="G968" s="29">
        <v>1</v>
      </c>
      <c r="H968" s="28">
        <v>0</v>
      </c>
      <c r="I968" s="30">
        <f>ROUND(G968*H968,P4)</f>
        <v>0</v>
      </c>
      <c r="L968" s="31">
        <v>0</v>
      </c>
      <c r="M968" s="24">
        <f>ROUND(G968*L968,P4)</f>
        <v>0</v>
      </c>
      <c r="N968" s="25" t="s">
        <v>780</v>
      </c>
      <c r="O968" s="32">
        <f>M968*AA968</f>
        <v>0</v>
      </c>
      <c r="P968" s="1">
        <v>3</v>
      </c>
      <c r="AA968" s="1">
        <f>IF(P968=1,$O$3,IF(P968=2,$O$4,$O$5))</f>
        <v>0</v>
      </c>
    </row>
    <row r="969">
      <c r="A969" s="1" t="s">
        <v>306</v>
      </c>
      <c r="E969" s="27" t="s">
        <v>329</v>
      </c>
    </row>
    <row r="970">
      <c r="A970" s="1" t="s">
        <v>308</v>
      </c>
    </row>
    <row r="971">
      <c r="A971" s="1" t="s">
        <v>309</v>
      </c>
      <c r="E971" s="27" t="s">
        <v>6204</v>
      </c>
    </row>
    <row r="972">
      <c r="A972" s="1" t="s">
        <v>300</v>
      </c>
      <c r="B972" s="1">
        <v>312</v>
      </c>
      <c r="C972" s="26" t="s">
        <v>7065</v>
      </c>
      <c r="D972" t="s">
        <v>298</v>
      </c>
      <c r="E972" s="27" t="s">
        <v>6236</v>
      </c>
      <c r="F972" s="28" t="s">
        <v>359</v>
      </c>
      <c r="G972" s="29">
        <v>1</v>
      </c>
      <c r="H972" s="28">
        <v>0</v>
      </c>
      <c r="I972" s="30">
        <f>ROUND(G972*H972,P4)</f>
        <v>0</v>
      </c>
      <c r="L972" s="31">
        <v>0</v>
      </c>
      <c r="M972" s="24">
        <f>ROUND(G972*L972,P4)</f>
        <v>0</v>
      </c>
      <c r="N972" s="25" t="s">
        <v>780</v>
      </c>
      <c r="O972" s="32">
        <f>M972*AA972</f>
        <v>0</v>
      </c>
      <c r="P972" s="1">
        <v>3</v>
      </c>
      <c r="AA972" s="1">
        <f>IF(P972=1,$O$3,IF(P972=2,$O$4,$O$5))</f>
        <v>0</v>
      </c>
    </row>
    <row r="973">
      <c r="A973" s="1" t="s">
        <v>306</v>
      </c>
      <c r="E973" s="27" t="s">
        <v>329</v>
      </c>
    </row>
    <row r="974">
      <c r="A974" s="1" t="s">
        <v>308</v>
      </c>
    </row>
    <row r="975">
      <c r="A975" s="1" t="s">
        <v>309</v>
      </c>
      <c r="E975" s="27" t="s">
        <v>6204</v>
      </c>
    </row>
    <row r="976">
      <c r="A976" s="1" t="s">
        <v>300</v>
      </c>
      <c r="B976" s="1">
        <v>313</v>
      </c>
      <c r="C976" s="26" t="s">
        <v>7066</v>
      </c>
      <c r="D976" t="s">
        <v>298</v>
      </c>
      <c r="E976" s="27" t="s">
        <v>6213</v>
      </c>
      <c r="F976" s="28" t="s">
        <v>359</v>
      </c>
      <c r="G976" s="29">
        <v>1</v>
      </c>
      <c r="H976" s="28">
        <v>0</v>
      </c>
      <c r="I976" s="30">
        <f>ROUND(G976*H976,P4)</f>
        <v>0</v>
      </c>
      <c r="L976" s="31">
        <v>0</v>
      </c>
      <c r="M976" s="24">
        <f>ROUND(G976*L976,P4)</f>
        <v>0</v>
      </c>
      <c r="N976" s="25" t="s">
        <v>780</v>
      </c>
      <c r="O976" s="32">
        <f>M976*AA976</f>
        <v>0</v>
      </c>
      <c r="P976" s="1">
        <v>3</v>
      </c>
      <c r="AA976" s="1">
        <f>IF(P976=1,$O$3,IF(P976=2,$O$4,$O$5))</f>
        <v>0</v>
      </c>
    </row>
    <row r="977">
      <c r="A977" s="1" t="s">
        <v>306</v>
      </c>
      <c r="E977" s="27" t="s">
        <v>329</v>
      </c>
    </row>
    <row r="978">
      <c r="A978" s="1" t="s">
        <v>308</v>
      </c>
    </row>
    <row r="979">
      <c r="A979" s="1" t="s">
        <v>309</v>
      </c>
      <c r="E979" s="27" t="s">
        <v>6204</v>
      </c>
    </row>
    <row r="980">
      <c r="A980" s="1" t="s">
        <v>297</v>
      </c>
      <c r="C980" s="22" t="s">
        <v>6271</v>
      </c>
      <c r="E980" s="23" t="s">
        <v>7067</v>
      </c>
      <c r="L980" s="24">
        <f>SUMIFS(L981:L1036,A981:A1036,"P")</f>
        <v>0</v>
      </c>
      <c r="M980" s="24">
        <f>SUMIFS(M981:M1036,A981:A1036,"P")</f>
        <v>0</v>
      </c>
      <c r="N980" s="25"/>
    </row>
    <row r="981">
      <c r="A981" s="1" t="s">
        <v>300</v>
      </c>
      <c r="B981" s="1">
        <v>315</v>
      </c>
      <c r="C981" s="26" t="s">
        <v>7068</v>
      </c>
      <c r="D981" t="s">
        <v>298</v>
      </c>
      <c r="E981" s="27" t="s">
        <v>6230</v>
      </c>
      <c r="F981" s="28" t="s">
        <v>359</v>
      </c>
      <c r="G981" s="29">
        <v>1</v>
      </c>
      <c r="H981" s="28">
        <v>0</v>
      </c>
      <c r="I981" s="30">
        <f>ROUND(G981*H981,P4)</f>
        <v>0</v>
      </c>
      <c r="L981" s="31">
        <v>0</v>
      </c>
      <c r="M981" s="24">
        <f>ROUND(G981*L981,P4)</f>
        <v>0</v>
      </c>
      <c r="N981" s="25" t="s">
        <v>780</v>
      </c>
      <c r="O981" s="32">
        <f>M981*AA981</f>
        <v>0</v>
      </c>
      <c r="P981" s="1">
        <v>3</v>
      </c>
      <c r="AA981" s="1">
        <f>IF(P981=1,$O$3,IF(P981=2,$O$4,$O$5))</f>
        <v>0</v>
      </c>
    </row>
    <row r="982">
      <c r="A982" s="1" t="s">
        <v>306</v>
      </c>
      <c r="E982" s="27" t="s">
        <v>329</v>
      </c>
    </row>
    <row r="983">
      <c r="A983" s="1" t="s">
        <v>308</v>
      </c>
    </row>
    <row r="984">
      <c r="A984" s="1" t="s">
        <v>309</v>
      </c>
      <c r="E984" s="27" t="s">
        <v>6204</v>
      </c>
    </row>
    <row r="985">
      <c r="A985" s="1" t="s">
        <v>300</v>
      </c>
      <c r="B985" s="1">
        <v>324</v>
      </c>
      <c r="C985" s="26" t="s">
        <v>7069</v>
      </c>
      <c r="D985" t="s">
        <v>298</v>
      </c>
      <c r="E985" s="27" t="s">
        <v>7070</v>
      </c>
      <c r="F985" s="28" t="s">
        <v>359</v>
      </c>
      <c r="G985" s="29">
        <v>1</v>
      </c>
      <c r="H985" s="28">
        <v>0</v>
      </c>
      <c r="I985" s="30">
        <f>ROUND(G985*H985,P4)</f>
        <v>0</v>
      </c>
      <c r="L985" s="31">
        <v>0</v>
      </c>
      <c r="M985" s="24">
        <f>ROUND(G985*L985,P4)</f>
        <v>0</v>
      </c>
      <c r="N985" s="25" t="s">
        <v>780</v>
      </c>
      <c r="O985" s="32">
        <f>M985*AA985</f>
        <v>0</v>
      </c>
      <c r="P985" s="1">
        <v>3</v>
      </c>
      <c r="AA985" s="1">
        <f>IF(P985=1,$O$3,IF(P985=2,$O$4,$O$5))</f>
        <v>0</v>
      </c>
    </row>
    <row r="986">
      <c r="A986" s="1" t="s">
        <v>306</v>
      </c>
      <c r="E986" s="27" t="s">
        <v>329</v>
      </c>
    </row>
    <row r="987">
      <c r="A987" s="1" t="s">
        <v>308</v>
      </c>
    </row>
    <row r="988">
      <c r="A988" s="1" t="s">
        <v>309</v>
      </c>
      <c r="E988" s="27" t="s">
        <v>6204</v>
      </c>
    </row>
    <row r="989">
      <c r="A989" s="1" t="s">
        <v>300</v>
      </c>
      <c r="B989" s="1">
        <v>325</v>
      </c>
      <c r="C989" s="26" t="s">
        <v>7071</v>
      </c>
      <c r="D989" t="s">
        <v>298</v>
      </c>
      <c r="E989" s="27" t="s">
        <v>6299</v>
      </c>
      <c r="F989" s="28" t="s">
        <v>333</v>
      </c>
      <c r="G989" s="29">
        <v>1</v>
      </c>
      <c r="H989" s="28">
        <v>0</v>
      </c>
      <c r="I989" s="30">
        <f>ROUND(G989*H989,P4)</f>
        <v>0</v>
      </c>
      <c r="L989" s="31">
        <v>0</v>
      </c>
      <c r="M989" s="24">
        <f>ROUND(G989*L989,P4)</f>
        <v>0</v>
      </c>
      <c r="N989" s="25" t="s">
        <v>780</v>
      </c>
      <c r="O989" s="32">
        <f>M989*AA989</f>
        <v>0</v>
      </c>
      <c r="P989" s="1">
        <v>3</v>
      </c>
      <c r="AA989" s="1">
        <f>IF(P989=1,$O$3,IF(P989=2,$O$4,$O$5))</f>
        <v>0</v>
      </c>
    </row>
    <row r="990">
      <c r="A990" s="1" t="s">
        <v>306</v>
      </c>
      <c r="E990" s="27" t="s">
        <v>329</v>
      </c>
    </row>
    <row r="991">
      <c r="A991" s="1" t="s">
        <v>308</v>
      </c>
    </row>
    <row r="992">
      <c r="A992" s="1" t="s">
        <v>309</v>
      </c>
      <c r="E992" s="27" t="s">
        <v>6204</v>
      </c>
    </row>
    <row r="993">
      <c r="A993" s="1" t="s">
        <v>300</v>
      </c>
      <c r="B993" s="1">
        <v>326</v>
      </c>
      <c r="C993" s="26" t="s">
        <v>7072</v>
      </c>
      <c r="D993" t="s">
        <v>298</v>
      </c>
      <c r="E993" s="27" t="s">
        <v>7073</v>
      </c>
      <c r="F993" s="28" t="s">
        <v>333</v>
      </c>
      <c r="G993" s="29">
        <v>1</v>
      </c>
      <c r="H993" s="28">
        <v>0</v>
      </c>
      <c r="I993" s="30">
        <f>ROUND(G993*H993,P4)</f>
        <v>0</v>
      </c>
      <c r="L993" s="31">
        <v>0</v>
      </c>
      <c r="M993" s="24">
        <f>ROUND(G993*L993,P4)</f>
        <v>0</v>
      </c>
      <c r="N993" s="25" t="s">
        <v>780</v>
      </c>
      <c r="O993" s="32">
        <f>M993*AA993</f>
        <v>0</v>
      </c>
      <c r="P993" s="1">
        <v>3</v>
      </c>
      <c r="AA993" s="1">
        <f>IF(P993=1,$O$3,IF(P993=2,$O$4,$O$5))</f>
        <v>0</v>
      </c>
    </row>
    <row r="994">
      <c r="A994" s="1" t="s">
        <v>306</v>
      </c>
      <c r="E994" s="27" t="s">
        <v>329</v>
      </c>
    </row>
    <row r="995">
      <c r="A995" s="1" t="s">
        <v>308</v>
      </c>
    </row>
    <row r="996">
      <c r="A996" s="1" t="s">
        <v>309</v>
      </c>
      <c r="E996" s="27" t="s">
        <v>6204</v>
      </c>
    </row>
    <row r="997">
      <c r="A997" s="1" t="s">
        <v>300</v>
      </c>
      <c r="B997" s="1">
        <v>327</v>
      </c>
      <c r="C997" s="26" t="s">
        <v>7074</v>
      </c>
      <c r="D997" t="s">
        <v>298</v>
      </c>
      <c r="E997" s="27" t="s">
        <v>6299</v>
      </c>
      <c r="F997" s="28" t="s">
        <v>333</v>
      </c>
      <c r="G997" s="29">
        <v>1</v>
      </c>
      <c r="H997" s="28">
        <v>0</v>
      </c>
      <c r="I997" s="30">
        <f>ROUND(G997*H997,P4)</f>
        <v>0</v>
      </c>
      <c r="L997" s="31">
        <v>0</v>
      </c>
      <c r="M997" s="24">
        <f>ROUND(G997*L997,P4)</f>
        <v>0</v>
      </c>
      <c r="N997" s="25" t="s">
        <v>780</v>
      </c>
      <c r="O997" s="32">
        <f>M997*AA997</f>
        <v>0</v>
      </c>
      <c r="P997" s="1">
        <v>3</v>
      </c>
      <c r="AA997" s="1">
        <f>IF(P997=1,$O$3,IF(P997=2,$O$4,$O$5))</f>
        <v>0</v>
      </c>
    </row>
    <row r="998">
      <c r="A998" s="1" t="s">
        <v>306</v>
      </c>
      <c r="E998" s="27" t="s">
        <v>329</v>
      </c>
    </row>
    <row r="999">
      <c r="A999" s="1" t="s">
        <v>308</v>
      </c>
    </row>
    <row r="1000">
      <c r="A1000" s="1" t="s">
        <v>309</v>
      </c>
      <c r="E1000" s="27" t="s">
        <v>6204</v>
      </c>
    </row>
    <row r="1001">
      <c r="A1001" s="1" t="s">
        <v>300</v>
      </c>
      <c r="B1001" s="1">
        <v>328</v>
      </c>
      <c r="C1001" s="26" t="s">
        <v>7075</v>
      </c>
      <c r="D1001" t="s">
        <v>298</v>
      </c>
      <c r="E1001" s="27" t="s">
        <v>6312</v>
      </c>
      <c r="F1001" s="28" t="s">
        <v>333</v>
      </c>
      <c r="G1001" s="29">
        <v>1</v>
      </c>
      <c r="H1001" s="28">
        <v>0</v>
      </c>
      <c r="I1001" s="30">
        <f>ROUND(G1001*H1001,P4)</f>
        <v>0</v>
      </c>
      <c r="L1001" s="31">
        <v>0</v>
      </c>
      <c r="M1001" s="24">
        <f>ROUND(G1001*L1001,P4)</f>
        <v>0</v>
      </c>
      <c r="N1001" s="25" t="s">
        <v>780</v>
      </c>
      <c r="O1001" s="32">
        <f>M1001*AA1001</f>
        <v>0</v>
      </c>
      <c r="P1001" s="1">
        <v>3</v>
      </c>
      <c r="AA1001" s="1">
        <f>IF(P1001=1,$O$3,IF(P1001=2,$O$4,$O$5))</f>
        <v>0</v>
      </c>
    </row>
    <row r="1002">
      <c r="A1002" s="1" t="s">
        <v>306</v>
      </c>
      <c r="E1002" s="27" t="s">
        <v>329</v>
      </c>
    </row>
    <row r="1003">
      <c r="A1003" s="1" t="s">
        <v>308</v>
      </c>
    </row>
    <row r="1004">
      <c r="A1004" s="1" t="s">
        <v>309</v>
      </c>
      <c r="E1004" s="27" t="s">
        <v>6204</v>
      </c>
    </row>
    <row r="1005">
      <c r="A1005" s="1" t="s">
        <v>300</v>
      </c>
      <c r="B1005" s="1">
        <v>316</v>
      </c>
      <c r="C1005" s="26" t="s">
        <v>7076</v>
      </c>
      <c r="D1005" t="s">
        <v>298</v>
      </c>
      <c r="E1005" s="27" t="s">
        <v>7077</v>
      </c>
      <c r="F1005" s="28" t="s">
        <v>359</v>
      </c>
      <c r="G1005" s="29">
        <v>1</v>
      </c>
      <c r="H1005" s="28">
        <v>0</v>
      </c>
      <c r="I1005" s="30">
        <f>ROUND(G1005*H1005,P4)</f>
        <v>0</v>
      </c>
      <c r="L1005" s="31">
        <v>0</v>
      </c>
      <c r="M1005" s="24">
        <f>ROUND(G1005*L1005,P4)</f>
        <v>0</v>
      </c>
      <c r="N1005" s="25" t="s">
        <v>780</v>
      </c>
      <c r="O1005" s="32">
        <f>M1005*AA1005</f>
        <v>0</v>
      </c>
      <c r="P1005" s="1">
        <v>3</v>
      </c>
      <c r="AA1005" s="1">
        <f>IF(P1005=1,$O$3,IF(P1005=2,$O$4,$O$5))</f>
        <v>0</v>
      </c>
    </row>
    <row r="1006">
      <c r="A1006" s="1" t="s">
        <v>306</v>
      </c>
      <c r="E1006" s="27" t="s">
        <v>329</v>
      </c>
    </row>
    <row r="1007">
      <c r="A1007" s="1" t="s">
        <v>308</v>
      </c>
    </row>
    <row r="1008" ht="89.25">
      <c r="A1008" s="1" t="s">
        <v>309</v>
      </c>
      <c r="E1008" s="27" t="s">
        <v>7078</v>
      </c>
    </row>
    <row r="1009">
      <c r="A1009" s="1" t="s">
        <v>300</v>
      </c>
      <c r="B1009" s="1">
        <v>317</v>
      </c>
      <c r="C1009" s="26" t="s">
        <v>7079</v>
      </c>
      <c r="D1009" t="s">
        <v>298</v>
      </c>
      <c r="E1009" s="27" t="s">
        <v>6230</v>
      </c>
      <c r="F1009" s="28" t="s">
        <v>359</v>
      </c>
      <c r="G1009" s="29">
        <v>2</v>
      </c>
      <c r="H1009" s="28">
        <v>0</v>
      </c>
      <c r="I1009" s="30">
        <f>ROUND(G1009*H1009,P4)</f>
        <v>0</v>
      </c>
      <c r="L1009" s="31">
        <v>0</v>
      </c>
      <c r="M1009" s="24">
        <f>ROUND(G1009*L1009,P4)</f>
        <v>0</v>
      </c>
      <c r="N1009" s="25" t="s">
        <v>780</v>
      </c>
      <c r="O1009" s="32">
        <f>M1009*AA1009</f>
        <v>0</v>
      </c>
      <c r="P1009" s="1">
        <v>3</v>
      </c>
      <c r="AA1009" s="1">
        <f>IF(P1009=1,$O$3,IF(P1009=2,$O$4,$O$5))</f>
        <v>0</v>
      </c>
    </row>
    <row r="1010">
      <c r="A1010" s="1" t="s">
        <v>306</v>
      </c>
      <c r="E1010" s="27" t="s">
        <v>329</v>
      </c>
    </row>
    <row r="1011">
      <c r="A1011" s="1" t="s">
        <v>308</v>
      </c>
    </row>
    <row r="1012">
      <c r="A1012" s="1" t="s">
        <v>309</v>
      </c>
      <c r="E1012" s="27" t="s">
        <v>6204</v>
      </c>
    </row>
    <row r="1013">
      <c r="A1013" s="1" t="s">
        <v>300</v>
      </c>
      <c r="B1013" s="1">
        <v>318</v>
      </c>
      <c r="C1013" s="26" t="s">
        <v>7080</v>
      </c>
      <c r="D1013" t="s">
        <v>298</v>
      </c>
      <c r="E1013" s="27" t="s">
        <v>7081</v>
      </c>
      <c r="F1013" s="28" t="s">
        <v>359</v>
      </c>
      <c r="G1013" s="29">
        <v>2</v>
      </c>
      <c r="H1013" s="28">
        <v>0</v>
      </c>
      <c r="I1013" s="30">
        <f>ROUND(G1013*H1013,P4)</f>
        <v>0</v>
      </c>
      <c r="L1013" s="31">
        <v>0</v>
      </c>
      <c r="M1013" s="24">
        <f>ROUND(G1013*L1013,P4)</f>
        <v>0</v>
      </c>
      <c r="N1013" s="25" t="s">
        <v>780</v>
      </c>
      <c r="O1013" s="32">
        <f>M1013*AA1013</f>
        <v>0</v>
      </c>
      <c r="P1013" s="1">
        <v>3</v>
      </c>
      <c r="AA1013" s="1">
        <f>IF(P1013=1,$O$3,IF(P1013=2,$O$4,$O$5))</f>
        <v>0</v>
      </c>
    </row>
    <row r="1014">
      <c r="A1014" s="1" t="s">
        <v>306</v>
      </c>
      <c r="E1014" s="27" t="s">
        <v>329</v>
      </c>
    </row>
    <row r="1015">
      <c r="A1015" s="1" t="s">
        <v>308</v>
      </c>
    </row>
    <row r="1016" ht="89.25">
      <c r="A1016" s="1" t="s">
        <v>309</v>
      </c>
      <c r="E1016" s="27" t="s">
        <v>7082</v>
      </c>
    </row>
    <row r="1017">
      <c r="A1017" s="1" t="s">
        <v>300</v>
      </c>
      <c r="B1017" s="1">
        <v>319</v>
      </c>
      <c r="C1017" s="26" t="s">
        <v>7083</v>
      </c>
      <c r="D1017" t="s">
        <v>298</v>
      </c>
      <c r="E1017" s="27" t="s">
        <v>6209</v>
      </c>
      <c r="F1017" s="28" t="s">
        <v>359</v>
      </c>
      <c r="G1017" s="29">
        <v>1</v>
      </c>
      <c r="H1017" s="28">
        <v>0</v>
      </c>
      <c r="I1017" s="30">
        <f>ROUND(G1017*H1017,P4)</f>
        <v>0</v>
      </c>
      <c r="L1017" s="31">
        <v>0</v>
      </c>
      <c r="M1017" s="24">
        <f>ROUND(G1017*L1017,P4)</f>
        <v>0</v>
      </c>
      <c r="N1017" s="25" t="s">
        <v>780</v>
      </c>
      <c r="O1017" s="32">
        <f>M1017*AA1017</f>
        <v>0</v>
      </c>
      <c r="P1017" s="1">
        <v>3</v>
      </c>
      <c r="AA1017" s="1">
        <f>IF(P1017=1,$O$3,IF(P1017=2,$O$4,$O$5))</f>
        <v>0</v>
      </c>
    </row>
    <row r="1018">
      <c r="A1018" s="1" t="s">
        <v>306</v>
      </c>
      <c r="E1018" s="27" t="s">
        <v>329</v>
      </c>
    </row>
    <row r="1019">
      <c r="A1019" s="1" t="s">
        <v>308</v>
      </c>
    </row>
    <row r="1020">
      <c r="A1020" s="1" t="s">
        <v>309</v>
      </c>
      <c r="E1020" s="27" t="s">
        <v>6204</v>
      </c>
    </row>
    <row r="1021" ht="25.5">
      <c r="A1021" s="1" t="s">
        <v>300</v>
      </c>
      <c r="B1021" s="1">
        <v>320</v>
      </c>
      <c r="C1021" s="26" t="s">
        <v>7084</v>
      </c>
      <c r="D1021" t="s">
        <v>298</v>
      </c>
      <c r="E1021" s="27" t="s">
        <v>7085</v>
      </c>
      <c r="F1021" s="28" t="s">
        <v>359</v>
      </c>
      <c r="G1021" s="29">
        <v>1</v>
      </c>
      <c r="H1021" s="28">
        <v>0</v>
      </c>
      <c r="I1021" s="30">
        <f>ROUND(G1021*H1021,P4)</f>
        <v>0</v>
      </c>
      <c r="L1021" s="31">
        <v>0</v>
      </c>
      <c r="M1021" s="24">
        <f>ROUND(G1021*L1021,P4)</f>
        <v>0</v>
      </c>
      <c r="N1021" s="25" t="s">
        <v>780</v>
      </c>
      <c r="O1021" s="32">
        <f>M1021*AA1021</f>
        <v>0</v>
      </c>
      <c r="P1021" s="1">
        <v>3</v>
      </c>
      <c r="AA1021" s="1">
        <f>IF(P1021=1,$O$3,IF(P1021=2,$O$4,$O$5))</f>
        <v>0</v>
      </c>
    </row>
    <row r="1022">
      <c r="A1022" s="1" t="s">
        <v>306</v>
      </c>
      <c r="E1022" s="27" t="s">
        <v>329</v>
      </c>
    </row>
    <row r="1023">
      <c r="A1023" s="1" t="s">
        <v>308</v>
      </c>
    </row>
    <row r="1024">
      <c r="A1024" s="1" t="s">
        <v>309</v>
      </c>
      <c r="E1024" s="27" t="s">
        <v>6204</v>
      </c>
    </row>
    <row r="1025">
      <c r="A1025" s="1" t="s">
        <v>300</v>
      </c>
      <c r="B1025" s="1">
        <v>321</v>
      </c>
      <c r="C1025" s="26" t="s">
        <v>7086</v>
      </c>
      <c r="D1025" t="s">
        <v>298</v>
      </c>
      <c r="E1025" s="27" t="s">
        <v>6209</v>
      </c>
      <c r="F1025" s="28" t="s">
        <v>359</v>
      </c>
      <c r="G1025" s="29">
        <v>2</v>
      </c>
      <c r="H1025" s="28">
        <v>0</v>
      </c>
      <c r="I1025" s="30">
        <f>ROUND(G1025*H1025,P4)</f>
        <v>0</v>
      </c>
      <c r="L1025" s="31">
        <v>0</v>
      </c>
      <c r="M1025" s="24">
        <f>ROUND(G1025*L1025,P4)</f>
        <v>0</v>
      </c>
      <c r="N1025" s="25" t="s">
        <v>780</v>
      </c>
      <c r="O1025" s="32">
        <f>M1025*AA1025</f>
        <v>0</v>
      </c>
      <c r="P1025" s="1">
        <v>3</v>
      </c>
      <c r="AA1025" s="1">
        <f>IF(P1025=1,$O$3,IF(P1025=2,$O$4,$O$5))</f>
        <v>0</v>
      </c>
    </row>
    <row r="1026">
      <c r="A1026" s="1" t="s">
        <v>306</v>
      </c>
      <c r="E1026" s="27" t="s">
        <v>329</v>
      </c>
    </row>
    <row r="1027">
      <c r="A1027" s="1" t="s">
        <v>308</v>
      </c>
    </row>
    <row r="1028">
      <c r="A1028" s="1" t="s">
        <v>309</v>
      </c>
      <c r="E1028" s="27" t="s">
        <v>6204</v>
      </c>
    </row>
    <row r="1029">
      <c r="A1029" s="1" t="s">
        <v>300</v>
      </c>
      <c r="B1029" s="1">
        <v>322</v>
      </c>
      <c r="C1029" s="26" t="s">
        <v>7087</v>
      </c>
      <c r="D1029" t="s">
        <v>298</v>
      </c>
      <c r="E1029" s="27" t="s">
        <v>6322</v>
      </c>
      <c r="F1029" s="28" t="s">
        <v>359</v>
      </c>
      <c r="G1029" s="29">
        <v>2</v>
      </c>
      <c r="H1029" s="28">
        <v>0</v>
      </c>
      <c r="I1029" s="30">
        <f>ROUND(G1029*H1029,P4)</f>
        <v>0</v>
      </c>
      <c r="L1029" s="31">
        <v>0</v>
      </c>
      <c r="M1029" s="24">
        <f>ROUND(G1029*L1029,P4)</f>
        <v>0</v>
      </c>
      <c r="N1029" s="25" t="s">
        <v>780</v>
      </c>
      <c r="O1029" s="32">
        <f>M1029*AA1029</f>
        <v>0</v>
      </c>
      <c r="P1029" s="1">
        <v>3</v>
      </c>
      <c r="AA1029" s="1">
        <f>IF(P1029=1,$O$3,IF(P1029=2,$O$4,$O$5))</f>
        <v>0</v>
      </c>
    </row>
    <row r="1030">
      <c r="A1030" s="1" t="s">
        <v>306</v>
      </c>
      <c r="E1030" s="27" t="s">
        <v>329</v>
      </c>
    </row>
    <row r="1031">
      <c r="A1031" s="1" t="s">
        <v>308</v>
      </c>
    </row>
    <row r="1032">
      <c r="A1032" s="1" t="s">
        <v>309</v>
      </c>
      <c r="E1032" s="27" t="s">
        <v>6204</v>
      </c>
    </row>
    <row r="1033">
      <c r="A1033" s="1" t="s">
        <v>300</v>
      </c>
      <c r="B1033" s="1">
        <v>323</v>
      </c>
      <c r="C1033" s="26" t="s">
        <v>7088</v>
      </c>
      <c r="D1033" t="s">
        <v>298</v>
      </c>
      <c r="E1033" s="27" t="s">
        <v>7089</v>
      </c>
      <c r="F1033" s="28" t="s">
        <v>359</v>
      </c>
      <c r="G1033" s="29">
        <v>1</v>
      </c>
      <c r="H1033" s="28">
        <v>0</v>
      </c>
      <c r="I1033" s="30">
        <f>ROUND(G1033*H1033,P4)</f>
        <v>0</v>
      </c>
      <c r="L1033" s="31">
        <v>0</v>
      </c>
      <c r="M1033" s="24">
        <f>ROUND(G1033*L1033,P4)</f>
        <v>0</v>
      </c>
      <c r="N1033" s="25" t="s">
        <v>780</v>
      </c>
      <c r="O1033" s="32">
        <f>M1033*AA1033</f>
        <v>0</v>
      </c>
      <c r="P1033" s="1">
        <v>3</v>
      </c>
      <c r="AA1033" s="1">
        <f>IF(P1033=1,$O$3,IF(P1033=2,$O$4,$O$5))</f>
        <v>0</v>
      </c>
    </row>
    <row r="1034">
      <c r="A1034" s="1" t="s">
        <v>306</v>
      </c>
      <c r="E1034" s="27" t="s">
        <v>329</v>
      </c>
    </row>
    <row r="1035">
      <c r="A1035" s="1" t="s">
        <v>308</v>
      </c>
    </row>
    <row r="1036">
      <c r="A1036" s="1" t="s">
        <v>309</v>
      </c>
      <c r="E1036" s="27" t="s">
        <v>6204</v>
      </c>
    </row>
    <row r="1037">
      <c r="A1037" s="1" t="s">
        <v>297</v>
      </c>
      <c r="C1037" s="22" t="s">
        <v>6289</v>
      </c>
      <c r="E1037" s="23" t="s">
        <v>7090</v>
      </c>
      <c r="L1037" s="24">
        <f>SUMIFS(L1038:L1061,A1038:A1061,"P")</f>
        <v>0</v>
      </c>
      <c r="M1037" s="24">
        <f>SUMIFS(M1038:M1061,A1038:A1061,"P")</f>
        <v>0</v>
      </c>
      <c r="N1037" s="25"/>
    </row>
    <row r="1038">
      <c r="A1038" s="1" t="s">
        <v>300</v>
      </c>
      <c r="B1038" s="1">
        <v>329</v>
      </c>
      <c r="C1038" s="26" t="s">
        <v>7091</v>
      </c>
      <c r="D1038" t="s">
        <v>298</v>
      </c>
      <c r="E1038" s="27" t="s">
        <v>6203</v>
      </c>
      <c r="F1038" s="28" t="s">
        <v>359</v>
      </c>
      <c r="G1038" s="29">
        <v>1</v>
      </c>
      <c r="H1038" s="28">
        <v>0</v>
      </c>
      <c r="I1038" s="30">
        <f>ROUND(G1038*H1038,P4)</f>
        <v>0</v>
      </c>
      <c r="L1038" s="31">
        <v>0</v>
      </c>
      <c r="M1038" s="24">
        <f>ROUND(G1038*L1038,P4)</f>
        <v>0</v>
      </c>
      <c r="N1038" s="25" t="s">
        <v>780</v>
      </c>
      <c r="O1038" s="32">
        <f>M1038*AA1038</f>
        <v>0</v>
      </c>
      <c r="P1038" s="1">
        <v>3</v>
      </c>
      <c r="AA1038" s="1">
        <f>IF(P1038=1,$O$3,IF(P1038=2,$O$4,$O$5))</f>
        <v>0</v>
      </c>
    </row>
    <row r="1039">
      <c r="A1039" s="1" t="s">
        <v>306</v>
      </c>
      <c r="E1039" s="27" t="s">
        <v>329</v>
      </c>
    </row>
    <row r="1040">
      <c r="A1040" s="1" t="s">
        <v>308</v>
      </c>
    </row>
    <row r="1041">
      <c r="A1041" s="1" t="s">
        <v>309</v>
      </c>
      <c r="E1041" s="27" t="s">
        <v>6204</v>
      </c>
    </row>
    <row r="1042">
      <c r="A1042" s="1" t="s">
        <v>300</v>
      </c>
      <c r="B1042" s="1">
        <v>330</v>
      </c>
      <c r="C1042" s="26" t="s">
        <v>7092</v>
      </c>
      <c r="D1042" t="s">
        <v>298</v>
      </c>
      <c r="E1042" s="27" t="s">
        <v>6206</v>
      </c>
      <c r="F1042" s="28" t="s">
        <v>359</v>
      </c>
      <c r="G1042" s="29">
        <v>1</v>
      </c>
      <c r="H1042" s="28">
        <v>0</v>
      </c>
      <c r="I1042" s="30">
        <f>ROUND(G1042*H1042,P4)</f>
        <v>0</v>
      </c>
      <c r="L1042" s="31">
        <v>0</v>
      </c>
      <c r="M1042" s="24">
        <f>ROUND(G1042*L1042,P4)</f>
        <v>0</v>
      </c>
      <c r="N1042" s="25" t="s">
        <v>780</v>
      </c>
      <c r="O1042" s="32">
        <f>M1042*AA1042</f>
        <v>0</v>
      </c>
      <c r="P1042" s="1">
        <v>3</v>
      </c>
      <c r="AA1042" s="1">
        <f>IF(P1042=1,$O$3,IF(P1042=2,$O$4,$O$5))</f>
        <v>0</v>
      </c>
    </row>
    <row r="1043">
      <c r="A1043" s="1" t="s">
        <v>306</v>
      </c>
      <c r="E1043" s="27" t="s">
        <v>329</v>
      </c>
    </row>
    <row r="1044">
      <c r="A1044" s="1" t="s">
        <v>308</v>
      </c>
    </row>
    <row r="1045" ht="102">
      <c r="A1045" s="1" t="s">
        <v>309</v>
      </c>
      <c r="E1045" s="27" t="s">
        <v>6207</v>
      </c>
    </row>
    <row r="1046">
      <c r="A1046" s="1" t="s">
        <v>300</v>
      </c>
      <c r="B1046" s="1">
        <v>331</v>
      </c>
      <c r="C1046" s="26" t="s">
        <v>7093</v>
      </c>
      <c r="D1046" t="s">
        <v>298</v>
      </c>
      <c r="E1046" s="27" t="s">
        <v>6209</v>
      </c>
      <c r="F1046" s="28" t="s">
        <v>359</v>
      </c>
      <c r="G1046" s="29">
        <v>1</v>
      </c>
      <c r="H1046" s="28">
        <v>0</v>
      </c>
      <c r="I1046" s="30">
        <f>ROUND(G1046*H1046,P4)</f>
        <v>0</v>
      </c>
      <c r="L1046" s="31">
        <v>0</v>
      </c>
      <c r="M1046" s="24">
        <f>ROUND(G1046*L1046,P4)</f>
        <v>0</v>
      </c>
      <c r="N1046" s="25" t="s">
        <v>780</v>
      </c>
      <c r="O1046" s="32">
        <f>M1046*AA1046</f>
        <v>0</v>
      </c>
      <c r="P1046" s="1">
        <v>3</v>
      </c>
      <c r="AA1046" s="1">
        <f>IF(P1046=1,$O$3,IF(P1046=2,$O$4,$O$5))</f>
        <v>0</v>
      </c>
    </row>
    <row r="1047">
      <c r="A1047" s="1" t="s">
        <v>306</v>
      </c>
      <c r="E1047" s="27" t="s">
        <v>329</v>
      </c>
    </row>
    <row r="1048">
      <c r="A1048" s="1" t="s">
        <v>308</v>
      </c>
    </row>
    <row r="1049">
      <c r="A1049" s="1" t="s">
        <v>309</v>
      </c>
      <c r="E1049" s="27" t="s">
        <v>6204</v>
      </c>
    </row>
    <row r="1050">
      <c r="A1050" s="1" t="s">
        <v>300</v>
      </c>
      <c r="B1050" s="1">
        <v>332</v>
      </c>
      <c r="C1050" s="26" t="s">
        <v>7094</v>
      </c>
      <c r="D1050" t="s">
        <v>298</v>
      </c>
      <c r="E1050" s="27" t="s">
        <v>6211</v>
      </c>
      <c r="F1050" s="28" t="s">
        <v>359</v>
      </c>
      <c r="G1050" s="29">
        <v>1</v>
      </c>
      <c r="H1050" s="28">
        <v>0</v>
      </c>
      <c r="I1050" s="30">
        <f>ROUND(G1050*H1050,P4)</f>
        <v>0</v>
      </c>
      <c r="L1050" s="31">
        <v>0</v>
      </c>
      <c r="M1050" s="24">
        <f>ROUND(G1050*L1050,P4)</f>
        <v>0</v>
      </c>
      <c r="N1050" s="25" t="s">
        <v>780</v>
      </c>
      <c r="O1050" s="32">
        <f>M1050*AA1050</f>
        <v>0</v>
      </c>
      <c r="P1050" s="1">
        <v>3</v>
      </c>
      <c r="AA1050" s="1">
        <f>IF(P1050=1,$O$3,IF(P1050=2,$O$4,$O$5))</f>
        <v>0</v>
      </c>
    </row>
    <row r="1051">
      <c r="A1051" s="1" t="s">
        <v>306</v>
      </c>
      <c r="E1051" s="27" t="s">
        <v>329</v>
      </c>
    </row>
    <row r="1052">
      <c r="A1052" s="1" t="s">
        <v>308</v>
      </c>
    </row>
    <row r="1053">
      <c r="A1053" s="1" t="s">
        <v>309</v>
      </c>
      <c r="E1053" s="27" t="s">
        <v>6204</v>
      </c>
    </row>
    <row r="1054">
      <c r="A1054" s="1" t="s">
        <v>300</v>
      </c>
      <c r="B1054" s="1">
        <v>333</v>
      </c>
      <c r="C1054" s="26" t="s">
        <v>7095</v>
      </c>
      <c r="D1054" t="s">
        <v>298</v>
      </c>
      <c r="E1054" s="27" t="s">
        <v>6213</v>
      </c>
      <c r="F1054" s="28" t="s">
        <v>333</v>
      </c>
      <c r="G1054" s="29">
        <v>2</v>
      </c>
      <c r="H1054" s="28">
        <v>0</v>
      </c>
      <c r="I1054" s="30">
        <f>ROUND(G1054*H1054,P4)</f>
        <v>0</v>
      </c>
      <c r="L1054" s="31">
        <v>0</v>
      </c>
      <c r="M1054" s="24">
        <f>ROUND(G1054*L1054,P4)</f>
        <v>0</v>
      </c>
      <c r="N1054" s="25" t="s">
        <v>780</v>
      </c>
      <c r="O1054" s="32">
        <f>M1054*AA1054</f>
        <v>0</v>
      </c>
      <c r="P1054" s="1">
        <v>3</v>
      </c>
      <c r="AA1054" s="1">
        <f>IF(P1054=1,$O$3,IF(P1054=2,$O$4,$O$5))</f>
        <v>0</v>
      </c>
    </row>
    <row r="1055">
      <c r="A1055" s="1" t="s">
        <v>306</v>
      </c>
      <c r="E1055" s="27" t="s">
        <v>329</v>
      </c>
    </row>
    <row r="1056">
      <c r="A1056" s="1" t="s">
        <v>308</v>
      </c>
    </row>
    <row r="1057">
      <c r="A1057" s="1" t="s">
        <v>309</v>
      </c>
      <c r="E1057" s="27" t="s">
        <v>6204</v>
      </c>
    </row>
    <row r="1058">
      <c r="A1058" s="1" t="s">
        <v>300</v>
      </c>
      <c r="B1058" s="1">
        <v>334</v>
      </c>
      <c r="C1058" s="26" t="s">
        <v>7096</v>
      </c>
      <c r="D1058" t="s">
        <v>298</v>
      </c>
      <c r="E1058" s="27" t="s">
        <v>6215</v>
      </c>
      <c r="F1058" s="28" t="s">
        <v>333</v>
      </c>
      <c r="G1058" s="29">
        <v>2</v>
      </c>
      <c r="H1058" s="28">
        <v>0</v>
      </c>
      <c r="I1058" s="30">
        <f>ROUND(G1058*H1058,P4)</f>
        <v>0</v>
      </c>
      <c r="L1058" s="31">
        <v>0</v>
      </c>
      <c r="M1058" s="24">
        <f>ROUND(G1058*L1058,P4)</f>
        <v>0</v>
      </c>
      <c r="N1058" s="25" t="s">
        <v>780</v>
      </c>
      <c r="O1058" s="32">
        <f>M1058*AA1058</f>
        <v>0</v>
      </c>
      <c r="P1058" s="1">
        <v>3</v>
      </c>
      <c r="AA1058" s="1">
        <f>IF(P1058=1,$O$3,IF(P1058=2,$O$4,$O$5))</f>
        <v>0</v>
      </c>
    </row>
    <row r="1059">
      <c r="A1059" s="1" t="s">
        <v>306</v>
      </c>
      <c r="E1059" s="27" t="s">
        <v>329</v>
      </c>
    </row>
    <row r="1060">
      <c r="A1060" s="1" t="s">
        <v>308</v>
      </c>
    </row>
    <row r="1061">
      <c r="A1061" s="1" t="s">
        <v>309</v>
      </c>
      <c r="E1061" s="27" t="s">
        <v>6204</v>
      </c>
    </row>
    <row r="1062">
      <c r="A1062" s="1" t="s">
        <v>297</v>
      </c>
      <c r="C1062" s="22" t="s">
        <v>6302</v>
      </c>
      <c r="E1062" s="23" t="s">
        <v>7097</v>
      </c>
      <c r="L1062" s="24">
        <f>SUMIFS(L1063:L1098,A1063:A1098,"P")</f>
        <v>0</v>
      </c>
      <c r="M1062" s="24">
        <f>SUMIFS(M1063:M1098,A1063:A1098,"P")</f>
        <v>0</v>
      </c>
      <c r="N1062" s="25"/>
    </row>
    <row r="1063">
      <c r="A1063" s="1" t="s">
        <v>300</v>
      </c>
      <c r="B1063" s="1">
        <v>335</v>
      </c>
      <c r="C1063" s="26" t="s">
        <v>6687</v>
      </c>
      <c r="D1063" t="s">
        <v>298</v>
      </c>
      <c r="E1063" s="27" t="s">
        <v>6330</v>
      </c>
      <c r="F1063" s="28" t="s">
        <v>1488</v>
      </c>
      <c r="G1063" s="29">
        <v>9</v>
      </c>
      <c r="H1063" s="28">
        <v>0</v>
      </c>
      <c r="I1063" s="30">
        <f>ROUND(G1063*H1063,P4)</f>
        <v>0</v>
      </c>
      <c r="L1063" s="31">
        <v>0</v>
      </c>
      <c r="M1063" s="24">
        <f>ROUND(G1063*L1063,P4)</f>
        <v>0</v>
      </c>
      <c r="N1063" s="25" t="s">
        <v>780</v>
      </c>
      <c r="O1063" s="32">
        <f>M1063*AA1063</f>
        <v>0</v>
      </c>
      <c r="P1063" s="1">
        <v>3</v>
      </c>
      <c r="AA1063" s="1">
        <f>IF(P1063=1,$O$3,IF(P1063=2,$O$4,$O$5))</f>
        <v>0</v>
      </c>
    </row>
    <row r="1064">
      <c r="A1064" s="1" t="s">
        <v>306</v>
      </c>
      <c r="E1064" s="27" t="s">
        <v>329</v>
      </c>
    </row>
    <row r="1065">
      <c r="A1065" s="1" t="s">
        <v>308</v>
      </c>
    </row>
    <row r="1066">
      <c r="A1066" s="1" t="s">
        <v>309</v>
      </c>
      <c r="E1066" s="27" t="s">
        <v>6204</v>
      </c>
    </row>
    <row r="1067">
      <c r="A1067" s="1" t="s">
        <v>300</v>
      </c>
      <c r="B1067" s="1">
        <v>336</v>
      </c>
      <c r="C1067" s="26" t="s">
        <v>6688</v>
      </c>
      <c r="D1067" t="s">
        <v>298</v>
      </c>
      <c r="E1067" s="27" t="s">
        <v>6332</v>
      </c>
      <c r="F1067" s="28" t="s">
        <v>1488</v>
      </c>
      <c r="G1067" s="29">
        <v>4</v>
      </c>
      <c r="H1067" s="28">
        <v>0</v>
      </c>
      <c r="I1067" s="30">
        <f>ROUND(G1067*H1067,P4)</f>
        <v>0</v>
      </c>
      <c r="L1067" s="31">
        <v>0</v>
      </c>
      <c r="M1067" s="24">
        <f>ROUND(G1067*L1067,P4)</f>
        <v>0</v>
      </c>
      <c r="N1067" s="25" t="s">
        <v>780</v>
      </c>
      <c r="O1067" s="32">
        <f>M1067*AA1067</f>
        <v>0</v>
      </c>
      <c r="P1067" s="1">
        <v>3</v>
      </c>
      <c r="AA1067" s="1">
        <f>IF(P1067=1,$O$3,IF(P1067=2,$O$4,$O$5))</f>
        <v>0</v>
      </c>
    </row>
    <row r="1068">
      <c r="A1068" s="1" t="s">
        <v>306</v>
      </c>
      <c r="E1068" s="27" t="s">
        <v>329</v>
      </c>
    </row>
    <row r="1069">
      <c r="A1069" s="1" t="s">
        <v>308</v>
      </c>
    </row>
    <row r="1070">
      <c r="A1070" s="1" t="s">
        <v>309</v>
      </c>
      <c r="E1070" s="27" t="s">
        <v>6204</v>
      </c>
    </row>
    <row r="1071">
      <c r="A1071" s="1" t="s">
        <v>300</v>
      </c>
      <c r="B1071" s="1">
        <v>337</v>
      </c>
      <c r="C1071" s="26" t="s">
        <v>6689</v>
      </c>
      <c r="D1071" t="s">
        <v>298</v>
      </c>
      <c r="E1071" s="27" t="s">
        <v>6334</v>
      </c>
      <c r="F1071" s="28" t="s">
        <v>333</v>
      </c>
      <c r="G1071" s="29">
        <v>25</v>
      </c>
      <c r="H1071" s="28">
        <v>0</v>
      </c>
      <c r="I1071" s="30">
        <f>ROUND(G1071*H1071,P4)</f>
        <v>0</v>
      </c>
      <c r="L1071" s="31">
        <v>0</v>
      </c>
      <c r="M1071" s="24">
        <f>ROUND(G1071*L1071,P4)</f>
        <v>0</v>
      </c>
      <c r="N1071" s="25" t="s">
        <v>780</v>
      </c>
      <c r="O1071" s="32">
        <f>M1071*AA1071</f>
        <v>0</v>
      </c>
      <c r="P1071" s="1">
        <v>3</v>
      </c>
      <c r="AA1071" s="1">
        <f>IF(P1071=1,$O$3,IF(P1071=2,$O$4,$O$5))</f>
        <v>0</v>
      </c>
    </row>
    <row r="1072">
      <c r="A1072" s="1" t="s">
        <v>306</v>
      </c>
      <c r="E1072" s="27" t="s">
        <v>329</v>
      </c>
    </row>
    <row r="1073">
      <c r="A1073" s="1" t="s">
        <v>308</v>
      </c>
    </row>
    <row r="1074">
      <c r="A1074" s="1" t="s">
        <v>309</v>
      </c>
      <c r="E1074" s="27" t="s">
        <v>6204</v>
      </c>
    </row>
    <row r="1075">
      <c r="A1075" s="1" t="s">
        <v>300</v>
      </c>
      <c r="B1075" s="1">
        <v>338</v>
      </c>
      <c r="C1075" s="26" t="s">
        <v>7098</v>
      </c>
      <c r="D1075" t="s">
        <v>298</v>
      </c>
      <c r="E1075" s="27" t="s">
        <v>6336</v>
      </c>
      <c r="F1075" s="28" t="s">
        <v>333</v>
      </c>
      <c r="G1075" s="29">
        <v>24</v>
      </c>
      <c r="H1075" s="28">
        <v>0</v>
      </c>
      <c r="I1075" s="30">
        <f>ROUND(G1075*H1075,P4)</f>
        <v>0</v>
      </c>
      <c r="L1075" s="31">
        <v>0</v>
      </c>
      <c r="M1075" s="24">
        <f>ROUND(G1075*L1075,P4)</f>
        <v>0</v>
      </c>
      <c r="N1075" s="25" t="s">
        <v>780</v>
      </c>
      <c r="O1075" s="32">
        <f>M1075*AA1075</f>
        <v>0</v>
      </c>
      <c r="P1075" s="1">
        <v>3</v>
      </c>
      <c r="AA1075" s="1">
        <f>IF(P1075=1,$O$3,IF(P1075=2,$O$4,$O$5))</f>
        <v>0</v>
      </c>
    </row>
    <row r="1076">
      <c r="A1076" s="1" t="s">
        <v>306</v>
      </c>
      <c r="E1076" s="27" t="s">
        <v>329</v>
      </c>
    </row>
    <row r="1077">
      <c r="A1077" s="1" t="s">
        <v>308</v>
      </c>
    </row>
    <row r="1078">
      <c r="A1078" s="1" t="s">
        <v>309</v>
      </c>
      <c r="E1078" s="27" t="s">
        <v>6204</v>
      </c>
    </row>
    <row r="1079">
      <c r="A1079" s="1" t="s">
        <v>300</v>
      </c>
      <c r="B1079" s="1">
        <v>339</v>
      </c>
      <c r="C1079" s="26" t="s">
        <v>7099</v>
      </c>
      <c r="D1079" t="s">
        <v>298</v>
      </c>
      <c r="E1079" s="27" t="s">
        <v>6338</v>
      </c>
      <c r="F1079" s="28" t="s">
        <v>333</v>
      </c>
      <c r="G1079" s="29">
        <v>12</v>
      </c>
      <c r="H1079" s="28">
        <v>0</v>
      </c>
      <c r="I1079" s="30">
        <f>ROUND(G1079*H1079,P4)</f>
        <v>0</v>
      </c>
      <c r="L1079" s="31">
        <v>0</v>
      </c>
      <c r="M1079" s="24">
        <f>ROUND(G1079*L1079,P4)</f>
        <v>0</v>
      </c>
      <c r="N1079" s="25" t="s">
        <v>780</v>
      </c>
      <c r="O1079" s="32">
        <f>M1079*AA1079</f>
        <v>0</v>
      </c>
      <c r="P1079" s="1">
        <v>3</v>
      </c>
      <c r="AA1079" s="1">
        <f>IF(P1079=1,$O$3,IF(P1079=2,$O$4,$O$5))</f>
        <v>0</v>
      </c>
    </row>
    <row r="1080">
      <c r="A1080" s="1" t="s">
        <v>306</v>
      </c>
      <c r="E1080" s="27" t="s">
        <v>329</v>
      </c>
    </row>
    <row r="1081">
      <c r="A1081" s="1" t="s">
        <v>308</v>
      </c>
    </row>
    <row r="1082">
      <c r="A1082" s="1" t="s">
        <v>309</v>
      </c>
      <c r="E1082" s="27" t="s">
        <v>6204</v>
      </c>
    </row>
    <row r="1083">
      <c r="A1083" s="1" t="s">
        <v>300</v>
      </c>
      <c r="B1083" s="1">
        <v>340</v>
      </c>
      <c r="C1083" s="26" t="s">
        <v>7100</v>
      </c>
      <c r="D1083" t="s">
        <v>298</v>
      </c>
      <c r="E1083" s="27" t="s">
        <v>6340</v>
      </c>
      <c r="F1083" s="28" t="s">
        <v>1488</v>
      </c>
      <c r="G1083" s="29">
        <v>10</v>
      </c>
      <c r="H1083" s="28">
        <v>0</v>
      </c>
      <c r="I1083" s="30">
        <f>ROUND(G1083*H1083,P4)</f>
        <v>0</v>
      </c>
      <c r="L1083" s="31">
        <v>0</v>
      </c>
      <c r="M1083" s="24">
        <f>ROUND(G1083*L1083,P4)</f>
        <v>0</v>
      </c>
      <c r="N1083" s="25" t="s">
        <v>780</v>
      </c>
      <c r="O1083" s="32">
        <f>M1083*AA1083</f>
        <v>0</v>
      </c>
      <c r="P1083" s="1">
        <v>3</v>
      </c>
      <c r="AA1083" s="1">
        <f>IF(P1083=1,$O$3,IF(P1083=2,$O$4,$O$5))</f>
        <v>0</v>
      </c>
    </row>
    <row r="1084">
      <c r="A1084" s="1" t="s">
        <v>306</v>
      </c>
      <c r="E1084" s="27" t="s">
        <v>329</v>
      </c>
    </row>
    <row r="1085">
      <c r="A1085" s="1" t="s">
        <v>308</v>
      </c>
    </row>
    <row r="1086">
      <c r="A1086" s="1" t="s">
        <v>309</v>
      </c>
      <c r="E1086" s="27" t="s">
        <v>6204</v>
      </c>
    </row>
    <row r="1087">
      <c r="A1087" s="1" t="s">
        <v>300</v>
      </c>
      <c r="B1087" s="1">
        <v>341</v>
      </c>
      <c r="C1087" s="26" t="s">
        <v>6690</v>
      </c>
      <c r="D1087" t="s">
        <v>298</v>
      </c>
      <c r="E1087" s="27" t="s">
        <v>6342</v>
      </c>
      <c r="F1087" s="28" t="s">
        <v>586</v>
      </c>
      <c r="G1087" s="29">
        <v>16</v>
      </c>
      <c r="H1087" s="28">
        <v>0</v>
      </c>
      <c r="I1087" s="30">
        <f>ROUND(G1087*H1087,P4)</f>
        <v>0</v>
      </c>
      <c r="L1087" s="31">
        <v>0</v>
      </c>
      <c r="M1087" s="24">
        <f>ROUND(G1087*L1087,P4)</f>
        <v>0</v>
      </c>
      <c r="N1087" s="25" t="s">
        <v>780</v>
      </c>
      <c r="O1087" s="32">
        <f>M1087*AA1087</f>
        <v>0</v>
      </c>
      <c r="P1087" s="1">
        <v>3</v>
      </c>
      <c r="AA1087" s="1">
        <f>IF(P1087=1,$O$3,IF(P1087=2,$O$4,$O$5))</f>
        <v>0</v>
      </c>
    </row>
    <row r="1088">
      <c r="A1088" s="1" t="s">
        <v>306</v>
      </c>
      <c r="E1088" s="27" t="s">
        <v>329</v>
      </c>
    </row>
    <row r="1089">
      <c r="A1089" s="1" t="s">
        <v>308</v>
      </c>
    </row>
    <row r="1090">
      <c r="A1090" s="1" t="s">
        <v>309</v>
      </c>
      <c r="E1090" s="27" t="s">
        <v>6204</v>
      </c>
    </row>
    <row r="1091">
      <c r="A1091" s="1" t="s">
        <v>300</v>
      </c>
      <c r="B1091" s="1">
        <v>342</v>
      </c>
      <c r="C1091" s="26" t="s">
        <v>6691</v>
      </c>
      <c r="D1091" t="s">
        <v>298</v>
      </c>
      <c r="E1091" s="27" t="s">
        <v>6344</v>
      </c>
      <c r="F1091" s="28" t="s">
        <v>779</v>
      </c>
      <c r="G1091" s="29">
        <v>280</v>
      </c>
      <c r="H1091" s="28">
        <v>0</v>
      </c>
      <c r="I1091" s="30">
        <f>ROUND(G1091*H1091,P4)</f>
        <v>0</v>
      </c>
      <c r="L1091" s="31">
        <v>0</v>
      </c>
      <c r="M1091" s="24">
        <f>ROUND(G1091*L1091,P4)</f>
        <v>0</v>
      </c>
      <c r="N1091" s="25" t="s">
        <v>780</v>
      </c>
      <c r="O1091" s="32">
        <f>M1091*AA1091</f>
        <v>0</v>
      </c>
      <c r="P1091" s="1">
        <v>3</v>
      </c>
      <c r="AA1091" s="1">
        <f>IF(P1091=1,$O$3,IF(P1091=2,$O$4,$O$5))</f>
        <v>0</v>
      </c>
    </row>
    <row r="1092">
      <c r="A1092" s="1" t="s">
        <v>306</v>
      </c>
      <c r="E1092" s="27" t="s">
        <v>329</v>
      </c>
    </row>
    <row r="1093">
      <c r="A1093" s="1" t="s">
        <v>308</v>
      </c>
    </row>
    <row r="1094">
      <c r="A1094" s="1" t="s">
        <v>309</v>
      </c>
      <c r="E1094" s="27" t="s">
        <v>6204</v>
      </c>
    </row>
    <row r="1095" ht="25.5">
      <c r="A1095" s="1" t="s">
        <v>300</v>
      </c>
      <c r="B1095" s="1">
        <v>343</v>
      </c>
      <c r="C1095" s="26" t="s">
        <v>6692</v>
      </c>
      <c r="D1095" t="s">
        <v>298</v>
      </c>
      <c r="E1095" s="27" t="s">
        <v>6346</v>
      </c>
      <c r="F1095" s="28" t="s">
        <v>586</v>
      </c>
      <c r="G1095" s="29">
        <v>12</v>
      </c>
      <c r="H1095" s="28">
        <v>0</v>
      </c>
      <c r="I1095" s="30">
        <f>ROUND(G1095*H1095,P4)</f>
        <v>0</v>
      </c>
      <c r="L1095" s="31">
        <v>0</v>
      </c>
      <c r="M1095" s="24">
        <f>ROUND(G1095*L1095,P4)</f>
        <v>0</v>
      </c>
      <c r="N1095" s="25" t="s">
        <v>780</v>
      </c>
      <c r="O1095" s="32">
        <f>M1095*AA1095</f>
        <v>0</v>
      </c>
      <c r="P1095" s="1">
        <v>3</v>
      </c>
      <c r="AA1095" s="1">
        <f>IF(P1095=1,$O$3,IF(P1095=2,$O$4,$O$5))</f>
        <v>0</v>
      </c>
    </row>
    <row r="1096">
      <c r="A1096" s="1" t="s">
        <v>306</v>
      </c>
      <c r="E1096" s="27" t="s">
        <v>329</v>
      </c>
    </row>
    <row r="1097">
      <c r="A1097" s="1" t="s">
        <v>308</v>
      </c>
    </row>
    <row r="1098">
      <c r="A1098" s="1" t="s">
        <v>309</v>
      </c>
      <c r="E1098" s="27" t="s">
        <v>6204</v>
      </c>
    </row>
    <row r="1099">
      <c r="A1099" s="1" t="s">
        <v>297</v>
      </c>
      <c r="C1099" s="22" t="s">
        <v>6347</v>
      </c>
      <c r="E1099" s="23" t="s">
        <v>6348</v>
      </c>
      <c r="L1099" s="24">
        <f>SUMIFS(L1100:L1143,A1100:A1143,"P")</f>
        <v>0</v>
      </c>
      <c r="M1099" s="24">
        <f>SUMIFS(M1100:M1143,A1100:A1143,"P")</f>
        <v>0</v>
      </c>
      <c r="N1099" s="25"/>
    </row>
    <row r="1100" ht="25.5">
      <c r="A1100" s="1" t="s">
        <v>300</v>
      </c>
      <c r="B1100" s="1">
        <v>102</v>
      </c>
      <c r="C1100" s="26" t="s">
        <v>6349</v>
      </c>
      <c r="D1100" t="s">
        <v>298</v>
      </c>
      <c r="E1100" s="27" t="s">
        <v>6350</v>
      </c>
      <c r="F1100" s="28" t="s">
        <v>327</v>
      </c>
      <c r="G1100" s="29">
        <v>1.0209999999999999</v>
      </c>
      <c r="H1100" s="28">
        <v>0</v>
      </c>
      <c r="I1100" s="30">
        <f>ROUND(G1100*H1100,P4)</f>
        <v>0</v>
      </c>
      <c r="L1100" s="31">
        <v>0</v>
      </c>
      <c r="M1100" s="24">
        <f>ROUND(G1100*L1100,P4)</f>
        <v>0</v>
      </c>
      <c r="N1100" s="25" t="s">
        <v>5632</v>
      </c>
      <c r="O1100" s="32">
        <f>M1100*AA1100</f>
        <v>0</v>
      </c>
      <c r="P1100" s="1">
        <v>3</v>
      </c>
      <c r="AA1100" s="1">
        <f>IF(P1100=1,$O$3,IF(P1100=2,$O$4,$O$5))</f>
        <v>0</v>
      </c>
    </row>
    <row r="1101">
      <c r="A1101" s="1" t="s">
        <v>306</v>
      </c>
      <c r="E1101" s="27" t="s">
        <v>329</v>
      </c>
    </row>
    <row r="1102" ht="38.25">
      <c r="A1102" s="1" t="s">
        <v>308</v>
      </c>
      <c r="E1102" s="33" t="s">
        <v>7101</v>
      </c>
    </row>
    <row r="1103">
      <c r="A1103" s="1" t="s">
        <v>309</v>
      </c>
      <c r="E1103" s="27" t="s">
        <v>717</v>
      </c>
    </row>
    <row r="1104" ht="25.5">
      <c r="A1104" s="1" t="s">
        <v>300</v>
      </c>
      <c r="B1104" s="1">
        <v>103</v>
      </c>
      <c r="C1104" s="26" t="s">
        <v>6352</v>
      </c>
      <c r="D1104" t="s">
        <v>298</v>
      </c>
      <c r="E1104" s="27" t="s">
        <v>6353</v>
      </c>
      <c r="F1104" s="28" t="s">
        <v>350</v>
      </c>
      <c r="G1104" s="29">
        <v>185.86699999999999</v>
      </c>
      <c r="H1104" s="28">
        <v>0</v>
      </c>
      <c r="I1104" s="30">
        <f>ROUND(G1104*H1104,P4)</f>
        <v>0</v>
      </c>
      <c r="L1104" s="31">
        <v>0</v>
      </c>
      <c r="M1104" s="24">
        <f>ROUND(G1104*L1104,P4)</f>
        <v>0</v>
      </c>
      <c r="N1104" s="25" t="s">
        <v>5632</v>
      </c>
      <c r="O1104" s="32">
        <f>M1104*AA1104</f>
        <v>0</v>
      </c>
      <c r="P1104" s="1">
        <v>3</v>
      </c>
      <c r="AA1104" s="1">
        <f>IF(P1104=1,$O$3,IF(P1104=2,$O$4,$O$5))</f>
        <v>0</v>
      </c>
    </row>
    <row r="1105">
      <c r="A1105" s="1" t="s">
        <v>306</v>
      </c>
      <c r="E1105" s="27" t="s">
        <v>329</v>
      </c>
    </row>
    <row r="1106">
      <c r="A1106" s="1" t="s">
        <v>308</v>
      </c>
      <c r="E1106" s="33" t="s">
        <v>7102</v>
      </c>
    </row>
    <row r="1107">
      <c r="A1107" s="1" t="s">
        <v>309</v>
      </c>
      <c r="E1107" s="27" t="s">
        <v>717</v>
      </c>
    </row>
    <row r="1108">
      <c r="A1108" s="1" t="s">
        <v>300</v>
      </c>
      <c r="B1108" s="1">
        <v>104</v>
      </c>
      <c r="C1108" s="26" t="s">
        <v>6355</v>
      </c>
      <c r="D1108" t="s">
        <v>298</v>
      </c>
      <c r="E1108" s="27" t="s">
        <v>6356</v>
      </c>
      <c r="F1108" s="28" t="s">
        <v>350</v>
      </c>
      <c r="G1108" s="29">
        <v>39.563000000000002</v>
      </c>
      <c r="H1108" s="28">
        <v>0</v>
      </c>
      <c r="I1108" s="30">
        <f>ROUND(G1108*H1108,P4)</f>
        <v>0</v>
      </c>
      <c r="L1108" s="31">
        <v>0</v>
      </c>
      <c r="M1108" s="24">
        <f>ROUND(G1108*L1108,P4)</f>
        <v>0</v>
      </c>
      <c r="N1108" s="25" t="s">
        <v>5632</v>
      </c>
      <c r="O1108" s="32">
        <f>M1108*AA1108</f>
        <v>0</v>
      </c>
      <c r="P1108" s="1">
        <v>3</v>
      </c>
      <c r="AA1108" s="1">
        <f>IF(P1108=1,$O$3,IF(P1108=2,$O$4,$O$5))</f>
        <v>0</v>
      </c>
    </row>
    <row r="1109">
      <c r="A1109" s="1" t="s">
        <v>306</v>
      </c>
      <c r="E1109" s="27" t="s">
        <v>329</v>
      </c>
    </row>
    <row r="1110" ht="38.25">
      <c r="A1110" s="1" t="s">
        <v>308</v>
      </c>
      <c r="E1110" s="33" t="s">
        <v>7103</v>
      </c>
    </row>
    <row r="1111">
      <c r="A1111" s="1" t="s">
        <v>309</v>
      </c>
      <c r="E1111" s="27" t="s">
        <v>717</v>
      </c>
    </row>
    <row r="1112">
      <c r="A1112" s="1" t="s">
        <v>300</v>
      </c>
      <c r="B1112" s="1">
        <v>106</v>
      </c>
      <c r="C1112" s="26" t="s">
        <v>6358</v>
      </c>
      <c r="D1112" t="s">
        <v>298</v>
      </c>
      <c r="E1112" s="27" t="s">
        <v>6359</v>
      </c>
      <c r="F1112" s="28" t="s">
        <v>333</v>
      </c>
      <c r="G1112" s="29">
        <v>152</v>
      </c>
      <c r="H1112" s="28">
        <v>0</v>
      </c>
      <c r="I1112" s="30">
        <f>ROUND(G1112*H1112,P4)</f>
        <v>0</v>
      </c>
      <c r="L1112" s="31">
        <v>0</v>
      </c>
      <c r="M1112" s="24">
        <f>ROUND(G1112*L1112,P4)</f>
        <v>0</v>
      </c>
      <c r="N1112" s="25" t="s">
        <v>5632</v>
      </c>
      <c r="O1112" s="32">
        <f>M1112*AA1112</f>
        <v>0</v>
      </c>
      <c r="P1112" s="1">
        <v>3</v>
      </c>
      <c r="AA1112" s="1">
        <f>IF(P1112=1,$O$3,IF(P1112=2,$O$4,$O$5))</f>
        <v>0</v>
      </c>
    </row>
    <row r="1113">
      <c r="A1113" s="1" t="s">
        <v>306</v>
      </c>
      <c r="E1113" s="27" t="s">
        <v>329</v>
      </c>
    </row>
    <row r="1114">
      <c r="A1114" s="1" t="s">
        <v>308</v>
      </c>
      <c r="E1114" s="33" t="s">
        <v>7104</v>
      </c>
    </row>
    <row r="1115">
      <c r="A1115" s="1" t="s">
        <v>309</v>
      </c>
      <c r="E1115" s="27" t="s">
        <v>717</v>
      </c>
    </row>
    <row r="1116">
      <c r="A1116" s="1" t="s">
        <v>300</v>
      </c>
      <c r="B1116" s="1">
        <v>108</v>
      </c>
      <c r="C1116" s="26" t="s">
        <v>6361</v>
      </c>
      <c r="D1116" t="s">
        <v>298</v>
      </c>
      <c r="E1116" s="27" t="s">
        <v>6362</v>
      </c>
      <c r="F1116" s="28" t="s">
        <v>327</v>
      </c>
      <c r="G1116" s="29">
        <v>0.36499999999999999</v>
      </c>
      <c r="H1116" s="28">
        <v>0</v>
      </c>
      <c r="I1116" s="30">
        <f>ROUND(G1116*H1116,P4)</f>
        <v>0</v>
      </c>
      <c r="L1116" s="31">
        <v>0</v>
      </c>
      <c r="M1116" s="24">
        <f>ROUND(G1116*L1116,P4)</f>
        <v>0</v>
      </c>
      <c r="N1116" s="25" t="s">
        <v>5632</v>
      </c>
      <c r="O1116" s="32">
        <f>M1116*AA1116</f>
        <v>0</v>
      </c>
      <c r="P1116" s="1">
        <v>3</v>
      </c>
      <c r="AA1116" s="1">
        <f>IF(P1116=1,$O$3,IF(P1116=2,$O$4,$O$5))</f>
        <v>0</v>
      </c>
    </row>
    <row r="1117">
      <c r="A1117" s="1" t="s">
        <v>306</v>
      </c>
      <c r="E1117" s="27" t="s">
        <v>329</v>
      </c>
    </row>
    <row r="1118">
      <c r="A1118" s="1" t="s">
        <v>308</v>
      </c>
      <c r="E1118" s="33" t="s">
        <v>7105</v>
      </c>
    </row>
    <row r="1119">
      <c r="A1119" s="1" t="s">
        <v>309</v>
      </c>
      <c r="E1119" s="27" t="s">
        <v>717</v>
      </c>
    </row>
    <row r="1120">
      <c r="A1120" s="1" t="s">
        <v>300</v>
      </c>
      <c r="B1120" s="1">
        <v>109</v>
      </c>
      <c r="C1120" s="26" t="s">
        <v>6364</v>
      </c>
      <c r="D1120" t="s">
        <v>298</v>
      </c>
      <c r="E1120" s="27" t="s">
        <v>6365</v>
      </c>
      <c r="F1120" s="28" t="s">
        <v>333</v>
      </c>
      <c r="G1120" s="29">
        <v>234.72</v>
      </c>
      <c r="H1120" s="28">
        <v>0</v>
      </c>
      <c r="I1120" s="30">
        <f>ROUND(G1120*H1120,P4)</f>
        <v>0</v>
      </c>
      <c r="L1120" s="31">
        <v>0</v>
      </c>
      <c r="M1120" s="24">
        <f>ROUND(G1120*L1120,P4)</f>
        <v>0</v>
      </c>
      <c r="N1120" s="25" t="s">
        <v>5632</v>
      </c>
      <c r="O1120" s="32">
        <f>M1120*AA1120</f>
        <v>0</v>
      </c>
      <c r="P1120" s="1">
        <v>3</v>
      </c>
      <c r="AA1120" s="1">
        <f>IF(P1120=1,$O$3,IF(P1120=2,$O$4,$O$5))</f>
        <v>0</v>
      </c>
    </row>
    <row r="1121">
      <c r="A1121" s="1" t="s">
        <v>306</v>
      </c>
      <c r="E1121" s="27" t="s">
        <v>329</v>
      </c>
    </row>
    <row r="1122" ht="25.5">
      <c r="A1122" s="1" t="s">
        <v>308</v>
      </c>
      <c r="E1122" s="33" t="s">
        <v>7106</v>
      </c>
    </row>
    <row r="1123">
      <c r="A1123" s="1" t="s">
        <v>309</v>
      </c>
      <c r="E1123" s="27" t="s">
        <v>717</v>
      </c>
    </row>
    <row r="1124">
      <c r="A1124" s="1" t="s">
        <v>300</v>
      </c>
      <c r="B1124" s="1">
        <v>111</v>
      </c>
      <c r="C1124" s="26" t="s">
        <v>6367</v>
      </c>
      <c r="D1124" t="s">
        <v>298</v>
      </c>
      <c r="E1124" s="27" t="s">
        <v>6368</v>
      </c>
      <c r="F1124" s="28" t="s">
        <v>350</v>
      </c>
      <c r="G1124" s="29">
        <v>39.563000000000002</v>
      </c>
      <c r="H1124" s="28">
        <v>0</v>
      </c>
      <c r="I1124" s="30">
        <f>ROUND(G1124*H1124,P4)</f>
        <v>0</v>
      </c>
      <c r="L1124" s="31">
        <v>0</v>
      </c>
      <c r="M1124" s="24">
        <f>ROUND(G1124*L1124,P4)</f>
        <v>0</v>
      </c>
      <c r="N1124" s="25" t="s">
        <v>5632</v>
      </c>
      <c r="O1124" s="32">
        <f>M1124*AA1124</f>
        <v>0</v>
      </c>
      <c r="P1124" s="1">
        <v>3</v>
      </c>
      <c r="AA1124" s="1">
        <f>IF(P1124=1,$O$3,IF(P1124=2,$O$4,$O$5))</f>
        <v>0</v>
      </c>
    </row>
    <row r="1125">
      <c r="A1125" s="1" t="s">
        <v>306</v>
      </c>
      <c r="E1125" s="27" t="s">
        <v>329</v>
      </c>
    </row>
    <row r="1126">
      <c r="A1126" s="1" t="s">
        <v>308</v>
      </c>
      <c r="E1126" s="33" t="s">
        <v>7107</v>
      </c>
    </row>
    <row r="1127">
      <c r="A1127" s="1" t="s">
        <v>309</v>
      </c>
      <c r="E1127" s="27" t="s">
        <v>717</v>
      </c>
    </row>
    <row r="1128">
      <c r="A1128" s="1" t="s">
        <v>300</v>
      </c>
      <c r="B1128" s="1">
        <v>112</v>
      </c>
      <c r="C1128" s="26" t="s">
        <v>6710</v>
      </c>
      <c r="D1128" t="s">
        <v>298</v>
      </c>
      <c r="E1128" s="27" t="s">
        <v>6711</v>
      </c>
      <c r="F1128" s="28" t="s">
        <v>304</v>
      </c>
      <c r="G1128" s="29">
        <v>4.3449999999999998</v>
      </c>
      <c r="H1128" s="28">
        <v>0</v>
      </c>
      <c r="I1128" s="30">
        <f>ROUND(G1128*H1128,P4)</f>
        <v>0</v>
      </c>
      <c r="L1128" s="31">
        <v>0</v>
      </c>
      <c r="M1128" s="24">
        <f>ROUND(G1128*L1128,P4)</f>
        <v>0</v>
      </c>
      <c r="N1128" s="25" t="s">
        <v>5632</v>
      </c>
      <c r="O1128" s="32">
        <f>M1128*AA1128</f>
        <v>0</v>
      </c>
      <c r="P1128" s="1">
        <v>3</v>
      </c>
      <c r="AA1128" s="1">
        <f>IF(P1128=1,$O$3,IF(P1128=2,$O$4,$O$5))</f>
        <v>0</v>
      </c>
    </row>
    <row r="1129">
      <c r="A1129" s="1" t="s">
        <v>306</v>
      </c>
      <c r="E1129" s="27" t="s">
        <v>329</v>
      </c>
    </row>
    <row r="1130">
      <c r="A1130" s="1" t="s">
        <v>308</v>
      </c>
    </row>
    <row r="1131">
      <c r="A1131" s="1" t="s">
        <v>309</v>
      </c>
      <c r="E1131" s="27" t="s">
        <v>717</v>
      </c>
    </row>
    <row r="1132">
      <c r="A1132" s="1" t="s">
        <v>300</v>
      </c>
      <c r="B1132" s="1">
        <v>105</v>
      </c>
      <c r="C1132" s="26" t="s">
        <v>6372</v>
      </c>
      <c r="D1132" t="s">
        <v>298</v>
      </c>
      <c r="E1132" s="27" t="s">
        <v>6373</v>
      </c>
      <c r="F1132" s="28" t="s">
        <v>350</v>
      </c>
      <c r="G1132" s="29">
        <v>43.518999999999998</v>
      </c>
      <c r="H1132" s="28">
        <v>0</v>
      </c>
      <c r="I1132" s="30">
        <f>ROUND(G1132*H1132,P4)</f>
        <v>0</v>
      </c>
      <c r="L1132" s="31">
        <v>0</v>
      </c>
      <c r="M1132" s="24">
        <f>ROUND(G1132*L1132,P4)</f>
        <v>0</v>
      </c>
      <c r="N1132" s="25" t="s">
        <v>780</v>
      </c>
      <c r="O1132" s="32">
        <f>M1132*AA1132</f>
        <v>0</v>
      </c>
      <c r="P1132" s="1">
        <v>3</v>
      </c>
      <c r="AA1132" s="1">
        <f>IF(P1132=1,$O$3,IF(P1132=2,$O$4,$O$5))</f>
        <v>0</v>
      </c>
    </row>
    <row r="1133">
      <c r="A1133" s="1" t="s">
        <v>306</v>
      </c>
      <c r="E1133" s="27" t="s">
        <v>329</v>
      </c>
    </row>
    <row r="1134">
      <c r="A1134" s="1" t="s">
        <v>308</v>
      </c>
      <c r="E1134" s="33" t="s">
        <v>7108</v>
      </c>
    </row>
    <row r="1135">
      <c r="A1135" s="1" t="s">
        <v>309</v>
      </c>
      <c r="E1135" s="27" t="s">
        <v>717</v>
      </c>
    </row>
    <row r="1136">
      <c r="A1136" s="1" t="s">
        <v>300</v>
      </c>
      <c r="B1136" s="1">
        <v>107</v>
      </c>
      <c r="C1136" s="26" t="s">
        <v>6375</v>
      </c>
      <c r="D1136" t="s">
        <v>323</v>
      </c>
      <c r="E1136" s="27" t="s">
        <v>6376</v>
      </c>
      <c r="F1136" s="28" t="s">
        <v>327</v>
      </c>
      <c r="G1136" s="29">
        <v>0.40100000000000002</v>
      </c>
      <c r="H1136" s="28">
        <v>0</v>
      </c>
      <c r="I1136" s="30">
        <f>ROUND(G1136*H1136,P4)</f>
        <v>0</v>
      </c>
      <c r="L1136" s="31">
        <v>0</v>
      </c>
      <c r="M1136" s="24">
        <f>ROUND(G1136*L1136,P4)</f>
        <v>0</v>
      </c>
      <c r="N1136" s="25" t="s">
        <v>780</v>
      </c>
      <c r="O1136" s="32">
        <f>M1136*AA1136</f>
        <v>0</v>
      </c>
      <c r="P1136" s="1">
        <v>3</v>
      </c>
      <c r="AA1136" s="1">
        <f>IF(P1136=1,$O$3,IF(P1136=2,$O$4,$O$5))</f>
        <v>0</v>
      </c>
    </row>
    <row r="1137">
      <c r="A1137" s="1" t="s">
        <v>306</v>
      </c>
      <c r="E1137" s="27" t="s">
        <v>329</v>
      </c>
    </row>
    <row r="1138">
      <c r="A1138" s="1" t="s">
        <v>308</v>
      </c>
      <c r="E1138" s="33" t="s">
        <v>7109</v>
      </c>
    </row>
    <row r="1139">
      <c r="A1139" s="1" t="s">
        <v>309</v>
      </c>
      <c r="E1139" s="27" t="s">
        <v>717</v>
      </c>
    </row>
    <row r="1140" ht="25.5">
      <c r="A1140" s="1" t="s">
        <v>300</v>
      </c>
      <c r="B1140" s="1">
        <v>110</v>
      </c>
      <c r="C1140" s="26" t="s">
        <v>6375</v>
      </c>
      <c r="D1140" t="s">
        <v>336</v>
      </c>
      <c r="E1140" s="27" t="s">
        <v>7110</v>
      </c>
      <c r="F1140" s="28" t="s">
        <v>327</v>
      </c>
      <c r="G1140" s="29">
        <v>0.62</v>
      </c>
      <c r="H1140" s="28">
        <v>0</v>
      </c>
      <c r="I1140" s="30">
        <f>ROUND(G1140*H1140,P4)</f>
        <v>0</v>
      </c>
      <c r="L1140" s="31">
        <v>0</v>
      </c>
      <c r="M1140" s="24">
        <f>ROUND(G1140*L1140,P4)</f>
        <v>0</v>
      </c>
      <c r="N1140" s="25" t="s">
        <v>780</v>
      </c>
      <c r="O1140" s="32">
        <f>M1140*AA1140</f>
        <v>0</v>
      </c>
      <c r="P1140" s="1">
        <v>3</v>
      </c>
      <c r="AA1140" s="1">
        <f>IF(P1140=1,$O$3,IF(P1140=2,$O$4,$O$5))</f>
        <v>0</v>
      </c>
    </row>
    <row r="1141">
      <c r="A1141" s="1" t="s">
        <v>306</v>
      </c>
      <c r="E1141" s="27" t="s">
        <v>329</v>
      </c>
    </row>
    <row r="1142">
      <c r="A1142" s="1" t="s">
        <v>308</v>
      </c>
      <c r="E1142" s="33" t="s">
        <v>7111</v>
      </c>
    </row>
    <row r="1143">
      <c r="A1143" s="1" t="s">
        <v>309</v>
      </c>
      <c r="E1143" s="27" t="s">
        <v>329</v>
      </c>
    </row>
    <row r="1144">
      <c r="A1144" s="1" t="s">
        <v>297</v>
      </c>
      <c r="C1144" s="22" t="s">
        <v>6379</v>
      </c>
      <c r="E1144" s="23" t="s">
        <v>6380</v>
      </c>
      <c r="L1144" s="24">
        <f>SUMIFS(L1145:L1164,A1145:A1164,"P")</f>
        <v>0</v>
      </c>
      <c r="M1144" s="24">
        <f>SUMIFS(M1145:M1164,A1145:A1164,"P")</f>
        <v>0</v>
      </c>
      <c r="N1144" s="25"/>
    </row>
    <row r="1145">
      <c r="A1145" s="1" t="s">
        <v>300</v>
      </c>
      <c r="B1145" s="1">
        <v>113</v>
      </c>
      <c r="C1145" s="26" t="s">
        <v>6381</v>
      </c>
      <c r="D1145" t="s">
        <v>298</v>
      </c>
      <c r="E1145" s="27" t="s">
        <v>6382</v>
      </c>
      <c r="F1145" s="28" t="s">
        <v>333</v>
      </c>
      <c r="G1145" s="29">
        <v>120</v>
      </c>
      <c r="H1145" s="28">
        <v>0</v>
      </c>
      <c r="I1145" s="30">
        <f>ROUND(G1145*H1145,P4)</f>
        <v>0</v>
      </c>
      <c r="L1145" s="31">
        <v>0</v>
      </c>
      <c r="M1145" s="24">
        <f>ROUND(G1145*L1145,P4)</f>
        <v>0</v>
      </c>
      <c r="N1145" s="25" t="s">
        <v>5632</v>
      </c>
      <c r="O1145" s="32">
        <f>M1145*AA1145</f>
        <v>0</v>
      </c>
      <c r="P1145" s="1">
        <v>3</v>
      </c>
      <c r="AA1145" s="1">
        <f>IF(P1145=1,$O$3,IF(P1145=2,$O$4,$O$5))</f>
        <v>0</v>
      </c>
    </row>
    <row r="1146">
      <c r="A1146" s="1" t="s">
        <v>306</v>
      </c>
      <c r="E1146" s="27" t="s">
        <v>329</v>
      </c>
    </row>
    <row r="1147">
      <c r="A1147" s="1" t="s">
        <v>308</v>
      </c>
      <c r="E1147" s="33" t="s">
        <v>7112</v>
      </c>
    </row>
    <row r="1148">
      <c r="A1148" s="1" t="s">
        <v>309</v>
      </c>
      <c r="E1148" s="27" t="s">
        <v>717</v>
      </c>
    </row>
    <row r="1149">
      <c r="A1149" s="1" t="s">
        <v>300</v>
      </c>
      <c r="B1149" s="1">
        <v>115</v>
      </c>
      <c r="C1149" s="26" t="s">
        <v>6387</v>
      </c>
      <c r="D1149" t="s">
        <v>298</v>
      </c>
      <c r="E1149" s="27" t="s">
        <v>6388</v>
      </c>
      <c r="F1149" s="28" t="s">
        <v>1488</v>
      </c>
      <c r="G1149" s="29">
        <v>110</v>
      </c>
      <c r="H1149" s="28">
        <v>0</v>
      </c>
      <c r="I1149" s="30">
        <f>ROUND(G1149*H1149,P4)</f>
        <v>0</v>
      </c>
      <c r="L1149" s="31">
        <v>0</v>
      </c>
      <c r="M1149" s="24">
        <f>ROUND(G1149*L1149,P4)</f>
        <v>0</v>
      </c>
      <c r="N1149" s="25" t="s">
        <v>5632</v>
      </c>
      <c r="O1149" s="32">
        <f>M1149*AA1149</f>
        <v>0</v>
      </c>
      <c r="P1149" s="1">
        <v>3</v>
      </c>
      <c r="AA1149" s="1">
        <f>IF(P1149=1,$O$3,IF(P1149=2,$O$4,$O$5))</f>
        <v>0</v>
      </c>
    </row>
    <row r="1150">
      <c r="A1150" s="1" t="s">
        <v>306</v>
      </c>
      <c r="E1150" s="27" t="s">
        <v>329</v>
      </c>
    </row>
    <row r="1151">
      <c r="A1151" s="1" t="s">
        <v>308</v>
      </c>
    </row>
    <row r="1152">
      <c r="A1152" s="1" t="s">
        <v>309</v>
      </c>
      <c r="E1152" s="27" t="s">
        <v>717</v>
      </c>
    </row>
    <row r="1153">
      <c r="A1153" s="1" t="s">
        <v>300</v>
      </c>
      <c r="B1153" s="1">
        <v>117</v>
      </c>
      <c r="C1153" s="26" t="s">
        <v>6727</v>
      </c>
      <c r="D1153" t="s">
        <v>298</v>
      </c>
      <c r="E1153" s="27" t="s">
        <v>6728</v>
      </c>
      <c r="F1153" s="28" t="s">
        <v>304</v>
      </c>
      <c r="G1153" s="29">
        <v>1.9099999999999999</v>
      </c>
      <c r="H1153" s="28">
        <v>0</v>
      </c>
      <c r="I1153" s="30">
        <f>ROUND(G1153*H1153,P4)</f>
        <v>0</v>
      </c>
      <c r="L1153" s="31">
        <v>0</v>
      </c>
      <c r="M1153" s="24">
        <f>ROUND(G1153*L1153,P4)</f>
        <v>0</v>
      </c>
      <c r="N1153" s="25" t="s">
        <v>5632</v>
      </c>
      <c r="O1153" s="32">
        <f>M1153*AA1153</f>
        <v>0</v>
      </c>
      <c r="P1153" s="1">
        <v>3</v>
      </c>
      <c r="AA1153" s="1">
        <f>IF(P1153=1,$O$3,IF(P1153=2,$O$4,$O$5))</f>
        <v>0</v>
      </c>
    </row>
    <row r="1154">
      <c r="A1154" s="1" t="s">
        <v>306</v>
      </c>
      <c r="E1154" s="27" t="s">
        <v>329</v>
      </c>
    </row>
    <row r="1155">
      <c r="A1155" s="1" t="s">
        <v>308</v>
      </c>
    </row>
    <row r="1156">
      <c r="A1156" s="1" t="s">
        <v>309</v>
      </c>
      <c r="E1156" s="27" t="s">
        <v>717</v>
      </c>
    </row>
    <row r="1157">
      <c r="A1157" s="1" t="s">
        <v>300</v>
      </c>
      <c r="B1157" s="1">
        <v>116</v>
      </c>
      <c r="C1157" s="26" t="s">
        <v>6391</v>
      </c>
      <c r="D1157" t="s">
        <v>298</v>
      </c>
      <c r="E1157" s="27" t="s">
        <v>6392</v>
      </c>
      <c r="F1157" s="28" t="s">
        <v>1488</v>
      </c>
      <c r="G1157" s="29">
        <v>110</v>
      </c>
      <c r="H1157" s="28">
        <v>0</v>
      </c>
      <c r="I1157" s="30">
        <f>ROUND(G1157*H1157,P4)</f>
        <v>0</v>
      </c>
      <c r="L1157" s="31">
        <v>0</v>
      </c>
      <c r="M1157" s="24">
        <f>ROUND(G1157*L1157,P4)</f>
        <v>0</v>
      </c>
      <c r="N1157" s="25" t="s">
        <v>780</v>
      </c>
      <c r="O1157" s="32">
        <f>M1157*AA1157</f>
        <v>0</v>
      </c>
      <c r="P1157" s="1">
        <v>3</v>
      </c>
      <c r="AA1157" s="1">
        <f>IF(P1157=1,$O$3,IF(P1157=2,$O$4,$O$5))</f>
        <v>0</v>
      </c>
    </row>
    <row r="1158">
      <c r="A1158" s="1" t="s">
        <v>306</v>
      </c>
      <c r="E1158" s="27" t="s">
        <v>329</v>
      </c>
    </row>
    <row r="1159">
      <c r="A1159" s="1" t="s">
        <v>308</v>
      </c>
    </row>
    <row r="1160">
      <c r="A1160" s="1" t="s">
        <v>309</v>
      </c>
      <c r="E1160" s="27" t="s">
        <v>329</v>
      </c>
    </row>
    <row r="1161" ht="25.5">
      <c r="A1161" s="1" t="s">
        <v>300</v>
      </c>
      <c r="B1161" s="1">
        <v>114</v>
      </c>
      <c r="C1161" s="26" t="s">
        <v>7113</v>
      </c>
      <c r="D1161" t="s">
        <v>298</v>
      </c>
      <c r="E1161" s="27" t="s">
        <v>6394</v>
      </c>
      <c r="F1161" s="28" t="s">
        <v>359</v>
      </c>
      <c r="G1161" s="29">
        <v>20</v>
      </c>
      <c r="H1161" s="28">
        <v>0</v>
      </c>
      <c r="I1161" s="30">
        <f>ROUND(G1161*H1161,P4)</f>
        <v>0</v>
      </c>
      <c r="L1161" s="31">
        <v>0</v>
      </c>
      <c r="M1161" s="24">
        <f>ROUND(G1161*L1161,P4)</f>
        <v>0</v>
      </c>
      <c r="N1161" s="25" t="s">
        <v>780</v>
      </c>
      <c r="O1161" s="32">
        <f>M1161*AA1161</f>
        <v>0</v>
      </c>
      <c r="P1161" s="1">
        <v>3</v>
      </c>
      <c r="AA1161" s="1">
        <f>IF(P1161=1,$O$3,IF(P1161=2,$O$4,$O$5))</f>
        <v>0</v>
      </c>
    </row>
    <row r="1162">
      <c r="A1162" s="1" t="s">
        <v>306</v>
      </c>
      <c r="E1162" s="27" t="s">
        <v>329</v>
      </c>
    </row>
    <row r="1163">
      <c r="A1163" s="1" t="s">
        <v>308</v>
      </c>
    </row>
    <row r="1164">
      <c r="A1164" s="1" t="s">
        <v>309</v>
      </c>
      <c r="E1164" s="27" t="s">
        <v>329</v>
      </c>
    </row>
    <row r="1165">
      <c r="A1165" s="1" t="s">
        <v>297</v>
      </c>
      <c r="C1165" s="22" t="s">
        <v>6399</v>
      </c>
      <c r="E1165" s="23" t="s">
        <v>6400</v>
      </c>
      <c r="L1165" s="24">
        <f>SUMIFS(L1166:L1221,A1166:A1221,"P")</f>
        <v>0</v>
      </c>
      <c r="M1165" s="24">
        <f>SUMIFS(M1166:M1221,A1166:A1221,"P")</f>
        <v>0</v>
      </c>
      <c r="N1165" s="25"/>
    </row>
    <row r="1166">
      <c r="A1166" s="1" t="s">
        <v>300</v>
      </c>
      <c r="B1166" s="1">
        <v>118</v>
      </c>
      <c r="C1166" s="26" t="s">
        <v>6401</v>
      </c>
      <c r="D1166" t="s">
        <v>298</v>
      </c>
      <c r="E1166" s="27" t="s">
        <v>6402</v>
      </c>
      <c r="F1166" s="28" t="s">
        <v>350</v>
      </c>
      <c r="G1166" s="29">
        <v>185.86699999999999</v>
      </c>
      <c r="H1166" s="28">
        <v>0</v>
      </c>
      <c r="I1166" s="30">
        <f>ROUND(G1166*H1166,P4)</f>
        <v>0</v>
      </c>
      <c r="L1166" s="31">
        <v>0</v>
      </c>
      <c r="M1166" s="24">
        <f>ROUND(G1166*L1166,P4)</f>
        <v>0</v>
      </c>
      <c r="N1166" s="25" t="s">
        <v>5632</v>
      </c>
      <c r="O1166" s="32">
        <f>M1166*AA1166</f>
        <v>0</v>
      </c>
      <c r="P1166" s="1">
        <v>3</v>
      </c>
      <c r="AA1166" s="1">
        <f>IF(P1166=1,$O$3,IF(P1166=2,$O$4,$O$5))</f>
        <v>0</v>
      </c>
    </row>
    <row r="1167">
      <c r="A1167" s="1" t="s">
        <v>306</v>
      </c>
      <c r="E1167" s="27" t="s">
        <v>329</v>
      </c>
    </row>
    <row r="1168">
      <c r="A1168" s="1" t="s">
        <v>308</v>
      </c>
      <c r="E1168" s="33" t="s">
        <v>7102</v>
      </c>
    </row>
    <row r="1169">
      <c r="A1169" s="1" t="s">
        <v>309</v>
      </c>
      <c r="E1169" s="27" t="s">
        <v>717</v>
      </c>
    </row>
    <row r="1170" ht="25.5">
      <c r="A1170" s="1" t="s">
        <v>300</v>
      </c>
      <c r="B1170" s="1">
        <v>120</v>
      </c>
      <c r="C1170" s="26" t="s">
        <v>6403</v>
      </c>
      <c r="D1170" t="s">
        <v>298</v>
      </c>
      <c r="E1170" s="27" t="s">
        <v>6404</v>
      </c>
      <c r="F1170" s="28" t="s">
        <v>350</v>
      </c>
      <c r="G1170" s="29">
        <v>185.86699999999999</v>
      </c>
      <c r="H1170" s="28">
        <v>0</v>
      </c>
      <c r="I1170" s="30">
        <f>ROUND(G1170*H1170,P4)</f>
        <v>0</v>
      </c>
      <c r="L1170" s="31">
        <v>0</v>
      </c>
      <c r="M1170" s="24">
        <f>ROUND(G1170*L1170,P4)</f>
        <v>0</v>
      </c>
      <c r="N1170" s="25" t="s">
        <v>5632</v>
      </c>
      <c r="O1170" s="32">
        <f>M1170*AA1170</f>
        <v>0</v>
      </c>
      <c r="P1170" s="1">
        <v>3</v>
      </c>
      <c r="AA1170" s="1">
        <f>IF(P1170=1,$O$3,IF(P1170=2,$O$4,$O$5))</f>
        <v>0</v>
      </c>
    </row>
    <row r="1171">
      <c r="A1171" s="1" t="s">
        <v>306</v>
      </c>
      <c r="E1171" s="27" t="s">
        <v>329</v>
      </c>
    </row>
    <row r="1172">
      <c r="A1172" s="1" t="s">
        <v>308</v>
      </c>
      <c r="E1172" s="33" t="s">
        <v>7102</v>
      </c>
    </row>
    <row r="1173">
      <c r="A1173" s="1" t="s">
        <v>309</v>
      </c>
      <c r="E1173" s="27" t="s">
        <v>717</v>
      </c>
    </row>
    <row r="1174" ht="25.5">
      <c r="A1174" s="1" t="s">
        <v>300</v>
      </c>
      <c r="B1174" s="1">
        <v>121</v>
      </c>
      <c r="C1174" s="26" t="s">
        <v>6409</v>
      </c>
      <c r="D1174" t="s">
        <v>298</v>
      </c>
      <c r="E1174" s="27" t="s">
        <v>6410</v>
      </c>
      <c r="F1174" s="28" t="s">
        <v>333</v>
      </c>
      <c r="G1174" s="29">
        <v>24.170000000000002</v>
      </c>
      <c r="H1174" s="28">
        <v>0</v>
      </c>
      <c r="I1174" s="30">
        <f>ROUND(G1174*H1174,P4)</f>
        <v>0</v>
      </c>
      <c r="L1174" s="31">
        <v>0</v>
      </c>
      <c r="M1174" s="24">
        <f>ROUND(G1174*L1174,P4)</f>
        <v>0</v>
      </c>
      <c r="N1174" s="25" t="s">
        <v>5632</v>
      </c>
      <c r="O1174" s="32">
        <f>M1174*AA1174</f>
        <v>0</v>
      </c>
      <c r="P1174" s="1">
        <v>3</v>
      </c>
      <c r="AA1174" s="1">
        <f>IF(P1174=1,$O$3,IF(P1174=2,$O$4,$O$5))</f>
        <v>0</v>
      </c>
    </row>
    <row r="1175">
      <c r="A1175" s="1" t="s">
        <v>306</v>
      </c>
      <c r="E1175" s="27" t="s">
        <v>329</v>
      </c>
    </row>
    <row r="1176">
      <c r="A1176" s="1" t="s">
        <v>308</v>
      </c>
    </row>
    <row r="1177">
      <c r="A1177" s="1" t="s">
        <v>309</v>
      </c>
      <c r="E1177" s="27" t="s">
        <v>717</v>
      </c>
    </row>
    <row r="1178">
      <c r="A1178" s="1" t="s">
        <v>300</v>
      </c>
      <c r="B1178" s="1">
        <v>122</v>
      </c>
      <c r="C1178" s="26" t="s">
        <v>6415</v>
      </c>
      <c r="D1178" t="s">
        <v>298</v>
      </c>
      <c r="E1178" s="27" t="s">
        <v>6416</v>
      </c>
      <c r="F1178" s="28" t="s">
        <v>333</v>
      </c>
      <c r="G1178" s="29">
        <v>15.380000000000001</v>
      </c>
      <c r="H1178" s="28">
        <v>0</v>
      </c>
      <c r="I1178" s="30">
        <f>ROUND(G1178*H1178,P4)</f>
        <v>0</v>
      </c>
      <c r="L1178" s="31">
        <v>0</v>
      </c>
      <c r="M1178" s="24">
        <f>ROUND(G1178*L1178,P4)</f>
        <v>0</v>
      </c>
      <c r="N1178" s="25" t="s">
        <v>5632</v>
      </c>
      <c r="O1178" s="32">
        <f>M1178*AA1178</f>
        <v>0</v>
      </c>
      <c r="P1178" s="1">
        <v>3</v>
      </c>
      <c r="AA1178" s="1">
        <f>IF(P1178=1,$O$3,IF(P1178=2,$O$4,$O$5))</f>
        <v>0</v>
      </c>
    </row>
    <row r="1179">
      <c r="A1179" s="1" t="s">
        <v>306</v>
      </c>
      <c r="E1179" s="27" t="s">
        <v>329</v>
      </c>
    </row>
    <row r="1180">
      <c r="A1180" s="1" t="s">
        <v>308</v>
      </c>
      <c r="E1180" s="33" t="s">
        <v>7114</v>
      </c>
    </row>
    <row r="1181">
      <c r="A1181" s="1" t="s">
        <v>309</v>
      </c>
      <c r="E1181" s="27" t="s">
        <v>717</v>
      </c>
    </row>
    <row r="1182">
      <c r="A1182" s="1" t="s">
        <v>300</v>
      </c>
      <c r="B1182" s="1">
        <v>123</v>
      </c>
      <c r="C1182" s="26" t="s">
        <v>6418</v>
      </c>
      <c r="D1182" t="s">
        <v>298</v>
      </c>
      <c r="E1182" s="27" t="s">
        <v>6419</v>
      </c>
      <c r="F1182" s="28" t="s">
        <v>333</v>
      </c>
      <c r="G1182" s="29">
        <v>48.340000000000003</v>
      </c>
      <c r="H1182" s="28">
        <v>0</v>
      </c>
      <c r="I1182" s="30">
        <f>ROUND(G1182*H1182,P4)</f>
        <v>0</v>
      </c>
      <c r="L1182" s="31">
        <v>0</v>
      </c>
      <c r="M1182" s="24">
        <f>ROUND(G1182*L1182,P4)</f>
        <v>0</v>
      </c>
      <c r="N1182" s="25" t="s">
        <v>5632</v>
      </c>
      <c r="O1182" s="32">
        <f>M1182*AA1182</f>
        <v>0</v>
      </c>
      <c r="P1182" s="1">
        <v>3</v>
      </c>
      <c r="AA1182" s="1">
        <f>IF(P1182=1,$O$3,IF(P1182=2,$O$4,$O$5))</f>
        <v>0</v>
      </c>
    </row>
    <row r="1183">
      <c r="A1183" s="1" t="s">
        <v>306</v>
      </c>
      <c r="E1183" s="27" t="s">
        <v>329</v>
      </c>
    </row>
    <row r="1184">
      <c r="A1184" s="1" t="s">
        <v>308</v>
      </c>
      <c r="E1184" s="33" t="s">
        <v>7115</v>
      </c>
    </row>
    <row r="1185">
      <c r="A1185" s="1" t="s">
        <v>309</v>
      </c>
      <c r="E1185" s="27" t="s">
        <v>717</v>
      </c>
    </row>
    <row r="1186">
      <c r="A1186" s="1" t="s">
        <v>300</v>
      </c>
      <c r="B1186" s="1">
        <v>124</v>
      </c>
      <c r="C1186" s="26" t="s">
        <v>6421</v>
      </c>
      <c r="D1186" t="s">
        <v>298</v>
      </c>
      <c r="E1186" s="27" t="s">
        <v>6422</v>
      </c>
      <c r="F1186" s="28" t="s">
        <v>333</v>
      </c>
      <c r="G1186" s="29">
        <v>47.280000000000001</v>
      </c>
      <c r="H1186" s="28">
        <v>0</v>
      </c>
      <c r="I1186" s="30">
        <f>ROUND(G1186*H1186,P4)</f>
        <v>0</v>
      </c>
      <c r="L1186" s="31">
        <v>0</v>
      </c>
      <c r="M1186" s="24">
        <f>ROUND(G1186*L1186,P4)</f>
        <v>0</v>
      </c>
      <c r="N1186" s="25" t="s">
        <v>5632</v>
      </c>
      <c r="O1186" s="32">
        <f>M1186*AA1186</f>
        <v>0</v>
      </c>
      <c r="P1186" s="1">
        <v>3</v>
      </c>
      <c r="AA1186" s="1">
        <f>IF(P1186=1,$O$3,IF(P1186=2,$O$4,$O$5))</f>
        <v>0</v>
      </c>
    </row>
    <row r="1187">
      <c r="A1187" s="1" t="s">
        <v>306</v>
      </c>
      <c r="E1187" s="27" t="s">
        <v>329</v>
      </c>
    </row>
    <row r="1188">
      <c r="A1188" s="1" t="s">
        <v>308</v>
      </c>
      <c r="E1188" s="33" t="s">
        <v>7116</v>
      </c>
    </row>
    <row r="1189">
      <c r="A1189" s="1" t="s">
        <v>309</v>
      </c>
      <c r="E1189" s="27" t="s">
        <v>717</v>
      </c>
    </row>
    <row r="1190">
      <c r="A1190" s="1" t="s">
        <v>300</v>
      </c>
      <c r="B1190" s="1">
        <v>125</v>
      </c>
      <c r="C1190" s="26" t="s">
        <v>6424</v>
      </c>
      <c r="D1190" t="s">
        <v>298</v>
      </c>
      <c r="E1190" s="27" t="s">
        <v>6425</v>
      </c>
      <c r="F1190" s="28" t="s">
        <v>333</v>
      </c>
      <c r="G1190" s="29">
        <v>2.4500000000000002</v>
      </c>
      <c r="H1190" s="28">
        <v>0</v>
      </c>
      <c r="I1190" s="30">
        <f>ROUND(G1190*H1190,P4)</f>
        <v>0</v>
      </c>
      <c r="L1190" s="31">
        <v>0</v>
      </c>
      <c r="M1190" s="24">
        <f>ROUND(G1190*L1190,P4)</f>
        <v>0</v>
      </c>
      <c r="N1190" s="25" t="s">
        <v>5632</v>
      </c>
      <c r="O1190" s="32">
        <f>M1190*AA1190</f>
        <v>0</v>
      </c>
      <c r="P1190" s="1">
        <v>3</v>
      </c>
      <c r="AA1190" s="1">
        <f>IF(P1190=1,$O$3,IF(P1190=2,$O$4,$O$5))</f>
        <v>0</v>
      </c>
    </row>
    <row r="1191">
      <c r="A1191" s="1" t="s">
        <v>306</v>
      </c>
      <c r="E1191" s="27" t="s">
        <v>329</v>
      </c>
    </row>
    <row r="1192">
      <c r="A1192" s="1" t="s">
        <v>308</v>
      </c>
      <c r="E1192" s="33" t="s">
        <v>7117</v>
      </c>
    </row>
    <row r="1193">
      <c r="A1193" s="1" t="s">
        <v>309</v>
      </c>
      <c r="E1193" s="27" t="s">
        <v>717</v>
      </c>
    </row>
    <row r="1194">
      <c r="A1194" s="1" t="s">
        <v>300</v>
      </c>
      <c r="B1194" s="1">
        <v>128</v>
      </c>
      <c r="C1194" s="26" t="s">
        <v>6427</v>
      </c>
      <c r="D1194" t="s">
        <v>298</v>
      </c>
      <c r="E1194" s="27" t="s">
        <v>6428</v>
      </c>
      <c r="F1194" s="28" t="s">
        <v>333</v>
      </c>
      <c r="G1194" s="29">
        <v>48.280000000000001</v>
      </c>
      <c r="H1194" s="28">
        <v>0</v>
      </c>
      <c r="I1194" s="30">
        <f>ROUND(G1194*H1194,P4)</f>
        <v>0</v>
      </c>
      <c r="L1194" s="31">
        <v>0</v>
      </c>
      <c r="M1194" s="24">
        <f>ROUND(G1194*L1194,P4)</f>
        <v>0</v>
      </c>
      <c r="N1194" s="25" t="s">
        <v>5632</v>
      </c>
      <c r="O1194" s="32">
        <f>M1194*AA1194</f>
        <v>0</v>
      </c>
      <c r="P1194" s="1">
        <v>3</v>
      </c>
      <c r="AA1194" s="1">
        <f>IF(P1194=1,$O$3,IF(P1194=2,$O$4,$O$5))</f>
        <v>0</v>
      </c>
    </row>
    <row r="1195">
      <c r="A1195" s="1" t="s">
        <v>306</v>
      </c>
      <c r="E1195" s="27" t="s">
        <v>329</v>
      </c>
    </row>
    <row r="1196">
      <c r="A1196" s="1" t="s">
        <v>308</v>
      </c>
      <c r="E1196" s="33" t="s">
        <v>7118</v>
      </c>
    </row>
    <row r="1197">
      <c r="A1197" s="1" t="s">
        <v>309</v>
      </c>
      <c r="E1197" s="27" t="s">
        <v>717</v>
      </c>
    </row>
    <row r="1198">
      <c r="A1198" s="1" t="s">
        <v>300</v>
      </c>
      <c r="B1198" s="1">
        <v>129</v>
      </c>
      <c r="C1198" s="26" t="s">
        <v>6430</v>
      </c>
      <c r="D1198" t="s">
        <v>298</v>
      </c>
      <c r="E1198" s="27" t="s">
        <v>6431</v>
      </c>
      <c r="F1198" s="28" t="s">
        <v>359</v>
      </c>
      <c r="G1198" s="29">
        <v>4</v>
      </c>
      <c r="H1198" s="28">
        <v>0</v>
      </c>
      <c r="I1198" s="30">
        <f>ROUND(G1198*H1198,P4)</f>
        <v>0</v>
      </c>
      <c r="L1198" s="31">
        <v>0</v>
      </c>
      <c r="M1198" s="24">
        <f>ROUND(G1198*L1198,P4)</f>
        <v>0</v>
      </c>
      <c r="N1198" s="25" t="s">
        <v>5632</v>
      </c>
      <c r="O1198" s="32">
        <f>M1198*AA1198</f>
        <v>0</v>
      </c>
      <c r="P1198" s="1">
        <v>3</v>
      </c>
      <c r="AA1198" s="1">
        <f>IF(P1198=1,$O$3,IF(P1198=2,$O$4,$O$5))</f>
        <v>0</v>
      </c>
    </row>
    <row r="1199">
      <c r="A1199" s="1" t="s">
        <v>306</v>
      </c>
      <c r="E1199" s="27" t="s">
        <v>329</v>
      </c>
    </row>
    <row r="1200">
      <c r="A1200" s="1" t="s">
        <v>308</v>
      </c>
    </row>
    <row r="1201">
      <c r="A1201" s="1" t="s">
        <v>309</v>
      </c>
      <c r="E1201" s="27" t="s">
        <v>717</v>
      </c>
    </row>
    <row r="1202" ht="25.5">
      <c r="A1202" s="1" t="s">
        <v>300</v>
      </c>
      <c r="B1202" s="1">
        <v>130</v>
      </c>
      <c r="C1202" s="26" t="s">
        <v>6432</v>
      </c>
      <c r="D1202" t="s">
        <v>298</v>
      </c>
      <c r="E1202" s="27" t="s">
        <v>6433</v>
      </c>
      <c r="F1202" s="28" t="s">
        <v>333</v>
      </c>
      <c r="G1202" s="29">
        <v>15.32</v>
      </c>
      <c r="H1202" s="28">
        <v>0</v>
      </c>
      <c r="I1202" s="30">
        <f>ROUND(G1202*H1202,P4)</f>
        <v>0</v>
      </c>
      <c r="L1202" s="31">
        <v>0</v>
      </c>
      <c r="M1202" s="24">
        <f>ROUND(G1202*L1202,P4)</f>
        <v>0</v>
      </c>
      <c r="N1202" s="25" t="s">
        <v>5632</v>
      </c>
      <c r="O1202" s="32">
        <f>M1202*AA1202</f>
        <v>0</v>
      </c>
      <c r="P1202" s="1">
        <v>3</v>
      </c>
      <c r="AA1202" s="1">
        <f>IF(P1202=1,$O$3,IF(P1202=2,$O$4,$O$5))</f>
        <v>0</v>
      </c>
    </row>
    <row r="1203">
      <c r="A1203" s="1" t="s">
        <v>306</v>
      </c>
      <c r="E1203" s="27" t="s">
        <v>329</v>
      </c>
    </row>
    <row r="1204">
      <c r="A1204" s="1" t="s">
        <v>308</v>
      </c>
      <c r="E1204" s="33" t="s">
        <v>7119</v>
      </c>
    </row>
    <row r="1205">
      <c r="A1205" s="1" t="s">
        <v>309</v>
      </c>
      <c r="E1205" s="27" t="s">
        <v>717</v>
      </c>
    </row>
    <row r="1206">
      <c r="A1206" s="1" t="s">
        <v>300</v>
      </c>
      <c r="B1206" s="1">
        <v>131</v>
      </c>
      <c r="C1206" s="26" t="s">
        <v>6732</v>
      </c>
      <c r="D1206" t="s">
        <v>298</v>
      </c>
      <c r="E1206" s="27" t="s">
        <v>6733</v>
      </c>
      <c r="F1206" s="28" t="s">
        <v>304</v>
      </c>
      <c r="G1206" s="29">
        <v>1.8460000000000001</v>
      </c>
      <c r="H1206" s="28">
        <v>0</v>
      </c>
      <c r="I1206" s="30">
        <f>ROUND(G1206*H1206,P4)</f>
        <v>0</v>
      </c>
      <c r="L1206" s="31">
        <v>0</v>
      </c>
      <c r="M1206" s="24">
        <f>ROUND(G1206*L1206,P4)</f>
        <v>0</v>
      </c>
      <c r="N1206" s="25" t="s">
        <v>5632</v>
      </c>
      <c r="O1206" s="32">
        <f>M1206*AA1206</f>
        <v>0</v>
      </c>
      <c r="P1206" s="1">
        <v>3</v>
      </c>
      <c r="AA1206" s="1">
        <f>IF(P1206=1,$O$3,IF(P1206=2,$O$4,$O$5))</f>
        <v>0</v>
      </c>
    </row>
    <row r="1207">
      <c r="A1207" s="1" t="s">
        <v>306</v>
      </c>
      <c r="E1207" s="27" t="s">
        <v>329</v>
      </c>
    </row>
    <row r="1208">
      <c r="A1208" s="1" t="s">
        <v>308</v>
      </c>
    </row>
    <row r="1209">
      <c r="A1209" s="1" t="s">
        <v>309</v>
      </c>
      <c r="E1209" s="27" t="s">
        <v>717</v>
      </c>
    </row>
    <row r="1210">
      <c r="A1210" s="1" t="s">
        <v>300</v>
      </c>
      <c r="B1210" s="1">
        <v>127</v>
      </c>
      <c r="C1210" s="26" t="s">
        <v>7120</v>
      </c>
      <c r="D1210" t="s">
        <v>298</v>
      </c>
      <c r="E1210" s="27" t="s">
        <v>7121</v>
      </c>
      <c r="F1210" s="28" t="s">
        <v>359</v>
      </c>
      <c r="G1210" s="29">
        <v>2</v>
      </c>
      <c r="H1210" s="28">
        <v>0</v>
      </c>
      <c r="I1210" s="30">
        <f>ROUND(G1210*H1210,P4)</f>
        <v>0</v>
      </c>
      <c r="L1210" s="31">
        <v>0</v>
      </c>
      <c r="M1210" s="24">
        <f>ROUND(G1210*L1210,P4)</f>
        <v>0</v>
      </c>
      <c r="N1210" s="25" t="s">
        <v>780</v>
      </c>
      <c r="O1210" s="32">
        <f>M1210*AA1210</f>
        <v>0</v>
      </c>
      <c r="P1210" s="1">
        <v>3</v>
      </c>
      <c r="AA1210" s="1">
        <f>IF(P1210=1,$O$3,IF(P1210=2,$O$4,$O$5))</f>
        <v>0</v>
      </c>
    </row>
    <row r="1211">
      <c r="A1211" s="1" t="s">
        <v>306</v>
      </c>
      <c r="E1211" s="27" t="s">
        <v>329</v>
      </c>
    </row>
    <row r="1212">
      <c r="A1212" s="1" t="s">
        <v>308</v>
      </c>
    </row>
    <row r="1213">
      <c r="A1213" s="1" t="s">
        <v>309</v>
      </c>
      <c r="E1213" s="27" t="s">
        <v>329</v>
      </c>
    </row>
    <row r="1214">
      <c r="A1214" s="1" t="s">
        <v>300</v>
      </c>
      <c r="B1214" s="1">
        <v>119</v>
      </c>
      <c r="C1214" s="26" t="s">
        <v>6437</v>
      </c>
      <c r="D1214" t="s">
        <v>298</v>
      </c>
      <c r="E1214" s="27" t="s">
        <v>6438</v>
      </c>
      <c r="F1214" s="28" t="s">
        <v>350</v>
      </c>
      <c r="G1214" s="29">
        <v>213.74700000000001</v>
      </c>
      <c r="H1214" s="28">
        <v>0</v>
      </c>
      <c r="I1214" s="30">
        <f>ROUND(G1214*H1214,P4)</f>
        <v>0</v>
      </c>
      <c r="L1214" s="31">
        <v>0</v>
      </c>
      <c r="M1214" s="24">
        <f>ROUND(G1214*L1214,P4)</f>
        <v>0</v>
      </c>
      <c r="N1214" s="25" t="s">
        <v>780</v>
      </c>
      <c r="O1214" s="32">
        <f>M1214*AA1214</f>
        <v>0</v>
      </c>
      <c r="P1214" s="1">
        <v>3</v>
      </c>
      <c r="AA1214" s="1">
        <f>IF(P1214=1,$O$3,IF(P1214=2,$O$4,$O$5))</f>
        <v>0</v>
      </c>
    </row>
    <row r="1215">
      <c r="A1215" s="1" t="s">
        <v>306</v>
      </c>
      <c r="E1215" s="27" t="s">
        <v>329</v>
      </c>
    </row>
    <row r="1216">
      <c r="A1216" s="1" t="s">
        <v>308</v>
      </c>
      <c r="E1216" s="33" t="s">
        <v>7122</v>
      </c>
    </row>
    <row r="1217">
      <c r="A1217" s="1" t="s">
        <v>309</v>
      </c>
      <c r="E1217" s="27" t="s">
        <v>329</v>
      </c>
    </row>
    <row r="1218">
      <c r="A1218" s="1" t="s">
        <v>300</v>
      </c>
      <c r="B1218" s="1">
        <v>126</v>
      </c>
      <c r="C1218" s="26" t="s">
        <v>7123</v>
      </c>
      <c r="D1218" t="s">
        <v>298</v>
      </c>
      <c r="E1218" s="27" t="s">
        <v>7124</v>
      </c>
      <c r="F1218" s="28" t="s">
        <v>333</v>
      </c>
      <c r="G1218" s="29">
        <v>1</v>
      </c>
      <c r="H1218" s="28">
        <v>0</v>
      </c>
      <c r="I1218" s="30">
        <f>ROUND(G1218*H1218,P4)</f>
        <v>0</v>
      </c>
      <c r="L1218" s="31">
        <v>0</v>
      </c>
      <c r="M1218" s="24">
        <f>ROUND(G1218*L1218,P4)</f>
        <v>0</v>
      </c>
      <c r="N1218" s="25" t="s">
        <v>780</v>
      </c>
      <c r="O1218" s="32">
        <f>M1218*AA1218</f>
        <v>0</v>
      </c>
      <c r="P1218" s="1">
        <v>3</v>
      </c>
      <c r="AA1218" s="1">
        <f>IF(P1218=1,$O$3,IF(P1218=2,$O$4,$O$5))</f>
        <v>0</v>
      </c>
    </row>
    <row r="1219">
      <c r="A1219" s="1" t="s">
        <v>306</v>
      </c>
      <c r="E1219" s="27" t="s">
        <v>329</v>
      </c>
    </row>
    <row r="1220">
      <c r="A1220" s="1" t="s">
        <v>308</v>
      </c>
      <c r="E1220" s="33" t="s">
        <v>7125</v>
      </c>
    </row>
    <row r="1221">
      <c r="A1221" s="1" t="s">
        <v>309</v>
      </c>
      <c r="E1221" s="27" t="s">
        <v>717</v>
      </c>
    </row>
    <row r="1222">
      <c r="A1222" s="1" t="s">
        <v>297</v>
      </c>
      <c r="C1222" s="22" t="s">
        <v>6440</v>
      </c>
      <c r="E1222" s="23" t="s">
        <v>6441</v>
      </c>
      <c r="L1222" s="24">
        <f>SUMIFS(L1223:L1242,A1223:A1242,"P")</f>
        <v>0</v>
      </c>
      <c r="M1222" s="24">
        <f>SUMIFS(M1223:M1242,A1223:A1242,"P")</f>
        <v>0</v>
      </c>
      <c r="N1222" s="25"/>
    </row>
    <row r="1223" ht="25.5">
      <c r="A1223" s="1" t="s">
        <v>300</v>
      </c>
      <c r="B1223" s="1">
        <v>132</v>
      </c>
      <c r="C1223" s="26" t="s">
        <v>6442</v>
      </c>
      <c r="D1223" t="s">
        <v>298</v>
      </c>
      <c r="E1223" s="27" t="s">
        <v>6443</v>
      </c>
      <c r="F1223" s="28" t="s">
        <v>350</v>
      </c>
      <c r="G1223" s="29">
        <v>185.86699999999999</v>
      </c>
      <c r="H1223" s="28">
        <v>0</v>
      </c>
      <c r="I1223" s="30">
        <f>ROUND(G1223*H1223,P4)</f>
        <v>0</v>
      </c>
      <c r="L1223" s="31">
        <v>0</v>
      </c>
      <c r="M1223" s="24">
        <f>ROUND(G1223*L1223,P4)</f>
        <v>0</v>
      </c>
      <c r="N1223" s="25" t="s">
        <v>5632</v>
      </c>
      <c r="O1223" s="32">
        <f>M1223*AA1223</f>
        <v>0</v>
      </c>
      <c r="P1223" s="1">
        <v>3</v>
      </c>
      <c r="AA1223" s="1">
        <f>IF(P1223=1,$O$3,IF(P1223=2,$O$4,$O$5))</f>
        <v>0</v>
      </c>
    </row>
    <row r="1224">
      <c r="A1224" s="1" t="s">
        <v>306</v>
      </c>
      <c r="E1224" s="27" t="s">
        <v>329</v>
      </c>
    </row>
    <row r="1225">
      <c r="A1225" s="1" t="s">
        <v>308</v>
      </c>
      <c r="E1225" s="33" t="s">
        <v>7102</v>
      </c>
    </row>
    <row r="1226">
      <c r="A1226" s="1" t="s">
        <v>309</v>
      </c>
      <c r="E1226" s="27" t="s">
        <v>717</v>
      </c>
    </row>
    <row r="1227">
      <c r="A1227" s="1" t="s">
        <v>300</v>
      </c>
      <c r="B1227" s="1">
        <v>134</v>
      </c>
      <c r="C1227" s="26" t="s">
        <v>6444</v>
      </c>
      <c r="D1227" t="s">
        <v>298</v>
      </c>
      <c r="E1227" s="27" t="s">
        <v>6445</v>
      </c>
      <c r="F1227" s="28" t="s">
        <v>333</v>
      </c>
      <c r="G1227" s="29">
        <v>153.80000000000001</v>
      </c>
      <c r="H1227" s="28">
        <v>0</v>
      </c>
      <c r="I1227" s="30">
        <f>ROUND(G1227*H1227,P4)</f>
        <v>0</v>
      </c>
      <c r="L1227" s="31">
        <v>0</v>
      </c>
      <c r="M1227" s="24">
        <f>ROUND(G1227*L1227,P4)</f>
        <v>0</v>
      </c>
      <c r="N1227" s="25" t="s">
        <v>5632</v>
      </c>
      <c r="O1227" s="32">
        <f>M1227*AA1227</f>
        <v>0</v>
      </c>
      <c r="P1227" s="1">
        <v>3</v>
      </c>
      <c r="AA1227" s="1">
        <f>IF(P1227=1,$O$3,IF(P1227=2,$O$4,$O$5))</f>
        <v>0</v>
      </c>
    </row>
    <row r="1228">
      <c r="A1228" s="1" t="s">
        <v>306</v>
      </c>
      <c r="E1228" s="27" t="s">
        <v>329</v>
      </c>
    </row>
    <row r="1229">
      <c r="A1229" s="1" t="s">
        <v>308</v>
      </c>
      <c r="E1229" s="33" t="s">
        <v>7126</v>
      </c>
    </row>
    <row r="1230">
      <c r="A1230" s="1" t="s">
        <v>309</v>
      </c>
      <c r="E1230" s="27" t="s">
        <v>717</v>
      </c>
    </row>
    <row r="1231">
      <c r="A1231" s="1" t="s">
        <v>300</v>
      </c>
      <c r="B1231" s="1">
        <v>136</v>
      </c>
      <c r="C1231" s="26" t="s">
        <v>6740</v>
      </c>
      <c r="D1231" t="s">
        <v>298</v>
      </c>
      <c r="E1231" s="27" t="s">
        <v>6741</v>
      </c>
      <c r="F1231" s="28" t="s">
        <v>304</v>
      </c>
      <c r="G1231" s="29">
        <v>0.065000000000000002</v>
      </c>
      <c r="H1231" s="28">
        <v>0</v>
      </c>
      <c r="I1231" s="30">
        <f>ROUND(G1231*H1231,P4)</f>
        <v>0</v>
      </c>
      <c r="L1231" s="31">
        <v>0</v>
      </c>
      <c r="M1231" s="24">
        <f>ROUND(G1231*L1231,P4)</f>
        <v>0</v>
      </c>
      <c r="N1231" s="25" t="s">
        <v>5632</v>
      </c>
      <c r="O1231" s="32">
        <f>M1231*AA1231</f>
        <v>0</v>
      </c>
      <c r="P1231" s="1">
        <v>3</v>
      </c>
      <c r="AA1231" s="1">
        <f>IF(P1231=1,$O$3,IF(P1231=2,$O$4,$O$5))</f>
        <v>0</v>
      </c>
    </row>
    <row r="1232">
      <c r="A1232" s="1" t="s">
        <v>306</v>
      </c>
      <c r="E1232" s="27" t="s">
        <v>329</v>
      </c>
    </row>
    <row r="1233">
      <c r="A1233" s="1" t="s">
        <v>308</v>
      </c>
    </row>
    <row r="1234">
      <c r="A1234" s="1" t="s">
        <v>309</v>
      </c>
      <c r="E1234" s="27" t="s">
        <v>717</v>
      </c>
    </row>
    <row r="1235" ht="25.5">
      <c r="A1235" s="1" t="s">
        <v>300</v>
      </c>
      <c r="B1235" s="1">
        <v>133</v>
      </c>
      <c r="C1235" s="26" t="s">
        <v>6449</v>
      </c>
      <c r="D1235" t="s">
        <v>298</v>
      </c>
      <c r="E1235" s="27" t="s">
        <v>6450</v>
      </c>
      <c r="F1235" s="28" t="s">
        <v>350</v>
      </c>
      <c r="G1235" s="29">
        <v>213.74700000000001</v>
      </c>
      <c r="H1235" s="28">
        <v>0</v>
      </c>
      <c r="I1235" s="30">
        <f>ROUND(G1235*H1235,P4)</f>
        <v>0</v>
      </c>
      <c r="L1235" s="31">
        <v>0</v>
      </c>
      <c r="M1235" s="24">
        <f>ROUND(G1235*L1235,P4)</f>
        <v>0</v>
      </c>
      <c r="N1235" s="25" t="s">
        <v>780</v>
      </c>
      <c r="O1235" s="32">
        <f>M1235*AA1235</f>
        <v>0</v>
      </c>
      <c r="P1235" s="1">
        <v>3</v>
      </c>
      <c r="AA1235" s="1">
        <f>IF(P1235=1,$O$3,IF(P1235=2,$O$4,$O$5))</f>
        <v>0</v>
      </c>
    </row>
    <row r="1236">
      <c r="A1236" s="1" t="s">
        <v>306</v>
      </c>
      <c r="E1236" s="27" t="s">
        <v>329</v>
      </c>
    </row>
    <row r="1237">
      <c r="A1237" s="1" t="s">
        <v>308</v>
      </c>
      <c r="E1237" s="33" t="s">
        <v>7127</v>
      </c>
    </row>
    <row r="1238">
      <c r="A1238" s="1" t="s">
        <v>309</v>
      </c>
      <c r="E1238" s="27" t="s">
        <v>717</v>
      </c>
    </row>
    <row r="1239">
      <c r="A1239" s="1" t="s">
        <v>300</v>
      </c>
      <c r="B1239" s="1">
        <v>135</v>
      </c>
      <c r="C1239" s="26" t="s">
        <v>6451</v>
      </c>
      <c r="D1239" t="s">
        <v>298</v>
      </c>
      <c r="E1239" s="27" t="s">
        <v>6452</v>
      </c>
      <c r="F1239" s="28" t="s">
        <v>333</v>
      </c>
      <c r="G1239" s="29">
        <v>176.87</v>
      </c>
      <c r="H1239" s="28">
        <v>0</v>
      </c>
      <c r="I1239" s="30">
        <f>ROUND(G1239*H1239,P4)</f>
        <v>0</v>
      </c>
      <c r="L1239" s="31">
        <v>0</v>
      </c>
      <c r="M1239" s="24">
        <f>ROUND(G1239*L1239,P4)</f>
        <v>0</v>
      </c>
      <c r="N1239" s="25" t="s">
        <v>780</v>
      </c>
      <c r="O1239" s="32">
        <f>M1239*AA1239</f>
        <v>0</v>
      </c>
      <c r="P1239" s="1">
        <v>3</v>
      </c>
      <c r="AA1239" s="1">
        <f>IF(P1239=1,$O$3,IF(P1239=2,$O$4,$O$5))</f>
        <v>0</v>
      </c>
    </row>
    <row r="1240">
      <c r="A1240" s="1" t="s">
        <v>306</v>
      </c>
      <c r="E1240" s="27" t="s">
        <v>329</v>
      </c>
    </row>
    <row r="1241">
      <c r="A1241" s="1" t="s">
        <v>308</v>
      </c>
      <c r="E1241" s="33" t="s">
        <v>7128</v>
      </c>
    </row>
    <row r="1242">
      <c r="A1242" s="1" t="s">
        <v>309</v>
      </c>
      <c r="E1242" s="27" t="s">
        <v>717</v>
      </c>
    </row>
    <row r="1243">
      <c r="A1243" s="1" t="s">
        <v>297</v>
      </c>
      <c r="C1243" s="22" t="s">
        <v>6454</v>
      </c>
      <c r="E1243" s="23" t="s">
        <v>6455</v>
      </c>
      <c r="L1243" s="24">
        <f>SUMIFS(L1244:L1251,A1244:A1251,"P")</f>
        <v>0</v>
      </c>
      <c r="M1243" s="24">
        <f>SUMIFS(M1244:M1251,A1244:A1251,"P")</f>
        <v>0</v>
      </c>
      <c r="N1243" s="25"/>
    </row>
    <row r="1244">
      <c r="A1244" s="1" t="s">
        <v>300</v>
      </c>
      <c r="B1244" s="1">
        <v>138</v>
      </c>
      <c r="C1244" s="26" t="s">
        <v>6456</v>
      </c>
      <c r="D1244" t="s">
        <v>298</v>
      </c>
      <c r="E1244" s="27" t="s">
        <v>6457</v>
      </c>
      <c r="F1244" s="28" t="s">
        <v>304</v>
      </c>
      <c r="G1244" s="29">
        <v>0.051999999999999998</v>
      </c>
      <c r="H1244" s="28">
        <v>0</v>
      </c>
      <c r="I1244" s="30">
        <f>ROUND(G1244*H1244,P4)</f>
        <v>0</v>
      </c>
      <c r="L1244" s="31">
        <v>0</v>
      </c>
      <c r="M1244" s="24">
        <f>ROUND(G1244*L1244,P4)</f>
        <v>0</v>
      </c>
      <c r="N1244" s="25" t="s">
        <v>5632</v>
      </c>
      <c r="O1244" s="32">
        <f>M1244*AA1244</f>
        <v>0</v>
      </c>
      <c r="P1244" s="1">
        <v>3</v>
      </c>
      <c r="AA1244" s="1">
        <f>IF(P1244=1,$O$3,IF(P1244=2,$O$4,$O$5))</f>
        <v>0</v>
      </c>
    </row>
    <row r="1245">
      <c r="A1245" s="1" t="s">
        <v>306</v>
      </c>
      <c r="E1245" s="27" t="s">
        <v>329</v>
      </c>
    </row>
    <row r="1246">
      <c r="A1246" s="1" t="s">
        <v>308</v>
      </c>
      <c r="E1246" s="33" t="s">
        <v>7128</v>
      </c>
    </row>
    <row r="1247">
      <c r="A1247" s="1" t="s">
        <v>309</v>
      </c>
      <c r="E1247" s="27" t="s">
        <v>717</v>
      </c>
    </row>
    <row r="1248">
      <c r="A1248" s="1" t="s">
        <v>300</v>
      </c>
      <c r="B1248" s="1">
        <v>137</v>
      </c>
      <c r="C1248" s="26" t="s">
        <v>6458</v>
      </c>
      <c r="D1248" t="s">
        <v>298</v>
      </c>
      <c r="E1248" s="27" t="s">
        <v>6459</v>
      </c>
      <c r="F1248" s="28" t="s">
        <v>359</v>
      </c>
      <c r="G1248" s="29">
        <v>1</v>
      </c>
      <c r="H1248" s="28">
        <v>0</v>
      </c>
      <c r="I1248" s="30">
        <f>ROUND(G1248*H1248,P4)</f>
        <v>0</v>
      </c>
      <c r="L1248" s="31">
        <v>0</v>
      </c>
      <c r="M1248" s="24">
        <f>ROUND(G1248*L1248,P4)</f>
        <v>0</v>
      </c>
      <c r="N1248" s="25" t="s">
        <v>780</v>
      </c>
      <c r="O1248" s="32">
        <f>M1248*AA1248</f>
        <v>0</v>
      </c>
      <c r="P1248" s="1">
        <v>3</v>
      </c>
      <c r="AA1248" s="1">
        <f>IF(P1248=1,$O$3,IF(P1248=2,$O$4,$O$5))</f>
        <v>0</v>
      </c>
    </row>
    <row r="1249">
      <c r="A1249" s="1" t="s">
        <v>306</v>
      </c>
      <c r="E1249" s="27" t="s">
        <v>329</v>
      </c>
    </row>
    <row r="1250">
      <c r="A1250" s="1" t="s">
        <v>308</v>
      </c>
      <c r="E1250" s="33" t="s">
        <v>7126</v>
      </c>
    </row>
    <row r="1251" ht="63.75">
      <c r="A1251" s="1" t="s">
        <v>309</v>
      </c>
      <c r="E1251" s="27" t="s">
        <v>6460</v>
      </c>
    </row>
    <row r="1252">
      <c r="A1252" s="1" t="s">
        <v>297</v>
      </c>
      <c r="C1252" s="22" t="s">
        <v>6461</v>
      </c>
      <c r="E1252" s="23" t="s">
        <v>6462</v>
      </c>
      <c r="L1252" s="24">
        <f>SUMIFS(L1253:L1312,A1253:A1312,"P")</f>
        <v>0</v>
      </c>
      <c r="M1252" s="24">
        <f>SUMIFS(M1253:M1312,A1253:A1312,"P")</f>
        <v>0</v>
      </c>
      <c r="N1252" s="25"/>
    </row>
    <row r="1253">
      <c r="A1253" s="1" t="s">
        <v>300</v>
      </c>
      <c r="B1253" s="1">
        <v>149</v>
      </c>
      <c r="C1253" s="26" t="s">
        <v>6463</v>
      </c>
      <c r="D1253" t="s">
        <v>298</v>
      </c>
      <c r="E1253" s="27" t="s">
        <v>6464</v>
      </c>
      <c r="F1253" s="28" t="s">
        <v>350</v>
      </c>
      <c r="G1253" s="29">
        <v>99.689999999999998</v>
      </c>
      <c r="H1253" s="28">
        <v>0</v>
      </c>
      <c r="I1253" s="30">
        <f>ROUND(G1253*H1253,P4)</f>
        <v>0</v>
      </c>
      <c r="L1253" s="31">
        <v>0</v>
      </c>
      <c r="M1253" s="24">
        <f>ROUND(G1253*L1253,P4)</f>
        <v>0</v>
      </c>
      <c r="N1253" s="25" t="s">
        <v>5632</v>
      </c>
      <c r="O1253" s="32">
        <f>M1253*AA1253</f>
        <v>0</v>
      </c>
      <c r="P1253" s="1">
        <v>3</v>
      </c>
      <c r="AA1253" s="1">
        <f>IF(P1253=1,$O$3,IF(P1253=2,$O$4,$O$5))</f>
        <v>0</v>
      </c>
    </row>
    <row r="1254">
      <c r="A1254" s="1" t="s">
        <v>306</v>
      </c>
      <c r="E1254" s="27" t="s">
        <v>329</v>
      </c>
    </row>
    <row r="1255">
      <c r="A1255" s="1" t="s">
        <v>308</v>
      </c>
      <c r="E1255" s="33" t="s">
        <v>7129</v>
      </c>
    </row>
    <row r="1256">
      <c r="A1256" s="1" t="s">
        <v>309</v>
      </c>
      <c r="E1256" s="27" t="s">
        <v>717</v>
      </c>
    </row>
    <row r="1257">
      <c r="A1257" s="1" t="s">
        <v>300</v>
      </c>
      <c r="B1257" s="1">
        <v>152</v>
      </c>
      <c r="C1257" s="26" t="s">
        <v>6466</v>
      </c>
      <c r="D1257" t="s">
        <v>298</v>
      </c>
      <c r="E1257" s="27" t="s">
        <v>6467</v>
      </c>
      <c r="F1257" s="28" t="s">
        <v>333</v>
      </c>
      <c r="G1257" s="29">
        <v>62.719999999999999</v>
      </c>
      <c r="H1257" s="28">
        <v>0</v>
      </c>
      <c r="I1257" s="30">
        <f>ROUND(G1257*H1257,P4)</f>
        <v>0</v>
      </c>
      <c r="L1257" s="31">
        <v>0</v>
      </c>
      <c r="M1257" s="24">
        <f>ROUND(G1257*L1257,P4)</f>
        <v>0</v>
      </c>
      <c r="N1257" s="25" t="s">
        <v>5632</v>
      </c>
      <c r="O1257" s="32">
        <f>M1257*AA1257</f>
        <v>0</v>
      </c>
      <c r="P1257" s="1">
        <v>3</v>
      </c>
      <c r="AA1257" s="1">
        <f>IF(P1257=1,$O$3,IF(P1257=2,$O$4,$O$5))</f>
        <v>0</v>
      </c>
    </row>
    <row r="1258">
      <c r="A1258" s="1" t="s">
        <v>306</v>
      </c>
      <c r="E1258" s="27" t="s">
        <v>329</v>
      </c>
    </row>
    <row r="1259" ht="63.75">
      <c r="A1259" s="1" t="s">
        <v>308</v>
      </c>
      <c r="E1259" s="33" t="s">
        <v>7130</v>
      </c>
    </row>
    <row r="1260">
      <c r="A1260" s="1" t="s">
        <v>309</v>
      </c>
      <c r="E1260" s="27" t="s">
        <v>717</v>
      </c>
    </row>
    <row r="1261">
      <c r="A1261" s="1" t="s">
        <v>300</v>
      </c>
      <c r="B1261" s="1">
        <v>153</v>
      </c>
      <c r="C1261" s="26" t="s">
        <v>6475</v>
      </c>
      <c r="D1261" t="s">
        <v>298</v>
      </c>
      <c r="E1261" s="27" t="s">
        <v>6476</v>
      </c>
      <c r="F1261" s="28" t="s">
        <v>304</v>
      </c>
      <c r="G1261" s="29">
        <v>4.1600000000000001</v>
      </c>
      <c r="H1261" s="28">
        <v>0</v>
      </c>
      <c r="I1261" s="30">
        <f>ROUND(G1261*H1261,P4)</f>
        <v>0</v>
      </c>
      <c r="L1261" s="31">
        <v>0</v>
      </c>
      <c r="M1261" s="24">
        <f>ROUND(G1261*L1261,P4)</f>
        <v>0</v>
      </c>
      <c r="N1261" s="25" t="s">
        <v>5632</v>
      </c>
      <c r="O1261" s="32">
        <f>M1261*AA1261</f>
        <v>0</v>
      </c>
      <c r="P1261" s="1">
        <v>3</v>
      </c>
      <c r="AA1261" s="1">
        <f>IF(P1261=1,$O$3,IF(P1261=2,$O$4,$O$5))</f>
        <v>0</v>
      </c>
    </row>
    <row r="1262">
      <c r="A1262" s="1" t="s">
        <v>306</v>
      </c>
      <c r="E1262" s="27" t="s">
        <v>329</v>
      </c>
    </row>
    <row r="1263">
      <c r="A1263" s="1" t="s">
        <v>308</v>
      </c>
    </row>
    <row r="1264">
      <c r="A1264" s="1" t="s">
        <v>309</v>
      </c>
      <c r="E1264" s="27" t="s">
        <v>717</v>
      </c>
    </row>
    <row r="1265" ht="25.5">
      <c r="A1265" s="1" t="s">
        <v>300</v>
      </c>
      <c r="B1265" s="1">
        <v>150</v>
      </c>
      <c r="C1265" s="26" t="s">
        <v>6483</v>
      </c>
      <c r="D1265" t="s">
        <v>298</v>
      </c>
      <c r="E1265" s="27" t="s">
        <v>6484</v>
      </c>
      <c r="F1265" s="28" t="s">
        <v>350</v>
      </c>
      <c r="G1265" s="29">
        <v>86.194999999999993</v>
      </c>
      <c r="H1265" s="28">
        <v>0</v>
      </c>
      <c r="I1265" s="30">
        <f>ROUND(G1265*H1265,P4)</f>
        <v>0</v>
      </c>
      <c r="L1265" s="31">
        <v>0</v>
      </c>
      <c r="M1265" s="24">
        <f>ROUND(G1265*L1265,P4)</f>
        <v>0</v>
      </c>
      <c r="N1265" s="25" t="s">
        <v>780</v>
      </c>
      <c r="O1265" s="32">
        <f>M1265*AA1265</f>
        <v>0</v>
      </c>
      <c r="P1265" s="1">
        <v>3</v>
      </c>
      <c r="AA1265" s="1">
        <f>IF(P1265=1,$O$3,IF(P1265=2,$O$4,$O$5))</f>
        <v>0</v>
      </c>
    </row>
    <row r="1266">
      <c r="A1266" s="1" t="s">
        <v>306</v>
      </c>
      <c r="E1266" s="27" t="s">
        <v>329</v>
      </c>
    </row>
    <row r="1267">
      <c r="A1267" s="1" t="s">
        <v>308</v>
      </c>
      <c r="E1267" s="33" t="s">
        <v>7131</v>
      </c>
    </row>
    <row r="1268">
      <c r="A1268" s="1" t="s">
        <v>309</v>
      </c>
      <c r="E1268" s="27" t="s">
        <v>329</v>
      </c>
    </row>
    <row r="1269" ht="25.5">
      <c r="A1269" s="1" t="s">
        <v>300</v>
      </c>
      <c r="B1269" s="1">
        <v>151</v>
      </c>
      <c r="C1269" s="26" t="s">
        <v>6486</v>
      </c>
      <c r="D1269" t="s">
        <v>298</v>
      </c>
      <c r="E1269" s="27" t="s">
        <v>6487</v>
      </c>
      <c r="F1269" s="28" t="s">
        <v>350</v>
      </c>
      <c r="G1269" s="29">
        <v>18.48</v>
      </c>
      <c r="H1269" s="28">
        <v>0</v>
      </c>
      <c r="I1269" s="30">
        <f>ROUND(G1269*H1269,P4)</f>
        <v>0</v>
      </c>
      <c r="L1269" s="31">
        <v>0</v>
      </c>
      <c r="M1269" s="24">
        <f>ROUND(G1269*L1269,P4)</f>
        <v>0</v>
      </c>
      <c r="N1269" s="25" t="s">
        <v>780</v>
      </c>
      <c r="O1269" s="32">
        <f>M1269*AA1269</f>
        <v>0</v>
      </c>
      <c r="P1269" s="1">
        <v>3</v>
      </c>
      <c r="AA1269" s="1">
        <f>IF(P1269=1,$O$3,IF(P1269=2,$O$4,$O$5))</f>
        <v>0</v>
      </c>
    </row>
    <row r="1270">
      <c r="A1270" s="1" t="s">
        <v>306</v>
      </c>
      <c r="E1270" s="27" t="s">
        <v>329</v>
      </c>
    </row>
    <row r="1271">
      <c r="A1271" s="1" t="s">
        <v>308</v>
      </c>
      <c r="E1271" s="33" t="s">
        <v>7132</v>
      </c>
    </row>
    <row r="1272">
      <c r="A1272" s="1" t="s">
        <v>309</v>
      </c>
      <c r="E1272" s="27" t="s">
        <v>329</v>
      </c>
    </row>
    <row r="1273">
      <c r="A1273" s="1" t="s">
        <v>300</v>
      </c>
      <c r="B1273" s="1">
        <v>139</v>
      </c>
      <c r="C1273" s="26" t="s">
        <v>7133</v>
      </c>
      <c r="D1273" t="s">
        <v>298</v>
      </c>
      <c r="E1273" s="27" t="s">
        <v>7134</v>
      </c>
      <c r="F1273" s="28" t="s">
        <v>1714</v>
      </c>
      <c r="G1273" s="29">
        <v>4</v>
      </c>
      <c r="H1273" s="28">
        <v>0</v>
      </c>
      <c r="I1273" s="30">
        <f>ROUND(G1273*H1273,P4)</f>
        <v>0</v>
      </c>
      <c r="L1273" s="31">
        <v>0</v>
      </c>
      <c r="M1273" s="24">
        <f>ROUND(G1273*L1273,P4)</f>
        <v>0</v>
      </c>
      <c r="N1273" s="25" t="s">
        <v>780</v>
      </c>
      <c r="O1273" s="32">
        <f>M1273*AA1273</f>
        <v>0</v>
      </c>
      <c r="P1273" s="1">
        <v>3</v>
      </c>
      <c r="AA1273" s="1">
        <f>IF(P1273=1,$O$3,IF(P1273=2,$O$4,$O$5))</f>
        <v>0</v>
      </c>
    </row>
    <row r="1274">
      <c r="A1274" s="1" t="s">
        <v>306</v>
      </c>
      <c r="E1274" s="27" t="s">
        <v>329</v>
      </c>
    </row>
    <row r="1275">
      <c r="A1275" s="1" t="s">
        <v>308</v>
      </c>
    </row>
    <row r="1276" ht="76.5">
      <c r="A1276" s="1" t="s">
        <v>309</v>
      </c>
      <c r="E1276" s="27" t="s">
        <v>6501</v>
      </c>
    </row>
    <row r="1277">
      <c r="A1277" s="1" t="s">
        <v>300</v>
      </c>
      <c r="B1277" s="1">
        <v>142</v>
      </c>
      <c r="C1277" s="26" t="s">
        <v>7135</v>
      </c>
      <c r="D1277" t="s">
        <v>298</v>
      </c>
      <c r="E1277" s="27" t="s">
        <v>7136</v>
      </c>
      <c r="F1277" s="28" t="s">
        <v>359</v>
      </c>
      <c r="G1277" s="29">
        <v>2</v>
      </c>
      <c r="H1277" s="28">
        <v>0</v>
      </c>
      <c r="I1277" s="30">
        <f>ROUND(G1277*H1277,P4)</f>
        <v>0</v>
      </c>
      <c r="L1277" s="31">
        <v>0</v>
      </c>
      <c r="M1277" s="24">
        <f>ROUND(G1277*L1277,P4)</f>
        <v>0</v>
      </c>
      <c r="N1277" s="25" t="s">
        <v>780</v>
      </c>
      <c r="O1277" s="32">
        <f>M1277*AA1277</f>
        <v>0</v>
      </c>
      <c r="P1277" s="1">
        <v>3</v>
      </c>
      <c r="AA1277" s="1">
        <f>IF(P1277=1,$O$3,IF(P1277=2,$O$4,$O$5))</f>
        <v>0</v>
      </c>
    </row>
    <row r="1278">
      <c r="A1278" s="1" t="s">
        <v>306</v>
      </c>
      <c r="E1278" s="27" t="s">
        <v>329</v>
      </c>
    </row>
    <row r="1279">
      <c r="A1279" s="1" t="s">
        <v>308</v>
      </c>
    </row>
    <row r="1280" ht="63.75">
      <c r="A1280" s="1" t="s">
        <v>309</v>
      </c>
      <c r="E1280" s="27" t="s">
        <v>6491</v>
      </c>
    </row>
    <row r="1281">
      <c r="A1281" s="1" t="s">
        <v>300</v>
      </c>
      <c r="B1281" s="1">
        <v>143</v>
      </c>
      <c r="C1281" s="26" t="s">
        <v>7137</v>
      </c>
      <c r="D1281" t="s">
        <v>298</v>
      </c>
      <c r="E1281" s="27" t="s">
        <v>7138</v>
      </c>
      <c r="F1281" s="28" t="s">
        <v>359</v>
      </c>
      <c r="G1281" s="29">
        <v>1</v>
      </c>
      <c r="H1281" s="28">
        <v>0</v>
      </c>
      <c r="I1281" s="30">
        <f>ROUND(G1281*H1281,P4)</f>
        <v>0</v>
      </c>
      <c r="L1281" s="31">
        <v>0</v>
      </c>
      <c r="M1281" s="24">
        <f>ROUND(G1281*L1281,P4)</f>
        <v>0</v>
      </c>
      <c r="N1281" s="25" t="s">
        <v>780</v>
      </c>
      <c r="O1281" s="32">
        <f>M1281*AA1281</f>
        <v>0</v>
      </c>
      <c r="P1281" s="1">
        <v>3</v>
      </c>
      <c r="AA1281" s="1">
        <f>IF(P1281=1,$O$3,IF(P1281=2,$O$4,$O$5))</f>
        <v>0</v>
      </c>
    </row>
    <row r="1282">
      <c r="A1282" s="1" t="s">
        <v>306</v>
      </c>
      <c r="E1282" s="27" t="s">
        <v>329</v>
      </c>
    </row>
    <row r="1283">
      <c r="A1283" s="1" t="s">
        <v>308</v>
      </c>
    </row>
    <row r="1284" ht="63.75">
      <c r="A1284" s="1" t="s">
        <v>309</v>
      </c>
      <c r="E1284" s="27" t="s">
        <v>6491</v>
      </c>
    </row>
    <row r="1285" ht="25.5">
      <c r="A1285" s="1" t="s">
        <v>300</v>
      </c>
      <c r="B1285" s="1">
        <v>140</v>
      </c>
      <c r="C1285" s="26" t="s">
        <v>7139</v>
      </c>
      <c r="D1285" t="s">
        <v>298</v>
      </c>
      <c r="E1285" s="27" t="s">
        <v>7140</v>
      </c>
      <c r="F1285" s="28" t="s">
        <v>359</v>
      </c>
      <c r="G1285" s="29">
        <v>7</v>
      </c>
      <c r="H1285" s="28">
        <v>0</v>
      </c>
      <c r="I1285" s="30">
        <f>ROUND(G1285*H1285,P4)</f>
        <v>0</v>
      </c>
      <c r="L1285" s="31">
        <v>0</v>
      </c>
      <c r="M1285" s="24">
        <f>ROUND(G1285*L1285,P4)</f>
        <v>0</v>
      </c>
      <c r="N1285" s="25" t="s">
        <v>780</v>
      </c>
      <c r="O1285" s="32">
        <f>M1285*AA1285</f>
        <v>0</v>
      </c>
      <c r="P1285" s="1">
        <v>3</v>
      </c>
      <c r="AA1285" s="1">
        <f>IF(P1285=1,$O$3,IF(P1285=2,$O$4,$O$5))</f>
        <v>0</v>
      </c>
    </row>
    <row r="1286">
      <c r="A1286" s="1" t="s">
        <v>306</v>
      </c>
      <c r="E1286" s="27" t="s">
        <v>329</v>
      </c>
    </row>
    <row r="1287">
      <c r="A1287" s="1" t="s">
        <v>308</v>
      </c>
    </row>
    <row r="1288" ht="102">
      <c r="A1288" s="1" t="s">
        <v>309</v>
      </c>
      <c r="E1288" s="27" t="s">
        <v>6504</v>
      </c>
    </row>
    <row r="1289">
      <c r="A1289" s="1" t="s">
        <v>300</v>
      </c>
      <c r="B1289" s="1">
        <v>144</v>
      </c>
      <c r="C1289" s="26" t="s">
        <v>7141</v>
      </c>
      <c r="D1289" t="s">
        <v>298</v>
      </c>
      <c r="E1289" s="27" t="s">
        <v>7142</v>
      </c>
      <c r="F1289" s="28" t="s">
        <v>359</v>
      </c>
      <c r="G1289" s="29">
        <v>2</v>
      </c>
      <c r="H1289" s="28">
        <v>0</v>
      </c>
      <c r="I1289" s="30">
        <f>ROUND(G1289*H1289,P4)</f>
        <v>0</v>
      </c>
      <c r="L1289" s="31">
        <v>0</v>
      </c>
      <c r="M1289" s="24">
        <f>ROUND(G1289*L1289,P4)</f>
        <v>0</v>
      </c>
      <c r="N1289" s="25" t="s">
        <v>780</v>
      </c>
      <c r="O1289" s="32">
        <f>M1289*AA1289</f>
        <v>0</v>
      </c>
      <c r="P1289" s="1">
        <v>3</v>
      </c>
      <c r="AA1289" s="1">
        <f>IF(P1289=1,$O$3,IF(P1289=2,$O$4,$O$5))</f>
        <v>0</v>
      </c>
    </row>
    <row r="1290">
      <c r="A1290" s="1" t="s">
        <v>306</v>
      </c>
      <c r="E1290" s="27" t="s">
        <v>329</v>
      </c>
    </row>
    <row r="1291">
      <c r="A1291" s="1" t="s">
        <v>308</v>
      </c>
    </row>
    <row r="1292" ht="51">
      <c r="A1292" s="1" t="s">
        <v>309</v>
      </c>
      <c r="E1292" s="27" t="s">
        <v>6494</v>
      </c>
    </row>
    <row r="1293">
      <c r="A1293" s="1" t="s">
        <v>300</v>
      </c>
      <c r="B1293" s="1">
        <v>145</v>
      </c>
      <c r="C1293" s="26" t="s">
        <v>7143</v>
      </c>
      <c r="D1293" t="s">
        <v>298</v>
      </c>
      <c r="E1293" s="27" t="s">
        <v>7144</v>
      </c>
      <c r="F1293" s="28" t="s">
        <v>359</v>
      </c>
      <c r="G1293" s="29">
        <v>2</v>
      </c>
      <c r="H1293" s="28">
        <v>0</v>
      </c>
      <c r="I1293" s="30">
        <f>ROUND(G1293*H1293,P4)</f>
        <v>0</v>
      </c>
      <c r="L1293" s="31">
        <v>0</v>
      </c>
      <c r="M1293" s="24">
        <f>ROUND(G1293*L1293,P4)</f>
        <v>0</v>
      </c>
      <c r="N1293" s="25" t="s">
        <v>780</v>
      </c>
      <c r="O1293" s="32">
        <f>M1293*AA1293</f>
        <v>0</v>
      </c>
      <c r="P1293" s="1">
        <v>3</v>
      </c>
      <c r="AA1293" s="1">
        <f>IF(P1293=1,$O$3,IF(P1293=2,$O$4,$O$5))</f>
        <v>0</v>
      </c>
    </row>
    <row r="1294">
      <c r="A1294" s="1" t="s">
        <v>306</v>
      </c>
      <c r="E1294" s="27" t="s">
        <v>329</v>
      </c>
    </row>
    <row r="1295">
      <c r="A1295" s="1" t="s">
        <v>308</v>
      </c>
    </row>
    <row r="1296" ht="51">
      <c r="A1296" s="1" t="s">
        <v>309</v>
      </c>
      <c r="E1296" s="27" t="s">
        <v>6494</v>
      </c>
    </row>
    <row r="1297">
      <c r="A1297" s="1" t="s">
        <v>300</v>
      </c>
      <c r="B1297" s="1">
        <v>146</v>
      </c>
      <c r="C1297" s="26" t="s">
        <v>7145</v>
      </c>
      <c r="D1297" t="s">
        <v>298</v>
      </c>
      <c r="E1297" s="27" t="s">
        <v>7146</v>
      </c>
      <c r="F1297" s="28" t="s">
        <v>359</v>
      </c>
      <c r="G1297" s="29">
        <v>1</v>
      </c>
      <c r="H1297" s="28">
        <v>0</v>
      </c>
      <c r="I1297" s="30">
        <f>ROUND(G1297*H1297,P4)</f>
        <v>0</v>
      </c>
      <c r="L1297" s="31">
        <v>0</v>
      </c>
      <c r="M1297" s="24">
        <f>ROUND(G1297*L1297,P4)</f>
        <v>0</v>
      </c>
      <c r="N1297" s="25" t="s">
        <v>780</v>
      </c>
      <c r="O1297" s="32">
        <f>M1297*AA1297</f>
        <v>0</v>
      </c>
      <c r="P1297" s="1">
        <v>3</v>
      </c>
      <c r="AA1297" s="1">
        <f>IF(P1297=1,$O$3,IF(P1297=2,$O$4,$O$5))</f>
        <v>0</v>
      </c>
    </row>
    <row r="1298">
      <c r="A1298" s="1" t="s">
        <v>306</v>
      </c>
      <c r="E1298" s="27" t="s">
        <v>329</v>
      </c>
    </row>
    <row r="1299">
      <c r="A1299" s="1" t="s">
        <v>308</v>
      </c>
    </row>
    <row r="1300" ht="51">
      <c r="A1300" s="1" t="s">
        <v>309</v>
      </c>
      <c r="E1300" s="27" t="s">
        <v>6494</v>
      </c>
    </row>
    <row r="1301" ht="25.5">
      <c r="A1301" s="1" t="s">
        <v>300</v>
      </c>
      <c r="B1301" s="1">
        <v>141</v>
      </c>
      <c r="C1301" s="26" t="s">
        <v>7147</v>
      </c>
      <c r="D1301" t="s">
        <v>298</v>
      </c>
      <c r="E1301" s="27" t="s">
        <v>7148</v>
      </c>
      <c r="F1301" s="28" t="s">
        <v>359</v>
      </c>
      <c r="G1301" s="29">
        <v>1</v>
      </c>
      <c r="H1301" s="28">
        <v>0</v>
      </c>
      <c r="I1301" s="30">
        <f>ROUND(G1301*H1301,P4)</f>
        <v>0</v>
      </c>
      <c r="L1301" s="31">
        <v>0</v>
      </c>
      <c r="M1301" s="24">
        <f>ROUND(G1301*L1301,P4)</f>
        <v>0</v>
      </c>
      <c r="N1301" s="25" t="s">
        <v>780</v>
      </c>
      <c r="O1301" s="32">
        <f>M1301*AA1301</f>
        <v>0</v>
      </c>
      <c r="P1301" s="1">
        <v>3</v>
      </c>
      <c r="AA1301" s="1">
        <f>IF(P1301=1,$O$3,IF(P1301=2,$O$4,$O$5))</f>
        <v>0</v>
      </c>
    </row>
    <row r="1302">
      <c r="A1302" s="1" t="s">
        <v>306</v>
      </c>
      <c r="E1302" s="27" t="s">
        <v>329</v>
      </c>
    </row>
    <row r="1303">
      <c r="A1303" s="1" t="s">
        <v>308</v>
      </c>
    </row>
    <row r="1304" ht="102">
      <c r="A1304" s="1" t="s">
        <v>309</v>
      </c>
      <c r="E1304" s="27" t="s">
        <v>6504</v>
      </c>
    </row>
    <row r="1305" ht="25.5">
      <c r="A1305" s="1" t="s">
        <v>300</v>
      </c>
      <c r="B1305" s="1">
        <v>147</v>
      </c>
      <c r="C1305" s="26" t="s">
        <v>7149</v>
      </c>
      <c r="D1305" t="s">
        <v>298</v>
      </c>
      <c r="E1305" s="27" t="s">
        <v>7150</v>
      </c>
      <c r="F1305" s="28" t="s">
        <v>350</v>
      </c>
      <c r="G1305" s="29">
        <v>34.649999999999999</v>
      </c>
      <c r="H1305" s="28">
        <v>0</v>
      </c>
      <c r="I1305" s="30">
        <f>ROUND(G1305*H1305,P4)</f>
        <v>0</v>
      </c>
      <c r="L1305" s="31">
        <v>0</v>
      </c>
      <c r="M1305" s="24">
        <f>ROUND(G1305*L1305,P4)</f>
        <v>0</v>
      </c>
      <c r="N1305" s="25" t="s">
        <v>780</v>
      </c>
      <c r="O1305" s="32">
        <f>M1305*AA1305</f>
        <v>0</v>
      </c>
      <c r="P1305" s="1">
        <v>3</v>
      </c>
      <c r="AA1305" s="1">
        <f>IF(P1305=1,$O$3,IF(P1305=2,$O$4,$O$5))</f>
        <v>0</v>
      </c>
    </row>
    <row r="1306">
      <c r="A1306" s="1" t="s">
        <v>306</v>
      </c>
      <c r="E1306" s="27" t="s">
        <v>329</v>
      </c>
    </row>
    <row r="1307">
      <c r="A1307" s="1" t="s">
        <v>308</v>
      </c>
      <c r="E1307" s="33" t="s">
        <v>7151</v>
      </c>
    </row>
    <row r="1308" ht="38.25">
      <c r="A1308" s="1" t="s">
        <v>309</v>
      </c>
      <c r="E1308" s="27" t="s">
        <v>6523</v>
      </c>
    </row>
    <row r="1309" ht="38.25">
      <c r="A1309" s="1" t="s">
        <v>300</v>
      </c>
      <c r="B1309" s="1">
        <v>148</v>
      </c>
      <c r="C1309" s="26" t="s">
        <v>6524</v>
      </c>
      <c r="D1309" t="s">
        <v>298</v>
      </c>
      <c r="E1309" s="27" t="s">
        <v>6525</v>
      </c>
      <c r="F1309" s="28" t="s">
        <v>350</v>
      </c>
      <c r="G1309" s="29">
        <v>65.040000000000006</v>
      </c>
      <c r="H1309" s="28">
        <v>0</v>
      </c>
      <c r="I1309" s="30">
        <f>ROUND(G1309*H1309,P4)</f>
        <v>0</v>
      </c>
      <c r="L1309" s="31">
        <v>0</v>
      </c>
      <c r="M1309" s="24">
        <f>ROUND(G1309*L1309,P4)</f>
        <v>0</v>
      </c>
      <c r="N1309" s="25" t="s">
        <v>780</v>
      </c>
      <c r="O1309" s="32">
        <f>M1309*AA1309</f>
        <v>0</v>
      </c>
      <c r="P1309" s="1">
        <v>3</v>
      </c>
      <c r="AA1309" s="1">
        <f>IF(P1309=1,$O$3,IF(P1309=2,$O$4,$O$5))</f>
        <v>0</v>
      </c>
    </row>
    <row r="1310" ht="38.25">
      <c r="A1310" s="1" t="s">
        <v>306</v>
      </c>
      <c r="E1310" s="27" t="s">
        <v>6526</v>
      </c>
    </row>
    <row r="1311">
      <c r="A1311" s="1" t="s">
        <v>308</v>
      </c>
      <c r="E1311" s="33" t="s">
        <v>7152</v>
      </c>
    </row>
    <row r="1312" ht="38.25">
      <c r="A1312" s="1" t="s">
        <v>309</v>
      </c>
      <c r="E1312" s="27" t="s">
        <v>6523</v>
      </c>
    </row>
    <row r="1313">
      <c r="A1313" s="1" t="s">
        <v>297</v>
      </c>
      <c r="C1313" s="22" t="s">
        <v>6536</v>
      </c>
      <c r="E1313" s="23" t="s">
        <v>6537</v>
      </c>
      <c r="L1313" s="24">
        <f>SUMIFS(L1314:L1337,A1314:A1337,"P")</f>
        <v>0</v>
      </c>
      <c r="M1313" s="24">
        <f>SUMIFS(M1314:M1337,A1314:A1337,"P")</f>
        <v>0</v>
      </c>
      <c r="N1313" s="25"/>
    </row>
    <row r="1314">
      <c r="A1314" s="1" t="s">
        <v>300</v>
      </c>
      <c r="B1314" s="1">
        <v>154</v>
      </c>
      <c r="C1314" s="26" t="s">
        <v>6538</v>
      </c>
      <c r="D1314" t="s">
        <v>298</v>
      </c>
      <c r="E1314" s="27" t="s">
        <v>6539</v>
      </c>
      <c r="F1314" s="28" t="s">
        <v>350</v>
      </c>
      <c r="G1314" s="29">
        <v>72.079999999999998</v>
      </c>
      <c r="H1314" s="28">
        <v>0</v>
      </c>
      <c r="I1314" s="30">
        <f>ROUND(G1314*H1314,P4)</f>
        <v>0</v>
      </c>
      <c r="L1314" s="31">
        <v>0</v>
      </c>
      <c r="M1314" s="24">
        <f>ROUND(G1314*L1314,P4)</f>
        <v>0</v>
      </c>
      <c r="N1314" s="25" t="s">
        <v>5632</v>
      </c>
      <c r="O1314" s="32">
        <f>M1314*AA1314</f>
        <v>0</v>
      </c>
      <c r="P1314" s="1">
        <v>3</v>
      </c>
      <c r="AA1314" s="1">
        <f>IF(P1314=1,$O$3,IF(P1314=2,$O$4,$O$5))</f>
        <v>0</v>
      </c>
    </row>
    <row r="1315">
      <c r="A1315" s="1" t="s">
        <v>306</v>
      </c>
      <c r="E1315" s="27" t="s">
        <v>329</v>
      </c>
    </row>
    <row r="1316">
      <c r="A1316" s="1" t="s">
        <v>308</v>
      </c>
    </row>
    <row r="1317">
      <c r="A1317" s="1" t="s">
        <v>309</v>
      </c>
      <c r="E1317" s="27" t="s">
        <v>717</v>
      </c>
    </row>
    <row r="1318" ht="25.5">
      <c r="A1318" s="1" t="s">
        <v>300</v>
      </c>
      <c r="B1318" s="1">
        <v>155</v>
      </c>
      <c r="C1318" s="26" t="s">
        <v>6540</v>
      </c>
      <c r="D1318" t="s">
        <v>298</v>
      </c>
      <c r="E1318" s="27" t="s">
        <v>6541</v>
      </c>
      <c r="F1318" s="28" t="s">
        <v>350</v>
      </c>
      <c r="G1318" s="29">
        <v>72.079999999999998</v>
      </c>
      <c r="H1318" s="28">
        <v>0</v>
      </c>
      <c r="I1318" s="30">
        <f>ROUND(G1318*H1318,P4)</f>
        <v>0</v>
      </c>
      <c r="L1318" s="31">
        <v>0</v>
      </c>
      <c r="M1318" s="24">
        <f>ROUND(G1318*L1318,P4)</f>
        <v>0</v>
      </c>
      <c r="N1318" s="25" t="s">
        <v>5632</v>
      </c>
      <c r="O1318" s="32">
        <f>M1318*AA1318</f>
        <v>0</v>
      </c>
      <c r="P1318" s="1">
        <v>3</v>
      </c>
      <c r="AA1318" s="1">
        <f>IF(P1318=1,$O$3,IF(P1318=2,$O$4,$O$5))</f>
        <v>0</v>
      </c>
    </row>
    <row r="1319">
      <c r="A1319" s="1" t="s">
        <v>306</v>
      </c>
      <c r="E1319" s="27" t="s">
        <v>329</v>
      </c>
    </row>
    <row r="1320" ht="89.25">
      <c r="A1320" s="1" t="s">
        <v>308</v>
      </c>
      <c r="E1320" s="33" t="s">
        <v>7153</v>
      </c>
    </row>
    <row r="1321">
      <c r="A1321" s="1" t="s">
        <v>309</v>
      </c>
      <c r="E1321" s="27" t="s">
        <v>717</v>
      </c>
    </row>
    <row r="1322">
      <c r="A1322" s="1" t="s">
        <v>300</v>
      </c>
      <c r="B1322" s="1">
        <v>159</v>
      </c>
      <c r="C1322" s="26" t="s">
        <v>6543</v>
      </c>
      <c r="D1322" t="s">
        <v>298</v>
      </c>
      <c r="E1322" s="27" t="s">
        <v>6544</v>
      </c>
      <c r="F1322" s="28" t="s">
        <v>304</v>
      </c>
      <c r="G1322" s="29">
        <v>2.2810000000000001</v>
      </c>
      <c r="H1322" s="28">
        <v>0</v>
      </c>
      <c r="I1322" s="30">
        <f>ROUND(G1322*H1322,P4)</f>
        <v>0</v>
      </c>
      <c r="L1322" s="31">
        <v>0</v>
      </c>
      <c r="M1322" s="24">
        <f>ROUND(G1322*L1322,P4)</f>
        <v>0</v>
      </c>
      <c r="N1322" s="25" t="s">
        <v>5632</v>
      </c>
      <c r="O1322" s="32">
        <f>M1322*AA1322</f>
        <v>0</v>
      </c>
      <c r="P1322" s="1">
        <v>3</v>
      </c>
      <c r="AA1322" s="1">
        <f>IF(P1322=1,$O$3,IF(P1322=2,$O$4,$O$5))</f>
        <v>0</v>
      </c>
    </row>
    <row r="1323">
      <c r="A1323" s="1" t="s">
        <v>306</v>
      </c>
      <c r="E1323" s="27" t="s">
        <v>329</v>
      </c>
    </row>
    <row r="1324">
      <c r="A1324" s="1" t="s">
        <v>308</v>
      </c>
    </row>
    <row r="1325">
      <c r="A1325" s="1" t="s">
        <v>309</v>
      </c>
      <c r="E1325" s="27" t="s">
        <v>717</v>
      </c>
    </row>
    <row r="1326">
      <c r="A1326" s="1" t="s">
        <v>300</v>
      </c>
      <c r="B1326" s="1">
        <v>156</v>
      </c>
      <c r="C1326" s="26" t="s">
        <v>6545</v>
      </c>
      <c r="D1326" t="s">
        <v>298</v>
      </c>
      <c r="E1326" s="27" t="s">
        <v>6546</v>
      </c>
      <c r="F1326" s="28" t="s">
        <v>350</v>
      </c>
      <c r="G1326" s="29">
        <v>79.287999999999997</v>
      </c>
      <c r="H1326" s="28">
        <v>0</v>
      </c>
      <c r="I1326" s="30">
        <f>ROUND(G1326*H1326,P4)</f>
        <v>0</v>
      </c>
      <c r="L1326" s="31">
        <v>0</v>
      </c>
      <c r="M1326" s="24">
        <f>ROUND(G1326*L1326,P4)</f>
        <v>0</v>
      </c>
      <c r="N1326" s="25" t="s">
        <v>780</v>
      </c>
      <c r="O1326" s="32">
        <f>M1326*AA1326</f>
        <v>0</v>
      </c>
      <c r="P1326" s="1">
        <v>3</v>
      </c>
      <c r="AA1326" s="1">
        <f>IF(P1326=1,$O$3,IF(P1326=2,$O$4,$O$5))</f>
        <v>0</v>
      </c>
    </row>
    <row r="1327">
      <c r="A1327" s="1" t="s">
        <v>306</v>
      </c>
      <c r="E1327" s="27" t="s">
        <v>329</v>
      </c>
    </row>
    <row r="1328">
      <c r="A1328" s="1" t="s">
        <v>308</v>
      </c>
      <c r="E1328" s="33" t="s">
        <v>7154</v>
      </c>
    </row>
    <row r="1329">
      <c r="A1329" s="1" t="s">
        <v>309</v>
      </c>
      <c r="E1329" s="27" t="s">
        <v>717</v>
      </c>
    </row>
    <row r="1330">
      <c r="A1330" s="1" t="s">
        <v>300</v>
      </c>
      <c r="B1330" s="1">
        <v>157</v>
      </c>
      <c r="C1330" s="26" t="s">
        <v>6548</v>
      </c>
      <c r="D1330" t="s">
        <v>298</v>
      </c>
      <c r="E1330" s="27" t="s">
        <v>6549</v>
      </c>
      <c r="F1330" s="28" t="s">
        <v>333</v>
      </c>
      <c r="G1330" s="29">
        <v>9.3000000000000007</v>
      </c>
      <c r="H1330" s="28">
        <v>0</v>
      </c>
      <c r="I1330" s="30">
        <f>ROUND(G1330*H1330,P4)</f>
        <v>0</v>
      </c>
      <c r="L1330" s="31">
        <v>0</v>
      </c>
      <c r="M1330" s="24">
        <f>ROUND(G1330*L1330,P4)</f>
        <v>0</v>
      </c>
      <c r="N1330" s="25" t="s">
        <v>780</v>
      </c>
      <c r="O1330" s="32">
        <f>M1330*AA1330</f>
        <v>0</v>
      </c>
      <c r="P1330" s="1">
        <v>3</v>
      </c>
      <c r="AA1330" s="1">
        <f>IF(P1330=1,$O$3,IF(P1330=2,$O$4,$O$5))</f>
        <v>0</v>
      </c>
    </row>
    <row r="1331">
      <c r="A1331" s="1" t="s">
        <v>306</v>
      </c>
      <c r="E1331" s="27" t="s">
        <v>329</v>
      </c>
    </row>
    <row r="1332" ht="76.5">
      <c r="A1332" s="1" t="s">
        <v>308</v>
      </c>
      <c r="E1332" s="33" t="s">
        <v>7155</v>
      </c>
    </row>
    <row r="1333">
      <c r="A1333" s="1" t="s">
        <v>309</v>
      </c>
      <c r="E1333" s="27" t="s">
        <v>717</v>
      </c>
    </row>
    <row r="1334">
      <c r="A1334" s="1" t="s">
        <v>300</v>
      </c>
      <c r="B1334" s="1">
        <v>158</v>
      </c>
      <c r="C1334" s="26" t="s">
        <v>6551</v>
      </c>
      <c r="D1334" t="s">
        <v>298</v>
      </c>
      <c r="E1334" s="27" t="s">
        <v>6552</v>
      </c>
      <c r="F1334" s="28" t="s">
        <v>333</v>
      </c>
      <c r="G1334" s="29">
        <v>39.68</v>
      </c>
      <c r="H1334" s="28">
        <v>0</v>
      </c>
      <c r="I1334" s="30">
        <f>ROUND(G1334*H1334,P4)</f>
        <v>0</v>
      </c>
      <c r="L1334" s="31">
        <v>0</v>
      </c>
      <c r="M1334" s="24">
        <f>ROUND(G1334*L1334,P4)</f>
        <v>0</v>
      </c>
      <c r="N1334" s="25" t="s">
        <v>780</v>
      </c>
      <c r="O1334" s="32">
        <f>M1334*AA1334</f>
        <v>0</v>
      </c>
      <c r="P1334" s="1">
        <v>3</v>
      </c>
      <c r="AA1334" s="1">
        <f>IF(P1334=1,$O$3,IF(P1334=2,$O$4,$O$5))</f>
        <v>0</v>
      </c>
    </row>
    <row r="1335">
      <c r="A1335" s="1" t="s">
        <v>306</v>
      </c>
      <c r="E1335" s="27" t="s">
        <v>329</v>
      </c>
    </row>
    <row r="1336" ht="76.5">
      <c r="A1336" s="1" t="s">
        <v>308</v>
      </c>
      <c r="E1336" s="33" t="s">
        <v>7156</v>
      </c>
    </row>
    <row r="1337">
      <c r="A1337" s="1" t="s">
        <v>309</v>
      </c>
      <c r="E1337" s="27" t="s">
        <v>717</v>
      </c>
    </row>
    <row r="1338">
      <c r="A1338" s="1" t="s">
        <v>297</v>
      </c>
      <c r="C1338" s="22" t="s">
        <v>6554</v>
      </c>
      <c r="E1338" s="23" t="s">
        <v>7157</v>
      </c>
      <c r="L1338" s="24">
        <f>SUMIFS(L1339:L1342,A1339:A1342,"P")</f>
        <v>0</v>
      </c>
      <c r="M1338" s="24">
        <f>SUMIFS(M1339:M1342,A1339:A1342,"P")</f>
        <v>0</v>
      </c>
      <c r="N1338" s="25"/>
    </row>
    <row r="1339">
      <c r="A1339" s="1" t="s">
        <v>300</v>
      </c>
      <c r="B1339" s="1">
        <v>160</v>
      </c>
      <c r="C1339" s="26" t="s">
        <v>6556</v>
      </c>
      <c r="D1339" t="s">
        <v>298</v>
      </c>
      <c r="E1339" s="27" t="s">
        <v>6557</v>
      </c>
      <c r="F1339" s="28" t="s">
        <v>350</v>
      </c>
      <c r="G1339" s="29">
        <v>596.35299999999995</v>
      </c>
      <c r="H1339" s="28">
        <v>0</v>
      </c>
      <c r="I1339" s="30">
        <f>ROUND(G1339*H1339,P4)</f>
        <v>0</v>
      </c>
      <c r="L1339" s="31">
        <v>0</v>
      </c>
      <c r="M1339" s="24">
        <f>ROUND(G1339*L1339,P4)</f>
        <v>0</v>
      </c>
      <c r="N1339" s="25" t="s">
        <v>780</v>
      </c>
      <c r="O1339" s="32">
        <f>M1339*AA1339</f>
        <v>0</v>
      </c>
      <c r="P1339" s="1">
        <v>3</v>
      </c>
      <c r="AA1339" s="1">
        <f>IF(P1339=1,$O$3,IF(P1339=2,$O$4,$O$5))</f>
        <v>0</v>
      </c>
    </row>
    <row r="1340">
      <c r="A1340" s="1" t="s">
        <v>306</v>
      </c>
      <c r="E1340" s="27" t="s">
        <v>329</v>
      </c>
    </row>
    <row r="1341" ht="357">
      <c r="A1341" s="1" t="s">
        <v>308</v>
      </c>
      <c r="E1341" s="33" t="s">
        <v>7158</v>
      </c>
    </row>
    <row r="1342">
      <c r="A1342" s="1" t="s">
        <v>309</v>
      </c>
      <c r="E1342" s="27" t="s">
        <v>329</v>
      </c>
    </row>
    <row r="1343">
      <c r="A1343" s="1" t="s">
        <v>297</v>
      </c>
      <c r="C1343" s="22" t="s">
        <v>643</v>
      </c>
      <c r="E1343" s="23" t="s">
        <v>6571</v>
      </c>
      <c r="L1343" s="24">
        <f>SUMIFS(L1344:L1399,A1344:A1399,"P")</f>
        <v>0</v>
      </c>
      <c r="M1343" s="24">
        <f>SUMIFS(M1344:M1399,A1344:A1399,"P")</f>
        <v>0</v>
      </c>
      <c r="N1343" s="25"/>
    </row>
    <row r="1344">
      <c r="A1344" s="1" t="s">
        <v>300</v>
      </c>
      <c r="B1344" s="1">
        <v>72</v>
      </c>
      <c r="C1344" s="26" t="s">
        <v>6572</v>
      </c>
      <c r="D1344" t="s">
        <v>298</v>
      </c>
      <c r="E1344" s="27" t="s">
        <v>6573</v>
      </c>
      <c r="F1344" s="28" t="s">
        <v>359</v>
      </c>
      <c r="G1344" s="29">
        <v>1</v>
      </c>
      <c r="H1344" s="28">
        <v>0</v>
      </c>
      <c r="I1344" s="30">
        <f>ROUND(G1344*H1344,P4)</f>
        <v>0</v>
      </c>
      <c r="L1344" s="31">
        <v>0</v>
      </c>
      <c r="M1344" s="24">
        <f>ROUND(G1344*L1344,P4)</f>
        <v>0</v>
      </c>
      <c r="N1344" s="25" t="s">
        <v>5632</v>
      </c>
      <c r="O1344" s="32">
        <f>M1344*AA1344</f>
        <v>0</v>
      </c>
      <c r="P1344" s="1">
        <v>3</v>
      </c>
      <c r="AA1344" s="1">
        <f>IF(P1344=1,$O$3,IF(P1344=2,$O$4,$O$5))</f>
        <v>0</v>
      </c>
    </row>
    <row r="1345">
      <c r="A1345" s="1" t="s">
        <v>306</v>
      </c>
      <c r="E1345" s="27" t="s">
        <v>329</v>
      </c>
    </row>
    <row r="1346">
      <c r="A1346" s="1" t="s">
        <v>308</v>
      </c>
    </row>
    <row r="1347">
      <c r="A1347" s="1" t="s">
        <v>309</v>
      </c>
      <c r="E1347" s="27" t="s">
        <v>717</v>
      </c>
    </row>
    <row r="1348" ht="25.5">
      <c r="A1348" s="1" t="s">
        <v>300</v>
      </c>
      <c r="B1348" s="1">
        <v>62</v>
      </c>
      <c r="C1348" s="26" t="s">
        <v>6574</v>
      </c>
      <c r="D1348" t="s">
        <v>298</v>
      </c>
      <c r="E1348" s="27" t="s">
        <v>6575</v>
      </c>
      <c r="F1348" s="28" t="s">
        <v>350</v>
      </c>
      <c r="G1348" s="29">
        <v>264.017</v>
      </c>
      <c r="H1348" s="28">
        <v>0</v>
      </c>
      <c r="I1348" s="30">
        <f>ROUND(G1348*H1348,P4)</f>
        <v>0</v>
      </c>
      <c r="L1348" s="31">
        <v>0</v>
      </c>
      <c r="M1348" s="24">
        <f>ROUND(G1348*L1348,P4)</f>
        <v>0</v>
      </c>
      <c r="N1348" s="25" t="s">
        <v>5632</v>
      </c>
      <c r="O1348" s="32">
        <f>M1348*AA1348</f>
        <v>0</v>
      </c>
      <c r="P1348" s="1">
        <v>3</v>
      </c>
      <c r="AA1348" s="1">
        <f>IF(P1348=1,$O$3,IF(P1348=2,$O$4,$O$5))</f>
        <v>0</v>
      </c>
    </row>
    <row r="1349">
      <c r="A1349" s="1" t="s">
        <v>306</v>
      </c>
      <c r="E1349" s="27" t="s">
        <v>329</v>
      </c>
    </row>
    <row r="1350" ht="25.5">
      <c r="A1350" s="1" t="s">
        <v>308</v>
      </c>
      <c r="E1350" s="33" t="s">
        <v>7159</v>
      </c>
    </row>
    <row r="1351">
      <c r="A1351" s="1" t="s">
        <v>309</v>
      </c>
      <c r="E1351" s="27" t="s">
        <v>717</v>
      </c>
    </row>
    <row r="1352" ht="25.5">
      <c r="A1352" s="1" t="s">
        <v>300</v>
      </c>
      <c r="B1352" s="1">
        <v>63</v>
      </c>
      <c r="C1352" s="26" t="s">
        <v>6577</v>
      </c>
      <c r="D1352" t="s">
        <v>298</v>
      </c>
      <c r="E1352" s="27" t="s">
        <v>6578</v>
      </c>
      <c r="F1352" s="28" t="s">
        <v>350</v>
      </c>
      <c r="G1352" s="29">
        <v>10560.68</v>
      </c>
      <c r="H1352" s="28">
        <v>0</v>
      </c>
      <c r="I1352" s="30">
        <f>ROUND(G1352*H1352,P4)</f>
        <v>0</v>
      </c>
      <c r="L1352" s="31">
        <v>0</v>
      </c>
      <c r="M1352" s="24">
        <f>ROUND(G1352*L1352,P4)</f>
        <v>0</v>
      </c>
      <c r="N1352" s="25" t="s">
        <v>5632</v>
      </c>
      <c r="O1352" s="32">
        <f>M1352*AA1352</f>
        <v>0</v>
      </c>
      <c r="P1352" s="1">
        <v>3</v>
      </c>
      <c r="AA1352" s="1">
        <f>IF(P1352=1,$O$3,IF(P1352=2,$O$4,$O$5))</f>
        <v>0</v>
      </c>
    </row>
    <row r="1353">
      <c r="A1353" s="1" t="s">
        <v>306</v>
      </c>
      <c r="E1353" s="27" t="s">
        <v>329</v>
      </c>
    </row>
    <row r="1354" ht="25.5">
      <c r="A1354" s="1" t="s">
        <v>308</v>
      </c>
      <c r="E1354" s="33" t="s">
        <v>7160</v>
      </c>
    </row>
    <row r="1355">
      <c r="A1355" s="1" t="s">
        <v>309</v>
      </c>
      <c r="E1355" s="27" t="s">
        <v>717</v>
      </c>
    </row>
    <row r="1356" ht="25.5">
      <c r="A1356" s="1" t="s">
        <v>300</v>
      </c>
      <c r="B1356" s="1">
        <v>64</v>
      </c>
      <c r="C1356" s="26" t="s">
        <v>6580</v>
      </c>
      <c r="D1356" t="s">
        <v>298</v>
      </c>
      <c r="E1356" s="27" t="s">
        <v>6581</v>
      </c>
      <c r="F1356" s="28" t="s">
        <v>350</v>
      </c>
      <c r="G1356" s="29">
        <v>264.017</v>
      </c>
      <c r="H1356" s="28">
        <v>0</v>
      </c>
      <c r="I1356" s="30">
        <f>ROUND(G1356*H1356,P4)</f>
        <v>0</v>
      </c>
      <c r="L1356" s="31">
        <v>0</v>
      </c>
      <c r="M1356" s="24">
        <f>ROUND(G1356*L1356,P4)</f>
        <v>0</v>
      </c>
      <c r="N1356" s="25" t="s">
        <v>5632</v>
      </c>
      <c r="O1356" s="32">
        <f>M1356*AA1356</f>
        <v>0</v>
      </c>
      <c r="P1356" s="1">
        <v>3</v>
      </c>
      <c r="AA1356" s="1">
        <f>IF(P1356=1,$O$3,IF(P1356=2,$O$4,$O$5))</f>
        <v>0</v>
      </c>
    </row>
    <row r="1357">
      <c r="A1357" s="1" t="s">
        <v>306</v>
      </c>
      <c r="E1357" s="27" t="s">
        <v>329</v>
      </c>
    </row>
    <row r="1358" ht="25.5">
      <c r="A1358" s="1" t="s">
        <v>308</v>
      </c>
      <c r="E1358" s="33" t="s">
        <v>7161</v>
      </c>
    </row>
    <row r="1359">
      <c r="A1359" s="1" t="s">
        <v>309</v>
      </c>
      <c r="E1359" s="27" t="s">
        <v>717</v>
      </c>
    </row>
    <row r="1360">
      <c r="A1360" s="1" t="s">
        <v>300</v>
      </c>
      <c r="B1360" s="1">
        <v>65</v>
      </c>
      <c r="C1360" s="26" t="s">
        <v>6583</v>
      </c>
      <c r="D1360" t="s">
        <v>298</v>
      </c>
      <c r="E1360" s="27" t="s">
        <v>6584</v>
      </c>
      <c r="F1360" s="28" t="s">
        <v>350</v>
      </c>
      <c r="G1360" s="29">
        <v>264.017</v>
      </c>
      <c r="H1360" s="28">
        <v>0</v>
      </c>
      <c r="I1360" s="30">
        <f>ROUND(G1360*H1360,P4)</f>
        <v>0</v>
      </c>
      <c r="L1360" s="31">
        <v>0</v>
      </c>
      <c r="M1360" s="24">
        <f>ROUND(G1360*L1360,P4)</f>
        <v>0</v>
      </c>
      <c r="N1360" s="25" t="s">
        <v>5632</v>
      </c>
      <c r="O1360" s="32">
        <f>M1360*AA1360</f>
        <v>0</v>
      </c>
      <c r="P1360" s="1">
        <v>3</v>
      </c>
      <c r="AA1360" s="1">
        <f>IF(P1360=1,$O$3,IF(P1360=2,$O$4,$O$5))</f>
        <v>0</v>
      </c>
    </row>
    <row r="1361">
      <c r="A1361" s="1" t="s">
        <v>306</v>
      </c>
      <c r="E1361" s="27" t="s">
        <v>329</v>
      </c>
    </row>
    <row r="1362" ht="25.5">
      <c r="A1362" s="1" t="s">
        <v>308</v>
      </c>
      <c r="E1362" s="33" t="s">
        <v>7161</v>
      </c>
    </row>
    <row r="1363">
      <c r="A1363" s="1" t="s">
        <v>309</v>
      </c>
      <c r="E1363" s="27" t="s">
        <v>717</v>
      </c>
    </row>
    <row r="1364">
      <c r="A1364" s="1" t="s">
        <v>300</v>
      </c>
      <c r="B1364" s="1">
        <v>66</v>
      </c>
      <c r="C1364" s="26" t="s">
        <v>6585</v>
      </c>
      <c r="D1364" t="s">
        <v>298</v>
      </c>
      <c r="E1364" s="27" t="s">
        <v>6586</v>
      </c>
      <c r="F1364" s="28" t="s">
        <v>350</v>
      </c>
      <c r="G1364" s="29">
        <v>10560.68</v>
      </c>
      <c r="H1364" s="28">
        <v>0</v>
      </c>
      <c r="I1364" s="30">
        <f>ROUND(G1364*H1364,P4)</f>
        <v>0</v>
      </c>
      <c r="L1364" s="31">
        <v>0</v>
      </c>
      <c r="M1364" s="24">
        <f>ROUND(G1364*L1364,P4)</f>
        <v>0</v>
      </c>
      <c r="N1364" s="25" t="s">
        <v>5632</v>
      </c>
      <c r="O1364" s="32">
        <f>M1364*AA1364</f>
        <v>0</v>
      </c>
      <c r="P1364" s="1">
        <v>3</v>
      </c>
      <c r="AA1364" s="1">
        <f>IF(P1364=1,$O$3,IF(P1364=2,$O$4,$O$5))</f>
        <v>0</v>
      </c>
    </row>
    <row r="1365">
      <c r="A1365" s="1" t="s">
        <v>306</v>
      </c>
      <c r="E1365" s="27" t="s">
        <v>329</v>
      </c>
    </row>
    <row r="1366" ht="25.5">
      <c r="A1366" s="1" t="s">
        <v>308</v>
      </c>
      <c r="E1366" s="33" t="s">
        <v>7160</v>
      </c>
    </row>
    <row r="1367">
      <c r="A1367" s="1" t="s">
        <v>309</v>
      </c>
      <c r="E1367" s="27" t="s">
        <v>717</v>
      </c>
    </row>
    <row r="1368">
      <c r="A1368" s="1" t="s">
        <v>300</v>
      </c>
      <c r="B1368" s="1">
        <v>67</v>
      </c>
      <c r="C1368" s="26" t="s">
        <v>6587</v>
      </c>
      <c r="D1368" t="s">
        <v>298</v>
      </c>
      <c r="E1368" s="27" t="s">
        <v>6588</v>
      </c>
      <c r="F1368" s="28" t="s">
        <v>350</v>
      </c>
      <c r="G1368" s="29">
        <v>264.017</v>
      </c>
      <c r="H1368" s="28">
        <v>0</v>
      </c>
      <c r="I1368" s="30">
        <f>ROUND(G1368*H1368,P4)</f>
        <v>0</v>
      </c>
      <c r="L1368" s="31">
        <v>0</v>
      </c>
      <c r="M1368" s="24">
        <f>ROUND(G1368*L1368,P4)</f>
        <v>0</v>
      </c>
      <c r="N1368" s="25" t="s">
        <v>5632</v>
      </c>
      <c r="O1368" s="32">
        <f>M1368*AA1368</f>
        <v>0</v>
      </c>
      <c r="P1368" s="1">
        <v>3</v>
      </c>
      <c r="AA1368" s="1">
        <f>IF(P1368=1,$O$3,IF(P1368=2,$O$4,$O$5))</f>
        <v>0</v>
      </c>
    </row>
    <row r="1369">
      <c r="A1369" s="1" t="s">
        <v>306</v>
      </c>
      <c r="E1369" s="27" t="s">
        <v>329</v>
      </c>
    </row>
    <row r="1370" ht="25.5">
      <c r="A1370" s="1" t="s">
        <v>308</v>
      </c>
      <c r="E1370" s="33" t="s">
        <v>7162</v>
      </c>
    </row>
    <row r="1371">
      <c r="A1371" s="1" t="s">
        <v>309</v>
      </c>
      <c r="E1371" s="27" t="s">
        <v>717</v>
      </c>
    </row>
    <row r="1372">
      <c r="A1372" s="1" t="s">
        <v>300</v>
      </c>
      <c r="B1372" s="1">
        <v>68</v>
      </c>
      <c r="C1372" s="26" t="s">
        <v>6589</v>
      </c>
      <c r="D1372" t="s">
        <v>298</v>
      </c>
      <c r="E1372" s="27" t="s">
        <v>6590</v>
      </c>
      <c r="F1372" s="28" t="s">
        <v>350</v>
      </c>
      <c r="G1372" s="29">
        <v>119.38200000000001</v>
      </c>
      <c r="H1372" s="28">
        <v>0</v>
      </c>
      <c r="I1372" s="30">
        <f>ROUND(G1372*H1372,P4)</f>
        <v>0</v>
      </c>
      <c r="L1372" s="31">
        <v>0</v>
      </c>
      <c r="M1372" s="24">
        <f>ROUND(G1372*L1372,P4)</f>
        <v>0</v>
      </c>
      <c r="N1372" s="25" t="s">
        <v>5632</v>
      </c>
      <c r="O1372" s="32">
        <f>M1372*AA1372</f>
        <v>0</v>
      </c>
      <c r="P1372" s="1">
        <v>3</v>
      </c>
      <c r="AA1372" s="1">
        <f>IF(P1372=1,$O$3,IF(P1372=2,$O$4,$O$5))</f>
        <v>0</v>
      </c>
    </row>
    <row r="1373">
      <c r="A1373" s="1" t="s">
        <v>306</v>
      </c>
      <c r="E1373" s="27" t="s">
        <v>329</v>
      </c>
    </row>
    <row r="1374">
      <c r="A1374" s="1" t="s">
        <v>308</v>
      </c>
      <c r="E1374" s="33" t="s">
        <v>7163</v>
      </c>
    </row>
    <row r="1375">
      <c r="A1375" s="1" t="s">
        <v>309</v>
      </c>
      <c r="E1375" s="27" t="s">
        <v>717</v>
      </c>
    </row>
    <row r="1376">
      <c r="A1376" s="1" t="s">
        <v>300</v>
      </c>
      <c r="B1376" s="1">
        <v>69</v>
      </c>
      <c r="C1376" s="26" t="s">
        <v>6829</v>
      </c>
      <c r="D1376" t="s">
        <v>298</v>
      </c>
      <c r="E1376" s="27" t="s">
        <v>6830</v>
      </c>
      <c r="F1376" s="28" t="s">
        <v>359</v>
      </c>
      <c r="G1376" s="29">
        <v>2</v>
      </c>
      <c r="H1376" s="28">
        <v>0</v>
      </c>
      <c r="I1376" s="30">
        <f>ROUND(G1376*H1376,P4)</f>
        <v>0</v>
      </c>
      <c r="L1376" s="31">
        <v>0</v>
      </c>
      <c r="M1376" s="24">
        <f>ROUND(G1376*L1376,P4)</f>
        <v>0</v>
      </c>
      <c r="N1376" s="25" t="s">
        <v>5632</v>
      </c>
      <c r="O1376" s="32">
        <f>M1376*AA1376</f>
        <v>0</v>
      </c>
      <c r="P1376" s="1">
        <v>3</v>
      </c>
      <c r="AA1376" s="1">
        <f>IF(P1376=1,$O$3,IF(P1376=2,$O$4,$O$5))</f>
        <v>0</v>
      </c>
    </row>
    <row r="1377">
      <c r="A1377" s="1" t="s">
        <v>306</v>
      </c>
      <c r="E1377" s="27" t="s">
        <v>329</v>
      </c>
    </row>
    <row r="1378">
      <c r="A1378" s="1" t="s">
        <v>308</v>
      </c>
    </row>
    <row r="1379">
      <c r="A1379" s="1" t="s">
        <v>309</v>
      </c>
      <c r="E1379" s="27" t="s">
        <v>717</v>
      </c>
    </row>
    <row r="1380">
      <c r="A1380" s="1" t="s">
        <v>300</v>
      </c>
      <c r="B1380" s="1">
        <v>71</v>
      </c>
      <c r="C1380" s="26" t="s">
        <v>6591</v>
      </c>
      <c r="D1380" t="s">
        <v>298</v>
      </c>
      <c r="E1380" s="27" t="s">
        <v>6592</v>
      </c>
      <c r="F1380" s="28" t="s">
        <v>359</v>
      </c>
      <c r="G1380" s="29">
        <v>1</v>
      </c>
      <c r="H1380" s="28">
        <v>0</v>
      </c>
      <c r="I1380" s="30">
        <f>ROUND(G1380*H1380,P4)</f>
        <v>0</v>
      </c>
      <c r="L1380" s="31">
        <v>0</v>
      </c>
      <c r="M1380" s="24">
        <f>ROUND(G1380*L1380,P4)</f>
        <v>0</v>
      </c>
      <c r="N1380" s="25" t="s">
        <v>5632</v>
      </c>
      <c r="O1380" s="32">
        <f>M1380*AA1380</f>
        <v>0</v>
      </c>
      <c r="P1380" s="1">
        <v>3</v>
      </c>
      <c r="AA1380" s="1">
        <f>IF(P1380=1,$O$3,IF(P1380=2,$O$4,$O$5))</f>
        <v>0</v>
      </c>
    </row>
    <row r="1381">
      <c r="A1381" s="1" t="s">
        <v>306</v>
      </c>
      <c r="E1381" s="27" t="s">
        <v>329</v>
      </c>
    </row>
    <row r="1382">
      <c r="A1382" s="1" t="s">
        <v>308</v>
      </c>
    </row>
    <row r="1383">
      <c r="A1383" s="1" t="s">
        <v>309</v>
      </c>
      <c r="E1383" s="27" t="s">
        <v>717</v>
      </c>
    </row>
    <row r="1384">
      <c r="A1384" s="1" t="s">
        <v>300</v>
      </c>
      <c r="B1384" s="1">
        <v>70</v>
      </c>
      <c r="C1384" s="26" t="s">
        <v>6593</v>
      </c>
      <c r="D1384" t="s">
        <v>323</v>
      </c>
      <c r="E1384" s="27" t="s">
        <v>6594</v>
      </c>
      <c r="F1384" s="28" t="s">
        <v>359</v>
      </c>
      <c r="G1384" s="29">
        <v>2</v>
      </c>
      <c r="H1384" s="28">
        <v>0</v>
      </c>
      <c r="I1384" s="30">
        <f>ROUND(G1384*H1384,P4)</f>
        <v>0</v>
      </c>
      <c r="L1384" s="31">
        <v>0</v>
      </c>
      <c r="M1384" s="24">
        <f>ROUND(G1384*L1384,P4)</f>
        <v>0</v>
      </c>
      <c r="N1384" s="25" t="s">
        <v>780</v>
      </c>
      <c r="O1384" s="32">
        <f>M1384*AA1384</f>
        <v>0</v>
      </c>
      <c r="P1384" s="1">
        <v>3</v>
      </c>
      <c r="AA1384" s="1">
        <f>IF(P1384=1,$O$3,IF(P1384=2,$O$4,$O$5))</f>
        <v>0</v>
      </c>
    </row>
    <row r="1385">
      <c r="A1385" s="1" t="s">
        <v>306</v>
      </c>
      <c r="E1385" s="27" t="s">
        <v>329</v>
      </c>
    </row>
    <row r="1386">
      <c r="A1386" s="1" t="s">
        <v>308</v>
      </c>
    </row>
    <row r="1387">
      <c r="A1387" s="1" t="s">
        <v>309</v>
      </c>
      <c r="E1387" s="27" t="s">
        <v>717</v>
      </c>
    </row>
    <row r="1388">
      <c r="A1388" s="1" t="s">
        <v>300</v>
      </c>
      <c r="B1388" s="1">
        <v>73</v>
      </c>
      <c r="C1388" s="26" t="s">
        <v>6593</v>
      </c>
      <c r="D1388" t="s">
        <v>336</v>
      </c>
      <c r="E1388" s="27" t="s">
        <v>6594</v>
      </c>
      <c r="F1388" s="28" t="s">
        <v>359</v>
      </c>
      <c r="G1388" s="29">
        <v>1</v>
      </c>
      <c r="H1388" s="28">
        <v>0</v>
      </c>
      <c r="I1388" s="30">
        <f>ROUND(G1388*H1388,P4)</f>
        <v>0</v>
      </c>
      <c r="L1388" s="31">
        <v>0</v>
      </c>
      <c r="M1388" s="24">
        <f>ROUND(G1388*L1388,P4)</f>
        <v>0</v>
      </c>
      <c r="N1388" s="25" t="s">
        <v>780</v>
      </c>
      <c r="O1388" s="32">
        <f>M1388*AA1388</f>
        <v>0</v>
      </c>
      <c r="P1388" s="1">
        <v>3</v>
      </c>
      <c r="AA1388" s="1">
        <f>IF(P1388=1,$O$3,IF(P1388=2,$O$4,$O$5))</f>
        <v>0</v>
      </c>
    </row>
    <row r="1389">
      <c r="A1389" s="1" t="s">
        <v>306</v>
      </c>
      <c r="E1389" s="27" t="s">
        <v>329</v>
      </c>
    </row>
    <row r="1390">
      <c r="A1390" s="1" t="s">
        <v>308</v>
      </c>
    </row>
    <row r="1391">
      <c r="A1391" s="1" t="s">
        <v>309</v>
      </c>
      <c r="E1391" s="27" t="s">
        <v>717</v>
      </c>
    </row>
    <row r="1392" ht="25.5">
      <c r="A1392" s="1" t="s">
        <v>300</v>
      </c>
      <c r="B1392" s="1">
        <v>75</v>
      </c>
      <c r="C1392" s="26" t="s">
        <v>6595</v>
      </c>
      <c r="D1392" t="s">
        <v>298</v>
      </c>
      <c r="E1392" s="27" t="s">
        <v>6596</v>
      </c>
      <c r="F1392" s="28" t="s">
        <v>1714</v>
      </c>
      <c r="G1392" s="29">
        <v>1</v>
      </c>
      <c r="H1392" s="28">
        <v>0</v>
      </c>
      <c r="I1392" s="30">
        <f>ROUND(G1392*H1392,P4)</f>
        <v>0</v>
      </c>
      <c r="L1392" s="31">
        <v>0</v>
      </c>
      <c r="M1392" s="24">
        <f>ROUND(G1392*L1392,P4)</f>
        <v>0</v>
      </c>
      <c r="N1392" s="25" t="s">
        <v>780</v>
      </c>
      <c r="O1392" s="32">
        <f>M1392*AA1392</f>
        <v>0</v>
      </c>
      <c r="P1392" s="1">
        <v>3</v>
      </c>
      <c r="AA1392" s="1">
        <f>IF(P1392=1,$O$3,IF(P1392=2,$O$4,$O$5))</f>
        <v>0</v>
      </c>
    </row>
    <row r="1393">
      <c r="A1393" s="1" t="s">
        <v>306</v>
      </c>
      <c r="E1393" s="27" t="s">
        <v>329</v>
      </c>
    </row>
    <row r="1394">
      <c r="A1394" s="1" t="s">
        <v>308</v>
      </c>
    </row>
    <row r="1395">
      <c r="A1395" s="1" t="s">
        <v>309</v>
      </c>
      <c r="E1395" s="27" t="s">
        <v>7164</v>
      </c>
    </row>
    <row r="1396">
      <c r="A1396" s="1" t="s">
        <v>300</v>
      </c>
      <c r="B1396" s="1">
        <v>74</v>
      </c>
      <c r="C1396" s="26" t="s">
        <v>7165</v>
      </c>
      <c r="D1396" t="s">
        <v>298</v>
      </c>
      <c r="E1396" s="27" t="s">
        <v>7166</v>
      </c>
      <c r="F1396" s="28" t="s">
        <v>1714</v>
      </c>
      <c r="G1396" s="29">
        <v>2</v>
      </c>
      <c r="H1396" s="28">
        <v>0</v>
      </c>
      <c r="I1396" s="30">
        <f>ROUND(G1396*H1396,P4)</f>
        <v>0</v>
      </c>
      <c r="L1396" s="31">
        <v>0</v>
      </c>
      <c r="M1396" s="24">
        <f>ROUND(G1396*L1396,P4)</f>
        <v>0</v>
      </c>
      <c r="N1396" s="25" t="s">
        <v>780</v>
      </c>
      <c r="O1396" s="32">
        <f>M1396*AA1396</f>
        <v>0</v>
      </c>
      <c r="P1396" s="1">
        <v>3</v>
      </c>
      <c r="AA1396" s="1">
        <f>IF(P1396=1,$O$3,IF(P1396=2,$O$4,$O$5))</f>
        <v>0</v>
      </c>
    </row>
    <row r="1397">
      <c r="A1397" s="1" t="s">
        <v>306</v>
      </c>
      <c r="E1397" s="27" t="s">
        <v>329</v>
      </c>
    </row>
    <row r="1398">
      <c r="A1398" s="1" t="s">
        <v>308</v>
      </c>
    </row>
    <row r="1399">
      <c r="A1399" s="1" t="s">
        <v>309</v>
      </c>
      <c r="E1399" s="27" t="s">
        <v>7167</v>
      </c>
    </row>
    <row r="1400">
      <c r="A1400" s="1" t="s">
        <v>297</v>
      </c>
      <c r="C1400" s="22" t="s">
        <v>6598</v>
      </c>
      <c r="E1400" s="23" t="s">
        <v>6599</v>
      </c>
      <c r="L1400" s="24">
        <f>SUMIFS(L1401:L1404,A1401:A1404,"P")</f>
        <v>0</v>
      </c>
      <c r="M1400" s="24">
        <f>SUMIFS(M1401:M1404,A1401:A1404,"P")</f>
        <v>0</v>
      </c>
      <c r="N1400" s="25"/>
    </row>
    <row r="1401">
      <c r="A1401" s="1" t="s">
        <v>300</v>
      </c>
      <c r="B1401" s="1">
        <v>77</v>
      </c>
      <c r="C1401" s="26" t="s">
        <v>6844</v>
      </c>
      <c r="D1401" t="s">
        <v>298</v>
      </c>
      <c r="E1401" s="27" t="s">
        <v>6845</v>
      </c>
      <c r="F1401" s="28" t="s">
        <v>304</v>
      </c>
      <c r="G1401" s="29">
        <v>399.54300000000001</v>
      </c>
      <c r="H1401" s="28">
        <v>0</v>
      </c>
      <c r="I1401" s="30">
        <f>ROUND(G1401*H1401,P4)</f>
        <v>0</v>
      </c>
      <c r="L1401" s="31">
        <v>0</v>
      </c>
      <c r="M1401" s="24">
        <f>ROUND(G1401*L1401,P4)</f>
        <v>0</v>
      </c>
      <c r="N1401" s="25" t="s">
        <v>5632</v>
      </c>
      <c r="O1401" s="32">
        <f>M1401*AA1401</f>
        <v>0</v>
      </c>
      <c r="P1401" s="1">
        <v>3</v>
      </c>
      <c r="AA1401" s="1">
        <f>IF(P1401=1,$O$3,IF(P1401=2,$O$4,$O$5))</f>
        <v>0</v>
      </c>
    </row>
    <row r="1402">
      <c r="A1402" s="1" t="s">
        <v>306</v>
      </c>
      <c r="E1402" s="27" t="s">
        <v>329</v>
      </c>
    </row>
    <row r="1403">
      <c r="A1403" s="1" t="s">
        <v>308</v>
      </c>
      <c r="E1403" s="33" t="s">
        <v>6602</v>
      </c>
    </row>
    <row r="1404">
      <c r="A1404" s="1" t="s">
        <v>309</v>
      </c>
      <c r="E1404" s="27" t="s">
        <v>717</v>
      </c>
    </row>
    <row r="1405">
      <c r="A1405" s="1" t="s">
        <v>297</v>
      </c>
      <c r="C1405" s="22" t="s">
        <v>1059</v>
      </c>
      <c r="E1405" s="23" t="s">
        <v>1060</v>
      </c>
      <c r="L1405" s="24">
        <f>SUMIFS(L1406:L1409,A1406:A1409,"P")</f>
        <v>0</v>
      </c>
      <c r="M1405" s="24">
        <f>SUMIFS(M1406:M1409,A1406:A1409,"P")</f>
        <v>0</v>
      </c>
      <c r="N1405" s="25"/>
    </row>
    <row r="1406" ht="25.5">
      <c r="A1406" s="1" t="s">
        <v>300</v>
      </c>
      <c r="B1406" s="1">
        <v>76</v>
      </c>
      <c r="C1406" s="26" t="s">
        <v>1952</v>
      </c>
      <c r="D1406" t="s">
        <v>1953</v>
      </c>
      <c r="E1406" s="27" t="s">
        <v>1954</v>
      </c>
      <c r="F1406" s="28" t="s">
        <v>304</v>
      </c>
      <c r="G1406" s="29">
        <v>296.185</v>
      </c>
      <c r="H1406" s="28">
        <v>0</v>
      </c>
      <c r="I1406" s="30">
        <f>ROUND(G1406*H1406,P4)</f>
        <v>0</v>
      </c>
      <c r="L1406" s="31">
        <v>0</v>
      </c>
      <c r="M1406" s="24">
        <f>ROUND(G1406*L1406,P4)</f>
        <v>0</v>
      </c>
      <c r="N1406" s="25" t="s">
        <v>305</v>
      </c>
      <c r="O1406" s="32">
        <f>M1406*AA1406</f>
        <v>0</v>
      </c>
      <c r="P1406" s="1">
        <v>3</v>
      </c>
      <c r="AA1406" s="1">
        <f>IF(P1406=1,$O$3,IF(P1406=2,$O$4,$O$5))</f>
        <v>0</v>
      </c>
    </row>
    <row r="1407">
      <c r="A1407" s="1" t="s">
        <v>306</v>
      </c>
      <c r="E1407" s="27" t="s">
        <v>307</v>
      </c>
    </row>
    <row r="1408" ht="38.25">
      <c r="A1408" s="1" t="s">
        <v>308</v>
      </c>
      <c r="E1408" s="33" t="s">
        <v>7168</v>
      </c>
    </row>
    <row r="1409" ht="153">
      <c r="A1409" s="1" t="s">
        <v>309</v>
      </c>
      <c r="E1409" s="27" t="s">
        <v>310</v>
      </c>
    </row>
    <row r="1410">
      <c r="A1410" s="1" t="s">
        <v>297</v>
      </c>
      <c r="C1410" s="22" t="s">
        <v>6604</v>
      </c>
      <c r="E1410" s="23" t="s">
        <v>6605</v>
      </c>
      <c r="L1410" s="24">
        <f>SUMIFS(L1411:L1418,A1411:A1418,"P")</f>
        <v>0</v>
      </c>
      <c r="M1410" s="24">
        <f>SUMIFS(M1411:M1418,A1411:A1418,"P")</f>
        <v>0</v>
      </c>
      <c r="N1410" s="25"/>
    </row>
    <row r="1411">
      <c r="A1411" s="1" t="s">
        <v>300</v>
      </c>
      <c r="B1411" s="1">
        <v>345</v>
      </c>
      <c r="C1411" s="26" t="s">
        <v>6606</v>
      </c>
      <c r="D1411" t="s">
        <v>298</v>
      </c>
      <c r="E1411" s="27" t="s">
        <v>6607</v>
      </c>
      <c r="F1411" s="28" t="s">
        <v>1714</v>
      </c>
      <c r="G1411" s="29">
        <v>1</v>
      </c>
      <c r="H1411" s="28">
        <v>0</v>
      </c>
      <c r="I1411" s="30">
        <f>ROUND(G1411*H1411,P4)</f>
        <v>0</v>
      </c>
      <c r="L1411" s="31">
        <v>0</v>
      </c>
      <c r="M1411" s="24">
        <f>ROUND(G1411*L1411,P4)</f>
        <v>0</v>
      </c>
      <c r="N1411" s="25" t="s">
        <v>780</v>
      </c>
      <c r="O1411" s="32">
        <f>M1411*AA1411</f>
        <v>0</v>
      </c>
      <c r="P1411" s="1">
        <v>3</v>
      </c>
      <c r="AA1411" s="1">
        <f>IF(P1411=1,$O$3,IF(P1411=2,$O$4,$O$5))</f>
        <v>0</v>
      </c>
    </row>
    <row r="1412">
      <c r="A1412" s="1" t="s">
        <v>306</v>
      </c>
      <c r="E1412" s="27" t="s">
        <v>329</v>
      </c>
    </row>
    <row r="1413">
      <c r="A1413" s="1" t="s">
        <v>308</v>
      </c>
    </row>
    <row r="1414">
      <c r="A1414" s="1" t="s">
        <v>309</v>
      </c>
      <c r="E1414" s="27" t="s">
        <v>717</v>
      </c>
    </row>
    <row r="1415">
      <c r="A1415" s="1" t="s">
        <v>300</v>
      </c>
      <c r="B1415" s="1">
        <v>346</v>
      </c>
      <c r="C1415" s="26" t="s">
        <v>6608</v>
      </c>
      <c r="D1415" t="s">
        <v>298</v>
      </c>
      <c r="E1415" s="27" t="s">
        <v>6609</v>
      </c>
      <c r="F1415" s="28" t="s">
        <v>1714</v>
      </c>
      <c r="G1415" s="29">
        <v>1</v>
      </c>
      <c r="H1415" s="28">
        <v>0</v>
      </c>
      <c r="I1415" s="30">
        <f>ROUND(G1415*H1415,P4)</f>
        <v>0</v>
      </c>
      <c r="L1415" s="31">
        <v>0</v>
      </c>
      <c r="M1415" s="24">
        <f>ROUND(G1415*L1415,P4)</f>
        <v>0</v>
      </c>
      <c r="N1415" s="25" t="s">
        <v>780</v>
      </c>
      <c r="O1415" s="32">
        <f>M1415*AA1415</f>
        <v>0</v>
      </c>
      <c r="P1415" s="1">
        <v>3</v>
      </c>
      <c r="AA1415" s="1">
        <f>IF(P1415=1,$O$3,IF(P1415=2,$O$4,$O$5))</f>
        <v>0</v>
      </c>
    </row>
    <row r="1416">
      <c r="A1416" s="1" t="s">
        <v>306</v>
      </c>
      <c r="E1416" s="27" t="s">
        <v>329</v>
      </c>
    </row>
    <row r="1417">
      <c r="A1417" s="1" t="s">
        <v>308</v>
      </c>
    </row>
    <row r="1418">
      <c r="A1418" s="1" t="s">
        <v>309</v>
      </c>
      <c r="E1418" s="27" t="s">
        <v>717</v>
      </c>
    </row>
  </sheetData>
  <sheetProtection sheet="1" objects="1" scenarios="1" spinCount="100000" saltValue="SUIglbgR0QZ2/kIUTdvqQpUcGI6LsPy8cwjXesWRBcXZs4c0T+iM8PXo4QcOSdkb+KXkryZJO6Edma/lCsaI4Q==" hashValue="O3BSw7co+Qi1qv919BmazpsacVzSwD42yCWKICDeH0SBheXILbm26toouqF7RCDaZNM62wCcodevTLWxZGwY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COUNTIFS(L8:L496,"=0",A8:A496,"P")+COUNTIFS(L8:L496,"",A8:A496,"P")+SUM(Q8:Q496)</f>
        <v>0</v>
      </c>
    </row>
    <row r="8" ht="25.5">
      <c r="A8" s="1" t="s">
        <v>295</v>
      </c>
      <c r="C8" s="22" t="s">
        <v>7169</v>
      </c>
      <c r="E8" s="23" t="s">
        <v>192</v>
      </c>
      <c r="L8" s="24">
        <f>L9+L22+L59+L72+L89+L102+L115+L288+L329+L366+L431+L444+L449+L486+L491</f>
        <v>0</v>
      </c>
      <c r="M8" s="24">
        <f>M9+M22+M59+M72+M89+M102+M115+M288+M329+M366+M431+M444+M449+M486+M491</f>
        <v>0</v>
      </c>
      <c r="N8" s="25"/>
    </row>
    <row r="9">
      <c r="A9" s="1" t="s">
        <v>297</v>
      </c>
      <c r="C9" s="22" t="s">
        <v>323</v>
      </c>
      <c r="E9" s="23" t="s">
        <v>324</v>
      </c>
      <c r="L9" s="24">
        <f>SUMIFS(L10:L21,A10:A21,"P")</f>
        <v>0</v>
      </c>
      <c r="M9" s="24">
        <f>SUMIFS(M10:M21,A10:A21,"P")</f>
        <v>0</v>
      </c>
      <c r="N9" s="25"/>
    </row>
    <row r="10" ht="25.5">
      <c r="A10" s="1" t="s">
        <v>300</v>
      </c>
      <c r="B10" s="1">
        <v>1</v>
      </c>
      <c r="C10" s="26" t="s">
        <v>6615</v>
      </c>
      <c r="D10" t="s">
        <v>298</v>
      </c>
      <c r="E10" s="27" t="s">
        <v>6616</v>
      </c>
      <c r="F10" s="28" t="s">
        <v>327</v>
      </c>
      <c r="G10" s="29">
        <v>82.959999999999994</v>
      </c>
      <c r="H10" s="28">
        <v>0</v>
      </c>
      <c r="I10" s="30">
        <f>ROUND(G10*H10,P4)</f>
        <v>0</v>
      </c>
      <c r="L10" s="31">
        <v>0</v>
      </c>
      <c r="M10" s="24">
        <f>ROUND(G10*L10,P4)</f>
        <v>0</v>
      </c>
      <c r="N10" s="25" t="s">
        <v>5632</v>
      </c>
      <c r="O10" s="32">
        <f>M10*AA10</f>
        <v>0</v>
      </c>
      <c r="P10" s="1">
        <v>3</v>
      </c>
      <c r="AA10" s="1">
        <f>IF(P10=1,$O$3,IF(P10=2,$O$4,$O$5))</f>
        <v>0</v>
      </c>
    </row>
    <row r="11">
      <c r="A11" s="1" t="s">
        <v>306</v>
      </c>
      <c r="E11" s="27" t="s">
        <v>329</v>
      </c>
    </row>
    <row r="12" ht="25.5">
      <c r="A12" s="1" t="s">
        <v>308</v>
      </c>
      <c r="E12" s="33" t="s">
        <v>7170</v>
      </c>
    </row>
    <row r="13">
      <c r="A13" s="1" t="s">
        <v>309</v>
      </c>
      <c r="E13" s="27" t="s">
        <v>717</v>
      </c>
    </row>
    <row r="14">
      <c r="A14" s="1" t="s">
        <v>300</v>
      </c>
      <c r="B14" s="1">
        <v>2</v>
      </c>
      <c r="C14" s="26" t="s">
        <v>5655</v>
      </c>
      <c r="D14" t="s">
        <v>298</v>
      </c>
      <c r="E14" s="27" t="s">
        <v>5656</v>
      </c>
      <c r="F14" s="28" t="s">
        <v>327</v>
      </c>
      <c r="G14" s="29">
        <v>8.6929999999999996</v>
      </c>
      <c r="H14" s="28">
        <v>0</v>
      </c>
      <c r="I14" s="30">
        <f>ROUND(G14*H14,P4)</f>
        <v>0</v>
      </c>
      <c r="L14" s="31">
        <v>0</v>
      </c>
      <c r="M14" s="24">
        <f>ROUND(G14*L14,P4)</f>
        <v>0</v>
      </c>
      <c r="N14" s="25" t="s">
        <v>5632</v>
      </c>
      <c r="O14" s="32">
        <f>M14*AA14</f>
        <v>0</v>
      </c>
      <c r="P14" s="1">
        <v>3</v>
      </c>
      <c r="AA14" s="1">
        <f>IF(P14=1,$O$3,IF(P14=2,$O$4,$O$5))</f>
        <v>0</v>
      </c>
    </row>
    <row r="15">
      <c r="A15" s="1" t="s">
        <v>306</v>
      </c>
      <c r="E15" s="27" t="s">
        <v>329</v>
      </c>
    </row>
    <row r="16" ht="25.5">
      <c r="A16" s="1" t="s">
        <v>308</v>
      </c>
      <c r="E16" s="33" t="s">
        <v>7171</v>
      </c>
    </row>
    <row r="17">
      <c r="A17" s="1" t="s">
        <v>309</v>
      </c>
      <c r="E17" s="27" t="s">
        <v>717</v>
      </c>
    </row>
    <row r="18">
      <c r="A18" s="1" t="s">
        <v>300</v>
      </c>
      <c r="B18" s="1">
        <v>3</v>
      </c>
      <c r="C18" s="26" t="s">
        <v>7172</v>
      </c>
      <c r="D18" t="s">
        <v>298</v>
      </c>
      <c r="E18" s="27" t="s">
        <v>7173</v>
      </c>
      <c r="F18" s="28" t="s">
        <v>304</v>
      </c>
      <c r="G18" s="29">
        <v>14.516999999999999</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7174</v>
      </c>
    </row>
    <row r="21">
      <c r="A21" s="1" t="s">
        <v>309</v>
      </c>
      <c r="E21" s="27" t="s">
        <v>717</v>
      </c>
    </row>
    <row r="22">
      <c r="A22" s="1" t="s">
        <v>297</v>
      </c>
      <c r="C22" s="22" t="s">
        <v>336</v>
      </c>
      <c r="E22" s="23" t="s">
        <v>5663</v>
      </c>
      <c r="L22" s="24">
        <f>SUMIFS(L23:L58,A23:A58,"P")</f>
        <v>0</v>
      </c>
      <c r="M22" s="24">
        <f>SUMIFS(M23:M58,A23:A58,"P")</f>
        <v>0</v>
      </c>
      <c r="N22" s="25"/>
    </row>
    <row r="23">
      <c r="A23" s="1" t="s">
        <v>300</v>
      </c>
      <c r="B23" s="1">
        <v>5</v>
      </c>
      <c r="C23" s="26" t="s">
        <v>5667</v>
      </c>
      <c r="D23" t="s">
        <v>298</v>
      </c>
      <c r="E23" s="27" t="s">
        <v>5668</v>
      </c>
      <c r="F23" s="28" t="s">
        <v>327</v>
      </c>
      <c r="G23" s="29">
        <v>14.605</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c r="E25" s="33" t="s">
        <v>7175</v>
      </c>
    </row>
    <row r="26">
      <c r="A26" s="1" t="s">
        <v>309</v>
      </c>
      <c r="E26" s="27" t="s">
        <v>717</v>
      </c>
    </row>
    <row r="27">
      <c r="A27" s="1" t="s">
        <v>300</v>
      </c>
      <c r="B27" s="1">
        <v>6</v>
      </c>
      <c r="C27" s="26" t="s">
        <v>5670</v>
      </c>
      <c r="D27" t="s">
        <v>298</v>
      </c>
      <c r="E27" s="27" t="s">
        <v>5671</v>
      </c>
      <c r="F27" s="28" t="s">
        <v>350</v>
      </c>
      <c r="G27" s="29">
        <v>11.568</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row>
    <row r="30">
      <c r="A30" s="1" t="s">
        <v>309</v>
      </c>
      <c r="E30" s="27" t="s">
        <v>717</v>
      </c>
    </row>
    <row r="31">
      <c r="A31" s="1" t="s">
        <v>300</v>
      </c>
      <c r="B31" s="1">
        <v>7</v>
      </c>
      <c r="C31" s="26" t="s">
        <v>5673</v>
      </c>
      <c r="D31" t="s">
        <v>298</v>
      </c>
      <c r="E31" s="27" t="s">
        <v>5674</v>
      </c>
      <c r="F31" s="28" t="s">
        <v>350</v>
      </c>
      <c r="G31" s="29">
        <v>11.568</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5675</v>
      </c>
      <c r="D35" t="s">
        <v>298</v>
      </c>
      <c r="E35" s="27" t="s">
        <v>5676</v>
      </c>
      <c r="F35" s="28" t="s">
        <v>304</v>
      </c>
      <c r="G35" s="29">
        <v>0.67500000000000004</v>
      </c>
      <c r="H35" s="28">
        <v>0</v>
      </c>
      <c r="I35" s="30">
        <f>ROUND(G35*H35,P4)</f>
        <v>0</v>
      </c>
      <c r="L35" s="31">
        <v>0</v>
      </c>
      <c r="M35" s="24">
        <f>ROUND(G35*L35,P4)</f>
        <v>0</v>
      </c>
      <c r="N35" s="25" t="s">
        <v>5632</v>
      </c>
      <c r="O35" s="32">
        <f>M35*AA35</f>
        <v>0</v>
      </c>
      <c r="P35" s="1">
        <v>3</v>
      </c>
      <c r="AA35" s="1">
        <f>IF(P35=1,$O$3,IF(P35=2,$O$4,$O$5))</f>
        <v>0</v>
      </c>
    </row>
    <row r="36">
      <c r="A36" s="1" t="s">
        <v>306</v>
      </c>
      <c r="E36" s="27" t="s">
        <v>329</v>
      </c>
    </row>
    <row r="37" ht="25.5">
      <c r="A37" s="1" t="s">
        <v>308</v>
      </c>
      <c r="E37" s="33" t="s">
        <v>7176</v>
      </c>
    </row>
    <row r="38">
      <c r="A38" s="1" t="s">
        <v>309</v>
      </c>
      <c r="E38" s="27" t="s">
        <v>717</v>
      </c>
    </row>
    <row r="39">
      <c r="A39" s="1" t="s">
        <v>300</v>
      </c>
      <c r="B39" s="1">
        <v>9</v>
      </c>
      <c r="C39" s="26" t="s">
        <v>7177</v>
      </c>
      <c r="D39" t="s">
        <v>298</v>
      </c>
      <c r="E39" s="27" t="s">
        <v>7178</v>
      </c>
      <c r="F39" s="28" t="s">
        <v>327</v>
      </c>
      <c r="G39" s="29">
        <v>0.16</v>
      </c>
      <c r="H39" s="28">
        <v>0</v>
      </c>
      <c r="I39" s="30">
        <f>ROUND(G39*H39,P4)</f>
        <v>0</v>
      </c>
      <c r="L39" s="31">
        <v>0</v>
      </c>
      <c r="M39" s="24">
        <f>ROUND(G39*L39,P4)</f>
        <v>0</v>
      </c>
      <c r="N39" s="25" t="s">
        <v>5632</v>
      </c>
      <c r="O39" s="32">
        <f>M39*AA39</f>
        <v>0</v>
      </c>
      <c r="P39" s="1">
        <v>3</v>
      </c>
      <c r="AA39" s="1">
        <f>IF(P39=1,$O$3,IF(P39=2,$O$4,$O$5))</f>
        <v>0</v>
      </c>
    </row>
    <row r="40">
      <c r="A40" s="1" t="s">
        <v>306</v>
      </c>
      <c r="E40" s="27" t="s">
        <v>329</v>
      </c>
    </row>
    <row r="41" ht="25.5">
      <c r="A41" s="1" t="s">
        <v>308</v>
      </c>
      <c r="E41" s="33" t="s">
        <v>7179</v>
      </c>
    </row>
    <row r="42">
      <c r="A42" s="1" t="s">
        <v>309</v>
      </c>
      <c r="E42" s="27" t="s">
        <v>717</v>
      </c>
    </row>
    <row r="43">
      <c r="A43" s="1" t="s">
        <v>300</v>
      </c>
      <c r="B43" s="1">
        <v>10</v>
      </c>
      <c r="C43" s="26" t="s">
        <v>7180</v>
      </c>
      <c r="D43" t="s">
        <v>298</v>
      </c>
      <c r="E43" s="27" t="s">
        <v>7181</v>
      </c>
      <c r="F43" s="28" t="s">
        <v>350</v>
      </c>
      <c r="G43" s="29">
        <v>1.6000000000000001</v>
      </c>
      <c r="H43" s="28">
        <v>0</v>
      </c>
      <c r="I43" s="30">
        <f>ROUND(G43*H43,P4)</f>
        <v>0</v>
      </c>
      <c r="L43" s="31">
        <v>0</v>
      </c>
      <c r="M43" s="24">
        <f>ROUND(G43*L43,P4)</f>
        <v>0</v>
      </c>
      <c r="N43" s="25" t="s">
        <v>5632</v>
      </c>
      <c r="O43" s="32">
        <f>M43*AA43</f>
        <v>0</v>
      </c>
      <c r="P43" s="1">
        <v>3</v>
      </c>
      <c r="AA43" s="1">
        <f>IF(P43=1,$O$3,IF(P43=2,$O$4,$O$5))</f>
        <v>0</v>
      </c>
    </row>
    <row r="44">
      <c r="A44" s="1" t="s">
        <v>306</v>
      </c>
      <c r="E44" s="27" t="s">
        <v>329</v>
      </c>
    </row>
    <row r="45">
      <c r="A45" s="1" t="s">
        <v>308</v>
      </c>
    </row>
    <row r="46">
      <c r="A46" s="1" t="s">
        <v>309</v>
      </c>
      <c r="E46" s="27" t="s">
        <v>717</v>
      </c>
    </row>
    <row r="47">
      <c r="A47" s="1" t="s">
        <v>300</v>
      </c>
      <c r="B47" s="1">
        <v>11</v>
      </c>
      <c r="C47" s="26" t="s">
        <v>7182</v>
      </c>
      <c r="D47" t="s">
        <v>298</v>
      </c>
      <c r="E47" s="27" t="s">
        <v>7183</v>
      </c>
      <c r="F47" s="28" t="s">
        <v>350</v>
      </c>
      <c r="G47" s="29">
        <v>1.6000000000000001</v>
      </c>
      <c r="H47" s="28">
        <v>0</v>
      </c>
      <c r="I47" s="30">
        <f>ROUND(G47*H47,P4)</f>
        <v>0</v>
      </c>
      <c r="L47" s="31">
        <v>0</v>
      </c>
      <c r="M47" s="24">
        <f>ROUND(G47*L47,P4)</f>
        <v>0</v>
      </c>
      <c r="N47" s="25" t="s">
        <v>5632</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7184</v>
      </c>
      <c r="D51" t="s">
        <v>298</v>
      </c>
      <c r="E51" s="27" t="s">
        <v>7185</v>
      </c>
      <c r="F51" s="28" t="s">
        <v>304</v>
      </c>
      <c r="G51" s="29">
        <v>0.001</v>
      </c>
      <c r="H51" s="28">
        <v>0</v>
      </c>
      <c r="I51" s="30">
        <f>ROUND(G51*H51,P4)</f>
        <v>0</v>
      </c>
      <c r="L51" s="31">
        <v>0</v>
      </c>
      <c r="M51" s="24">
        <f>ROUND(G51*L51,P4)</f>
        <v>0</v>
      </c>
      <c r="N51" s="25" t="s">
        <v>5632</v>
      </c>
      <c r="O51" s="32">
        <f>M51*AA51</f>
        <v>0</v>
      </c>
      <c r="P51" s="1">
        <v>3</v>
      </c>
      <c r="AA51" s="1">
        <f>IF(P51=1,$O$3,IF(P51=2,$O$4,$O$5))</f>
        <v>0</v>
      </c>
    </row>
    <row r="52">
      <c r="A52" s="1" t="s">
        <v>306</v>
      </c>
      <c r="E52" s="27" t="s">
        <v>329</v>
      </c>
    </row>
    <row r="53" ht="25.5">
      <c r="A53" s="1" t="s">
        <v>308</v>
      </c>
      <c r="E53" s="33" t="s">
        <v>7186</v>
      </c>
    </row>
    <row r="54">
      <c r="A54" s="1" t="s">
        <v>309</v>
      </c>
      <c r="E54" s="27" t="s">
        <v>717</v>
      </c>
    </row>
    <row r="55">
      <c r="A55" s="1" t="s">
        <v>300</v>
      </c>
      <c r="B55" s="1">
        <v>4</v>
      </c>
      <c r="C55" s="26" t="s">
        <v>7187</v>
      </c>
      <c r="D55" t="s">
        <v>298</v>
      </c>
      <c r="E55" s="27" t="s">
        <v>7188</v>
      </c>
      <c r="F55" s="28" t="s">
        <v>327</v>
      </c>
      <c r="G55" s="29">
        <v>10.954000000000001</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7189</v>
      </c>
    </row>
    <row r="58" ht="38.25">
      <c r="A58" s="1" t="s">
        <v>309</v>
      </c>
      <c r="E58" s="27" t="s">
        <v>7190</v>
      </c>
    </row>
    <row r="59">
      <c r="A59" s="1" t="s">
        <v>297</v>
      </c>
      <c r="C59" s="22" t="s">
        <v>923</v>
      </c>
      <c r="E59" s="23" t="s">
        <v>5684</v>
      </c>
      <c r="L59" s="24">
        <f>SUMIFS(L60:L71,A60:A71,"P")</f>
        <v>0</v>
      </c>
      <c r="M59" s="24">
        <f>SUMIFS(M60:M71,A60:A71,"P")</f>
        <v>0</v>
      </c>
      <c r="N59" s="25"/>
    </row>
    <row r="60" ht="25.5">
      <c r="A60" s="1" t="s">
        <v>300</v>
      </c>
      <c r="B60" s="1">
        <v>13</v>
      </c>
      <c r="C60" s="26" t="s">
        <v>7191</v>
      </c>
      <c r="D60" t="s">
        <v>298</v>
      </c>
      <c r="E60" s="27" t="s">
        <v>7192</v>
      </c>
      <c r="F60" s="28" t="s">
        <v>350</v>
      </c>
      <c r="G60" s="29">
        <v>44.142000000000003</v>
      </c>
      <c r="H60" s="28">
        <v>0</v>
      </c>
      <c r="I60" s="30">
        <f>ROUND(G60*H60,P4)</f>
        <v>0</v>
      </c>
      <c r="L60" s="31">
        <v>0</v>
      </c>
      <c r="M60" s="24">
        <f>ROUND(G60*L60,P4)</f>
        <v>0</v>
      </c>
      <c r="N60" s="25" t="s">
        <v>5632</v>
      </c>
      <c r="O60" s="32">
        <f>M60*AA60</f>
        <v>0</v>
      </c>
      <c r="P60" s="1">
        <v>3</v>
      </c>
      <c r="AA60" s="1">
        <f>IF(P60=1,$O$3,IF(P60=2,$O$4,$O$5))</f>
        <v>0</v>
      </c>
    </row>
    <row r="61">
      <c r="A61" s="1" t="s">
        <v>306</v>
      </c>
      <c r="E61" s="27" t="s">
        <v>329</v>
      </c>
    </row>
    <row r="62" ht="25.5">
      <c r="A62" s="1" t="s">
        <v>308</v>
      </c>
      <c r="E62" s="33" t="s">
        <v>7193</v>
      </c>
    </row>
    <row r="63">
      <c r="A63" s="1" t="s">
        <v>309</v>
      </c>
      <c r="E63" s="27" t="s">
        <v>717</v>
      </c>
    </row>
    <row r="64">
      <c r="A64" s="1" t="s">
        <v>300</v>
      </c>
      <c r="B64" s="1">
        <v>15</v>
      </c>
      <c r="C64" s="26" t="s">
        <v>7194</v>
      </c>
      <c r="D64" t="s">
        <v>298</v>
      </c>
      <c r="E64" s="27" t="s">
        <v>7195</v>
      </c>
      <c r="F64" s="28" t="s">
        <v>359</v>
      </c>
      <c r="G64" s="29">
        <v>1</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row>
    <row r="67" ht="102">
      <c r="A67" s="1" t="s">
        <v>309</v>
      </c>
      <c r="E67" s="27" t="s">
        <v>7196</v>
      </c>
    </row>
    <row r="68">
      <c r="A68" s="1" t="s">
        <v>300</v>
      </c>
      <c r="B68" s="1">
        <v>14</v>
      </c>
      <c r="C68" s="26" t="s">
        <v>7197</v>
      </c>
      <c r="D68" t="s">
        <v>298</v>
      </c>
      <c r="E68" s="27" t="s">
        <v>7198</v>
      </c>
      <c r="F68" s="28" t="s">
        <v>350</v>
      </c>
      <c r="G68" s="29">
        <v>46.348999999999997</v>
      </c>
      <c r="H68" s="28">
        <v>0</v>
      </c>
      <c r="I68" s="30">
        <f>ROUND(G68*H68,P4)</f>
        <v>0</v>
      </c>
      <c r="L68" s="31">
        <v>0</v>
      </c>
      <c r="M68" s="24">
        <f>ROUND(G68*L68,P4)</f>
        <v>0</v>
      </c>
      <c r="N68" s="25" t="s">
        <v>780</v>
      </c>
      <c r="O68" s="32">
        <f>M68*AA68</f>
        <v>0</v>
      </c>
      <c r="P68" s="1">
        <v>3</v>
      </c>
      <c r="AA68" s="1">
        <f>IF(P68=1,$O$3,IF(P68=2,$O$4,$O$5))</f>
        <v>0</v>
      </c>
    </row>
    <row r="69">
      <c r="A69" s="1" t="s">
        <v>306</v>
      </c>
      <c r="E69" s="27" t="s">
        <v>329</v>
      </c>
    </row>
    <row r="70">
      <c r="A70" s="1" t="s">
        <v>308</v>
      </c>
      <c r="E70" s="33" t="s">
        <v>7199</v>
      </c>
    </row>
    <row r="71">
      <c r="A71" s="1" t="s">
        <v>309</v>
      </c>
      <c r="E71" s="27" t="s">
        <v>7200</v>
      </c>
    </row>
    <row r="72">
      <c r="A72" s="1" t="s">
        <v>297</v>
      </c>
      <c r="C72" s="22" t="s">
        <v>344</v>
      </c>
      <c r="E72" s="23" t="s">
        <v>345</v>
      </c>
      <c r="L72" s="24">
        <f>SUMIFS(L73:L88,A73:A88,"P")</f>
        <v>0</v>
      </c>
      <c r="M72" s="24">
        <f>SUMIFS(M73:M88,A73:A88,"P")</f>
        <v>0</v>
      </c>
      <c r="N72" s="25"/>
    </row>
    <row r="73">
      <c r="A73" s="1" t="s">
        <v>300</v>
      </c>
      <c r="B73" s="1">
        <v>16</v>
      </c>
      <c r="C73" s="26" t="s">
        <v>7201</v>
      </c>
      <c r="D73" t="s">
        <v>298</v>
      </c>
      <c r="E73" s="27" t="s">
        <v>7202</v>
      </c>
      <c r="F73" s="28" t="s">
        <v>359</v>
      </c>
      <c r="G73" s="29">
        <v>1</v>
      </c>
      <c r="H73" s="28">
        <v>0</v>
      </c>
      <c r="I73" s="30">
        <f>ROUND(G73*H73,P4)</f>
        <v>0</v>
      </c>
      <c r="L73" s="31">
        <v>0</v>
      </c>
      <c r="M73" s="24">
        <f>ROUND(G73*L73,P4)</f>
        <v>0</v>
      </c>
      <c r="N73" s="25" t="s">
        <v>5632</v>
      </c>
      <c r="O73" s="32">
        <f>M73*AA73</f>
        <v>0</v>
      </c>
      <c r="P73" s="1">
        <v>3</v>
      </c>
      <c r="AA73" s="1">
        <f>IF(P73=1,$O$3,IF(P73=2,$O$4,$O$5))</f>
        <v>0</v>
      </c>
    </row>
    <row r="74">
      <c r="A74" s="1" t="s">
        <v>306</v>
      </c>
      <c r="E74" s="27" t="s">
        <v>329</v>
      </c>
    </row>
    <row r="75">
      <c r="A75" s="1" t="s">
        <v>308</v>
      </c>
    </row>
    <row r="76">
      <c r="A76" s="1" t="s">
        <v>309</v>
      </c>
      <c r="E76" s="27" t="s">
        <v>717</v>
      </c>
    </row>
    <row r="77">
      <c r="A77" s="1" t="s">
        <v>300</v>
      </c>
      <c r="B77" s="1">
        <v>18</v>
      </c>
      <c r="C77" s="26" t="s">
        <v>7203</v>
      </c>
      <c r="D77" t="s">
        <v>298</v>
      </c>
      <c r="E77" s="27" t="s">
        <v>7204</v>
      </c>
      <c r="F77" s="28" t="s">
        <v>350</v>
      </c>
      <c r="G77" s="29">
        <v>31.530000000000001</v>
      </c>
      <c r="H77" s="28">
        <v>0</v>
      </c>
      <c r="I77" s="30">
        <f>ROUND(G77*H77,P4)</f>
        <v>0</v>
      </c>
      <c r="L77" s="31">
        <v>0</v>
      </c>
      <c r="M77" s="24">
        <f>ROUND(G77*L77,P4)</f>
        <v>0</v>
      </c>
      <c r="N77" s="25" t="s">
        <v>5632</v>
      </c>
      <c r="O77" s="32">
        <f>M77*AA77</f>
        <v>0</v>
      </c>
      <c r="P77" s="1">
        <v>3</v>
      </c>
      <c r="AA77" s="1">
        <f>IF(P77=1,$O$3,IF(P77=2,$O$4,$O$5))</f>
        <v>0</v>
      </c>
    </row>
    <row r="78">
      <c r="A78" s="1" t="s">
        <v>306</v>
      </c>
      <c r="E78" s="27" t="s">
        <v>329</v>
      </c>
    </row>
    <row r="79">
      <c r="A79" s="1" t="s">
        <v>308</v>
      </c>
      <c r="E79" s="33" t="s">
        <v>7205</v>
      </c>
    </row>
    <row r="80">
      <c r="A80" s="1" t="s">
        <v>309</v>
      </c>
      <c r="E80" s="27" t="s">
        <v>329</v>
      </c>
    </row>
    <row r="81" ht="25.5">
      <c r="A81" s="1" t="s">
        <v>300</v>
      </c>
      <c r="B81" s="1">
        <v>19</v>
      </c>
      <c r="C81" s="26" t="s">
        <v>7206</v>
      </c>
      <c r="D81" t="s">
        <v>298</v>
      </c>
      <c r="E81" s="27" t="s">
        <v>7207</v>
      </c>
      <c r="F81" s="28" t="s">
        <v>350</v>
      </c>
      <c r="G81" s="29">
        <v>34.683</v>
      </c>
      <c r="H81" s="28">
        <v>0</v>
      </c>
      <c r="I81" s="30">
        <f>ROUND(G81*H81,P4)</f>
        <v>0</v>
      </c>
      <c r="L81" s="31">
        <v>0</v>
      </c>
      <c r="M81" s="24">
        <f>ROUND(G81*L81,P4)</f>
        <v>0</v>
      </c>
      <c r="N81" s="25" t="s">
        <v>780</v>
      </c>
      <c r="O81" s="32">
        <f>M81*AA81</f>
        <v>0</v>
      </c>
      <c r="P81" s="1">
        <v>3</v>
      </c>
      <c r="AA81" s="1">
        <f>IF(P81=1,$O$3,IF(P81=2,$O$4,$O$5))</f>
        <v>0</v>
      </c>
    </row>
    <row r="82">
      <c r="A82" s="1" t="s">
        <v>306</v>
      </c>
      <c r="E82" s="27" t="s">
        <v>329</v>
      </c>
    </row>
    <row r="83">
      <c r="A83" s="1" t="s">
        <v>308</v>
      </c>
      <c r="E83" s="33" t="s">
        <v>7208</v>
      </c>
    </row>
    <row r="84" ht="51">
      <c r="A84" s="1" t="s">
        <v>309</v>
      </c>
      <c r="E84" s="27" t="s">
        <v>7209</v>
      </c>
    </row>
    <row r="85">
      <c r="A85" s="1" t="s">
        <v>300</v>
      </c>
      <c r="B85" s="1">
        <v>17</v>
      </c>
      <c r="C85" s="26" t="s">
        <v>7210</v>
      </c>
      <c r="D85" t="s">
        <v>298</v>
      </c>
      <c r="E85" s="27" t="s">
        <v>7211</v>
      </c>
      <c r="F85" s="28" t="s">
        <v>359</v>
      </c>
      <c r="G85" s="29">
        <v>1</v>
      </c>
      <c r="H85" s="28">
        <v>0</v>
      </c>
      <c r="I85" s="30">
        <f>ROUND(G85*H85,P4)</f>
        <v>0</v>
      </c>
      <c r="L85" s="31">
        <v>0</v>
      </c>
      <c r="M85" s="24">
        <f>ROUND(G85*L85,P4)</f>
        <v>0</v>
      </c>
      <c r="N85" s="25" t="s">
        <v>780</v>
      </c>
      <c r="O85" s="32">
        <f>M85*AA85</f>
        <v>0</v>
      </c>
      <c r="P85" s="1">
        <v>3</v>
      </c>
      <c r="AA85" s="1">
        <f>IF(P85=1,$O$3,IF(P85=2,$O$4,$O$5))</f>
        <v>0</v>
      </c>
    </row>
    <row r="86">
      <c r="A86" s="1" t="s">
        <v>306</v>
      </c>
      <c r="E86" s="27" t="s">
        <v>329</v>
      </c>
    </row>
    <row r="87">
      <c r="A87" s="1" t="s">
        <v>308</v>
      </c>
    </row>
    <row r="88">
      <c r="A88" s="1" t="s">
        <v>309</v>
      </c>
      <c r="E88" s="27" t="s">
        <v>5750</v>
      </c>
    </row>
    <row r="89">
      <c r="A89" s="1" t="s">
        <v>297</v>
      </c>
      <c r="C89" s="22" t="s">
        <v>351</v>
      </c>
      <c r="E89" s="23" t="s">
        <v>5767</v>
      </c>
      <c r="L89" s="24">
        <f>SUMIFS(L90:L101,A90:A101,"P")</f>
        <v>0</v>
      </c>
      <c r="M89" s="24">
        <f>SUMIFS(M90:M101,A90:A101,"P")</f>
        <v>0</v>
      </c>
      <c r="N89" s="25"/>
    </row>
    <row r="90" ht="25.5">
      <c r="A90" s="1" t="s">
        <v>300</v>
      </c>
      <c r="B90" s="1">
        <v>20</v>
      </c>
      <c r="C90" s="26" t="s">
        <v>7212</v>
      </c>
      <c r="D90" t="s">
        <v>298</v>
      </c>
      <c r="E90" s="27" t="s">
        <v>7213</v>
      </c>
      <c r="F90" s="28" t="s">
        <v>350</v>
      </c>
      <c r="G90" s="29">
        <v>30.984000000000002</v>
      </c>
      <c r="H90" s="28">
        <v>0</v>
      </c>
      <c r="I90" s="30">
        <f>ROUND(G90*H90,P4)</f>
        <v>0</v>
      </c>
      <c r="L90" s="31">
        <v>0</v>
      </c>
      <c r="M90" s="24">
        <f>ROUND(G90*L90,P4)</f>
        <v>0</v>
      </c>
      <c r="N90" s="25" t="s">
        <v>5632</v>
      </c>
      <c r="O90" s="32">
        <f>M90*AA90</f>
        <v>0</v>
      </c>
      <c r="P90" s="1">
        <v>3</v>
      </c>
      <c r="AA90" s="1">
        <f>IF(P90=1,$O$3,IF(P90=2,$O$4,$O$5))</f>
        <v>0</v>
      </c>
    </row>
    <row r="91">
      <c r="A91" s="1" t="s">
        <v>306</v>
      </c>
      <c r="E91" s="27" t="s">
        <v>329</v>
      </c>
    </row>
    <row r="92" ht="25.5">
      <c r="A92" s="1" t="s">
        <v>308</v>
      </c>
      <c r="E92" s="33" t="s">
        <v>7214</v>
      </c>
    </row>
    <row r="93">
      <c r="A93" s="1" t="s">
        <v>309</v>
      </c>
      <c r="E93" s="27" t="s">
        <v>717</v>
      </c>
    </row>
    <row r="94">
      <c r="A94" s="1" t="s">
        <v>300</v>
      </c>
      <c r="B94" s="1">
        <v>22</v>
      </c>
      <c r="C94" s="26" t="s">
        <v>7215</v>
      </c>
      <c r="D94" t="s">
        <v>298</v>
      </c>
      <c r="E94" s="27" t="s">
        <v>7216</v>
      </c>
      <c r="F94" s="28" t="s">
        <v>333</v>
      </c>
      <c r="G94" s="29">
        <v>10.51</v>
      </c>
      <c r="H94" s="28">
        <v>0</v>
      </c>
      <c r="I94" s="30">
        <f>ROUND(G94*H94,P4)</f>
        <v>0</v>
      </c>
      <c r="L94" s="31">
        <v>0</v>
      </c>
      <c r="M94" s="24">
        <f>ROUND(G94*L94,P4)</f>
        <v>0</v>
      </c>
      <c r="N94" s="25" t="s">
        <v>780</v>
      </c>
      <c r="O94" s="32">
        <f>M94*AA94</f>
        <v>0</v>
      </c>
      <c r="P94" s="1">
        <v>3</v>
      </c>
      <c r="AA94" s="1">
        <f>IF(P94=1,$O$3,IF(P94=2,$O$4,$O$5))</f>
        <v>0</v>
      </c>
    </row>
    <row r="95">
      <c r="A95" s="1" t="s">
        <v>306</v>
      </c>
      <c r="E95" s="27" t="s">
        <v>329</v>
      </c>
    </row>
    <row r="96">
      <c r="A96" s="1" t="s">
        <v>308</v>
      </c>
    </row>
    <row r="97">
      <c r="A97" s="1" t="s">
        <v>309</v>
      </c>
      <c r="E97" s="27" t="s">
        <v>717</v>
      </c>
    </row>
    <row r="98">
      <c r="A98" s="1" t="s">
        <v>300</v>
      </c>
      <c r="B98" s="1">
        <v>21</v>
      </c>
      <c r="C98" s="26" t="s">
        <v>7217</v>
      </c>
      <c r="D98" t="s">
        <v>323</v>
      </c>
      <c r="E98" s="27" t="s">
        <v>7218</v>
      </c>
      <c r="F98" s="28" t="s">
        <v>350</v>
      </c>
      <c r="G98" s="29">
        <v>32.533000000000001</v>
      </c>
      <c r="H98" s="28">
        <v>0</v>
      </c>
      <c r="I98" s="30">
        <f>ROUND(G98*H98,P4)</f>
        <v>0</v>
      </c>
      <c r="L98" s="31">
        <v>0</v>
      </c>
      <c r="M98" s="24">
        <f>ROUND(G98*L98,P4)</f>
        <v>0</v>
      </c>
      <c r="N98" s="25" t="s">
        <v>780</v>
      </c>
      <c r="O98" s="32">
        <f>M98*AA98</f>
        <v>0</v>
      </c>
      <c r="P98" s="1">
        <v>3</v>
      </c>
      <c r="AA98" s="1">
        <f>IF(P98=1,$O$3,IF(P98=2,$O$4,$O$5))</f>
        <v>0</v>
      </c>
    </row>
    <row r="99">
      <c r="A99" s="1" t="s">
        <v>306</v>
      </c>
      <c r="E99" s="27" t="s">
        <v>329</v>
      </c>
    </row>
    <row r="100">
      <c r="A100" s="1" t="s">
        <v>308</v>
      </c>
      <c r="E100" s="33" t="s">
        <v>7219</v>
      </c>
    </row>
    <row r="101">
      <c r="A101" s="1" t="s">
        <v>309</v>
      </c>
      <c r="E101" s="27" t="s">
        <v>717</v>
      </c>
    </row>
    <row r="102">
      <c r="A102" s="1" t="s">
        <v>297</v>
      </c>
      <c r="C102" s="22" t="s">
        <v>5837</v>
      </c>
      <c r="E102" s="23" t="s">
        <v>5838</v>
      </c>
      <c r="L102" s="24">
        <f>SUMIFS(L103:L114,A103:A114,"P")</f>
        <v>0</v>
      </c>
      <c r="M102" s="24">
        <f>SUMIFS(M103:M114,A103:A114,"P")</f>
        <v>0</v>
      </c>
      <c r="N102" s="25"/>
    </row>
    <row r="103" ht="25.5">
      <c r="A103" s="1" t="s">
        <v>300</v>
      </c>
      <c r="B103" s="1">
        <v>34</v>
      </c>
      <c r="C103" s="26" t="s">
        <v>7220</v>
      </c>
      <c r="D103" t="s">
        <v>298</v>
      </c>
      <c r="E103" s="27" t="s">
        <v>7221</v>
      </c>
      <c r="F103" s="28" t="s">
        <v>350</v>
      </c>
      <c r="G103" s="29">
        <v>5.7460000000000004</v>
      </c>
      <c r="H103" s="28">
        <v>0</v>
      </c>
      <c r="I103" s="30">
        <f>ROUND(G103*H103,P4)</f>
        <v>0</v>
      </c>
      <c r="L103" s="31">
        <v>0</v>
      </c>
      <c r="M103" s="24">
        <f>ROUND(G103*L103,P4)</f>
        <v>0</v>
      </c>
      <c r="N103" s="25" t="s">
        <v>5632</v>
      </c>
      <c r="O103" s="32">
        <f>M103*AA103</f>
        <v>0</v>
      </c>
      <c r="P103" s="1">
        <v>3</v>
      </c>
      <c r="AA103" s="1">
        <f>IF(P103=1,$O$3,IF(P103=2,$O$4,$O$5))</f>
        <v>0</v>
      </c>
    </row>
    <row r="104">
      <c r="A104" s="1" t="s">
        <v>306</v>
      </c>
      <c r="E104" s="27" t="s">
        <v>329</v>
      </c>
    </row>
    <row r="105">
      <c r="A105" s="1" t="s">
        <v>308</v>
      </c>
      <c r="E105" s="33" t="s">
        <v>7222</v>
      </c>
    </row>
    <row r="106">
      <c r="A106" s="1" t="s">
        <v>309</v>
      </c>
      <c r="E106" s="27" t="s">
        <v>717</v>
      </c>
    </row>
    <row r="107">
      <c r="A107" s="1" t="s">
        <v>300</v>
      </c>
      <c r="B107" s="1">
        <v>36</v>
      </c>
      <c r="C107" s="26" t="s">
        <v>5855</v>
      </c>
      <c r="D107" t="s">
        <v>298</v>
      </c>
      <c r="E107" s="27" t="s">
        <v>5856</v>
      </c>
      <c r="F107" s="28" t="s">
        <v>304</v>
      </c>
      <c r="G107" s="29">
        <v>0.0070000000000000001</v>
      </c>
      <c r="H107" s="28">
        <v>0</v>
      </c>
      <c r="I107" s="30">
        <f>ROUND(G107*H107,P4)</f>
        <v>0</v>
      </c>
      <c r="L107" s="31">
        <v>0</v>
      </c>
      <c r="M107" s="24">
        <f>ROUND(G107*L107,P4)</f>
        <v>0</v>
      </c>
      <c r="N107" s="25" t="s">
        <v>5632</v>
      </c>
      <c r="O107" s="32">
        <f>M107*AA107</f>
        <v>0</v>
      </c>
      <c r="P107" s="1">
        <v>3</v>
      </c>
      <c r="AA107" s="1">
        <f>IF(P107=1,$O$3,IF(P107=2,$O$4,$O$5))</f>
        <v>0</v>
      </c>
    </row>
    <row r="108">
      <c r="A108" s="1" t="s">
        <v>306</v>
      </c>
      <c r="E108" s="27" t="s">
        <v>329</v>
      </c>
    </row>
    <row r="109">
      <c r="A109" s="1" t="s">
        <v>308</v>
      </c>
    </row>
    <row r="110">
      <c r="A110" s="1" t="s">
        <v>309</v>
      </c>
      <c r="E110" s="27" t="s">
        <v>717</v>
      </c>
    </row>
    <row r="111">
      <c r="A111" s="1" t="s">
        <v>300</v>
      </c>
      <c r="B111" s="1">
        <v>35</v>
      </c>
      <c r="C111" s="26" t="s">
        <v>7217</v>
      </c>
      <c r="D111" t="s">
        <v>298</v>
      </c>
      <c r="E111" s="27" t="s">
        <v>7218</v>
      </c>
      <c r="F111" s="28" t="s">
        <v>350</v>
      </c>
      <c r="G111" s="29">
        <v>6.0330000000000004</v>
      </c>
      <c r="H111" s="28">
        <v>0</v>
      </c>
      <c r="I111" s="30">
        <f>ROUND(G111*H111,P4)</f>
        <v>0</v>
      </c>
      <c r="L111" s="31">
        <v>0</v>
      </c>
      <c r="M111" s="24">
        <f>ROUND(G111*L111,P4)</f>
        <v>0</v>
      </c>
      <c r="N111" s="25" t="s">
        <v>780</v>
      </c>
      <c r="O111" s="32">
        <f>M111*AA111</f>
        <v>0</v>
      </c>
      <c r="P111" s="1">
        <v>3</v>
      </c>
      <c r="AA111" s="1">
        <f>IF(P111=1,$O$3,IF(P111=2,$O$4,$O$5))</f>
        <v>0</v>
      </c>
    </row>
    <row r="112">
      <c r="A112" s="1" t="s">
        <v>306</v>
      </c>
      <c r="E112" s="27" t="s">
        <v>329</v>
      </c>
    </row>
    <row r="113">
      <c r="A113" s="1" t="s">
        <v>308</v>
      </c>
      <c r="E113" s="33" t="s">
        <v>7223</v>
      </c>
    </row>
    <row r="114">
      <c r="A114" s="1" t="s">
        <v>309</v>
      </c>
      <c r="E114" s="27" t="s">
        <v>717</v>
      </c>
    </row>
    <row r="115">
      <c r="A115" s="1" t="s">
        <v>297</v>
      </c>
      <c r="C115" s="22" t="s">
        <v>6062</v>
      </c>
      <c r="E115" s="23" t="s">
        <v>6666</v>
      </c>
      <c r="L115" s="24">
        <f>SUMIFS(L116:L287,A116:A287,"P")</f>
        <v>0</v>
      </c>
      <c r="M115" s="24">
        <f>SUMIFS(M116:M287,A116:A287,"P")</f>
        <v>0</v>
      </c>
      <c r="N115" s="25"/>
    </row>
    <row r="116">
      <c r="A116" s="1" t="s">
        <v>300</v>
      </c>
      <c r="B116" s="1">
        <v>57</v>
      </c>
      <c r="C116" s="26" t="s">
        <v>7224</v>
      </c>
      <c r="D116" t="s">
        <v>298</v>
      </c>
      <c r="E116" s="27" t="s">
        <v>6067</v>
      </c>
      <c r="F116" s="28" t="s">
        <v>1083</v>
      </c>
      <c r="G116" s="29">
        <v>1</v>
      </c>
      <c r="H116" s="28">
        <v>0</v>
      </c>
      <c r="I116" s="30">
        <f>ROUND(G116*H116,P4)</f>
        <v>0</v>
      </c>
      <c r="L116" s="31">
        <v>0</v>
      </c>
      <c r="M116" s="24">
        <f>ROUND(G116*L116,P4)</f>
        <v>0</v>
      </c>
      <c r="N116" s="25" t="s">
        <v>780</v>
      </c>
      <c r="O116" s="32">
        <f>M116*AA116</f>
        <v>0</v>
      </c>
      <c r="P116" s="1">
        <v>3</v>
      </c>
      <c r="AA116" s="1">
        <f>IF(P116=1,$O$3,IF(P116=2,$O$4,$O$5))</f>
        <v>0</v>
      </c>
    </row>
    <row r="117">
      <c r="A117" s="1" t="s">
        <v>306</v>
      </c>
      <c r="E117" s="27" t="s">
        <v>329</v>
      </c>
    </row>
    <row r="118">
      <c r="A118" s="1" t="s">
        <v>308</v>
      </c>
    </row>
    <row r="119">
      <c r="A119" s="1" t="s">
        <v>309</v>
      </c>
      <c r="E119" s="27" t="s">
        <v>329</v>
      </c>
    </row>
    <row r="120">
      <c r="A120" s="1" t="s">
        <v>300</v>
      </c>
      <c r="B120" s="1">
        <v>58</v>
      </c>
      <c r="C120" s="26" t="s">
        <v>7225</v>
      </c>
      <c r="D120" t="s">
        <v>298</v>
      </c>
      <c r="E120" s="27" t="s">
        <v>7226</v>
      </c>
      <c r="F120" s="28" t="s">
        <v>1714</v>
      </c>
      <c r="G120" s="29">
        <v>1</v>
      </c>
      <c r="H120" s="28">
        <v>0</v>
      </c>
      <c r="I120" s="30">
        <f>ROUND(G120*H120,P4)</f>
        <v>0</v>
      </c>
      <c r="L120" s="31">
        <v>0</v>
      </c>
      <c r="M120" s="24">
        <f>ROUND(G120*L120,P4)</f>
        <v>0</v>
      </c>
      <c r="N120" s="25" t="s">
        <v>780</v>
      </c>
      <c r="O120" s="32">
        <f>M120*AA120</f>
        <v>0</v>
      </c>
      <c r="P120" s="1">
        <v>3</v>
      </c>
      <c r="AA120" s="1">
        <f>IF(P120=1,$O$3,IF(P120=2,$O$4,$O$5))</f>
        <v>0</v>
      </c>
    </row>
    <row r="121">
      <c r="A121" s="1" t="s">
        <v>306</v>
      </c>
      <c r="E121" s="27" t="s">
        <v>329</v>
      </c>
    </row>
    <row r="122">
      <c r="A122" s="1" t="s">
        <v>308</v>
      </c>
    </row>
    <row r="123">
      <c r="A123" s="1" t="s">
        <v>309</v>
      </c>
      <c r="E123" s="27" t="s">
        <v>329</v>
      </c>
    </row>
    <row r="124">
      <c r="A124" s="1" t="s">
        <v>300</v>
      </c>
      <c r="B124" s="1">
        <v>59</v>
      </c>
      <c r="C124" s="26" t="s">
        <v>7227</v>
      </c>
      <c r="D124" t="s">
        <v>298</v>
      </c>
      <c r="E124" s="27" t="s">
        <v>6083</v>
      </c>
      <c r="F124" s="28" t="s">
        <v>333</v>
      </c>
      <c r="G124" s="29">
        <v>15</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7228</v>
      </c>
      <c r="D128" t="s">
        <v>298</v>
      </c>
      <c r="E128" s="27" t="s">
        <v>6085</v>
      </c>
      <c r="F128" s="28" t="s">
        <v>333</v>
      </c>
      <c r="G128" s="29">
        <v>60</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7229</v>
      </c>
      <c r="D132" t="s">
        <v>298</v>
      </c>
      <c r="E132" s="27" t="s">
        <v>6087</v>
      </c>
      <c r="F132" s="28" t="s">
        <v>333</v>
      </c>
      <c r="G132" s="29">
        <v>15</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7230</v>
      </c>
      <c r="D136" t="s">
        <v>298</v>
      </c>
      <c r="E136" s="27" t="s">
        <v>7231</v>
      </c>
      <c r="F136" s="28" t="s">
        <v>333</v>
      </c>
      <c r="G136" s="29">
        <v>15</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7232</v>
      </c>
      <c r="D140" t="s">
        <v>298</v>
      </c>
      <c r="E140" s="27" t="s">
        <v>6091</v>
      </c>
      <c r="F140" s="28" t="s">
        <v>333</v>
      </c>
      <c r="G140" s="29">
        <v>156</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7233</v>
      </c>
      <c r="D144" t="s">
        <v>298</v>
      </c>
      <c r="E144" s="27" t="s">
        <v>7234</v>
      </c>
      <c r="F144" s="28" t="s">
        <v>1083</v>
      </c>
      <c r="G144" s="29">
        <v>1</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7235</v>
      </c>
      <c r="D148" t="s">
        <v>298</v>
      </c>
      <c r="E148" s="27" t="s">
        <v>7236</v>
      </c>
      <c r="F148" s="28" t="s">
        <v>1083</v>
      </c>
      <c r="G148" s="29">
        <v>1</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7237</v>
      </c>
      <c r="D152" t="s">
        <v>298</v>
      </c>
      <c r="E152" s="27" t="s">
        <v>6105</v>
      </c>
      <c r="F152" s="28" t="s">
        <v>1083</v>
      </c>
      <c r="G152" s="29">
        <v>2</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329</v>
      </c>
    </row>
    <row r="156" ht="25.5">
      <c r="A156" s="1" t="s">
        <v>300</v>
      </c>
      <c r="B156" s="1">
        <v>67</v>
      </c>
      <c r="C156" s="26" t="s">
        <v>7238</v>
      </c>
      <c r="D156" t="s">
        <v>298</v>
      </c>
      <c r="E156" s="27" t="s">
        <v>6109</v>
      </c>
      <c r="F156" s="28" t="s">
        <v>1083</v>
      </c>
      <c r="G156" s="29">
        <v>2</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7239</v>
      </c>
      <c r="D160" t="s">
        <v>298</v>
      </c>
      <c r="E160" s="27" t="s">
        <v>7240</v>
      </c>
      <c r="F160" s="28" t="s">
        <v>1083</v>
      </c>
      <c r="G160" s="29">
        <v>1</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7241</v>
      </c>
      <c r="D164" t="s">
        <v>298</v>
      </c>
      <c r="E164" s="27" t="s">
        <v>6117</v>
      </c>
      <c r="F164" s="28" t="s">
        <v>1083</v>
      </c>
      <c r="G164" s="29">
        <v>3</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c r="A167" s="1" t="s">
        <v>309</v>
      </c>
      <c r="E167" s="27" t="s">
        <v>329</v>
      </c>
    </row>
    <row r="168">
      <c r="A168" s="1" t="s">
        <v>300</v>
      </c>
      <c r="B168" s="1">
        <v>70</v>
      </c>
      <c r="C168" s="26" t="s">
        <v>7242</v>
      </c>
      <c r="D168" t="s">
        <v>298</v>
      </c>
      <c r="E168" s="27" t="s">
        <v>7243</v>
      </c>
      <c r="F168" s="28" t="s">
        <v>1083</v>
      </c>
      <c r="G168" s="29">
        <v>1</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c r="A171" s="1" t="s">
        <v>309</v>
      </c>
      <c r="E171" s="27" t="s">
        <v>329</v>
      </c>
    </row>
    <row r="172">
      <c r="A172" s="1" t="s">
        <v>300</v>
      </c>
      <c r="B172" s="1">
        <v>71</v>
      </c>
      <c r="C172" s="26" t="s">
        <v>7244</v>
      </c>
      <c r="D172" t="s">
        <v>298</v>
      </c>
      <c r="E172" s="27" t="s">
        <v>6129</v>
      </c>
      <c r="F172" s="28" t="s">
        <v>1083</v>
      </c>
      <c r="G172" s="29">
        <v>3</v>
      </c>
      <c r="H172" s="28">
        <v>0</v>
      </c>
      <c r="I172" s="30">
        <f>ROUND(G172*H172,P4)</f>
        <v>0</v>
      </c>
      <c r="L172" s="31">
        <v>0</v>
      </c>
      <c r="M172" s="24">
        <f>ROUND(G172*L172,P4)</f>
        <v>0</v>
      </c>
      <c r="N172" s="25" t="s">
        <v>780</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7245</v>
      </c>
      <c r="D176" t="s">
        <v>298</v>
      </c>
      <c r="E176" s="27" t="s">
        <v>6131</v>
      </c>
      <c r="F176" s="28" t="s">
        <v>1083</v>
      </c>
      <c r="G176" s="29">
        <v>1</v>
      </c>
      <c r="H176" s="28">
        <v>0</v>
      </c>
      <c r="I176" s="30">
        <f>ROUND(G176*H176,P4)</f>
        <v>0</v>
      </c>
      <c r="L176" s="31">
        <v>0</v>
      </c>
      <c r="M176" s="24">
        <f>ROUND(G176*L176,P4)</f>
        <v>0</v>
      </c>
      <c r="N176" s="25" t="s">
        <v>780</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7246</v>
      </c>
      <c r="D180" t="s">
        <v>298</v>
      </c>
      <c r="E180" s="27" t="s">
        <v>7247</v>
      </c>
      <c r="F180" s="28" t="s">
        <v>333</v>
      </c>
      <c r="G180" s="29">
        <v>13</v>
      </c>
      <c r="H180" s="28">
        <v>0</v>
      </c>
      <c r="I180" s="30">
        <f>ROUND(G180*H180,P4)</f>
        <v>0</v>
      </c>
      <c r="L180" s="31">
        <v>0</v>
      </c>
      <c r="M180" s="24">
        <f>ROUND(G180*L180,P4)</f>
        <v>0</v>
      </c>
      <c r="N180" s="25" t="s">
        <v>780</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7248</v>
      </c>
      <c r="D184" t="s">
        <v>298</v>
      </c>
      <c r="E184" s="27" t="s">
        <v>6133</v>
      </c>
      <c r="F184" s="28" t="s">
        <v>333</v>
      </c>
      <c r="G184" s="29">
        <v>7</v>
      </c>
      <c r="H184" s="28">
        <v>0</v>
      </c>
      <c r="I184" s="30">
        <f>ROUND(G184*H184,P4)</f>
        <v>0</v>
      </c>
      <c r="L184" s="31">
        <v>0</v>
      </c>
      <c r="M184" s="24">
        <f>ROUND(G184*L184,P4)</f>
        <v>0</v>
      </c>
      <c r="N184" s="25" t="s">
        <v>780</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7249</v>
      </c>
      <c r="D188" t="s">
        <v>298</v>
      </c>
      <c r="E188" s="27" t="s">
        <v>6135</v>
      </c>
      <c r="F188" s="28" t="s">
        <v>333</v>
      </c>
      <c r="G188" s="29">
        <v>2</v>
      </c>
      <c r="H188" s="28">
        <v>0</v>
      </c>
      <c r="I188" s="30">
        <f>ROUND(G188*H188,P4)</f>
        <v>0</v>
      </c>
      <c r="L188" s="31">
        <v>0</v>
      </c>
      <c r="M188" s="24">
        <f>ROUND(G188*L188,P4)</f>
        <v>0</v>
      </c>
      <c r="N188" s="25" t="s">
        <v>780</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7250</v>
      </c>
      <c r="D192" t="s">
        <v>298</v>
      </c>
      <c r="E192" s="27" t="s">
        <v>6137</v>
      </c>
      <c r="F192" s="28" t="s">
        <v>333</v>
      </c>
      <c r="G192" s="29">
        <v>9</v>
      </c>
      <c r="H192" s="28">
        <v>0</v>
      </c>
      <c r="I192" s="30">
        <f>ROUND(G192*H192,P4)</f>
        <v>0</v>
      </c>
      <c r="L192" s="31">
        <v>0</v>
      </c>
      <c r="M192" s="24">
        <f>ROUND(G192*L192,P4)</f>
        <v>0</v>
      </c>
      <c r="N192" s="25" t="s">
        <v>780</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7251</v>
      </c>
      <c r="D196" t="s">
        <v>298</v>
      </c>
      <c r="E196" s="27" t="s">
        <v>6155</v>
      </c>
      <c r="F196" s="28" t="s">
        <v>333</v>
      </c>
      <c r="G196" s="29">
        <v>26</v>
      </c>
      <c r="H196" s="28">
        <v>0</v>
      </c>
      <c r="I196" s="30">
        <f>ROUND(G196*H196,P4)</f>
        <v>0</v>
      </c>
      <c r="L196" s="31">
        <v>0</v>
      </c>
      <c r="M196" s="24">
        <f>ROUND(G196*L196,P4)</f>
        <v>0</v>
      </c>
      <c r="N196" s="25" t="s">
        <v>780</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7252</v>
      </c>
      <c r="D200" t="s">
        <v>298</v>
      </c>
      <c r="E200" s="27" t="s">
        <v>6157</v>
      </c>
      <c r="F200" s="28" t="s">
        <v>1083</v>
      </c>
      <c r="G200" s="29">
        <v>4</v>
      </c>
      <c r="H200" s="28">
        <v>0</v>
      </c>
      <c r="I200" s="30">
        <f>ROUND(G200*H200,P4)</f>
        <v>0</v>
      </c>
      <c r="L200" s="31">
        <v>0</v>
      </c>
      <c r="M200" s="24">
        <f>ROUND(G200*L200,P4)</f>
        <v>0</v>
      </c>
      <c r="N200" s="25" t="s">
        <v>780</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7253</v>
      </c>
      <c r="D204" t="s">
        <v>298</v>
      </c>
      <c r="E204" s="27" t="s">
        <v>6159</v>
      </c>
      <c r="F204" s="28" t="s">
        <v>1083</v>
      </c>
      <c r="G204" s="29">
        <v>2</v>
      </c>
      <c r="H204" s="28">
        <v>0</v>
      </c>
      <c r="I204" s="30">
        <f>ROUND(G204*H204,P4)</f>
        <v>0</v>
      </c>
      <c r="L204" s="31">
        <v>0</v>
      </c>
      <c r="M204" s="24">
        <f>ROUND(G204*L204,P4)</f>
        <v>0</v>
      </c>
      <c r="N204" s="25" t="s">
        <v>780</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7254</v>
      </c>
      <c r="D208" t="s">
        <v>298</v>
      </c>
      <c r="E208" s="27" t="s">
        <v>6161</v>
      </c>
      <c r="F208" s="28" t="s">
        <v>1083</v>
      </c>
      <c r="G208" s="29">
        <v>26</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7255</v>
      </c>
      <c r="D212" t="s">
        <v>298</v>
      </c>
      <c r="E212" s="27" t="s">
        <v>6163</v>
      </c>
      <c r="F212" s="28" t="s">
        <v>1083</v>
      </c>
      <c r="G212" s="29">
        <v>12</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7256</v>
      </c>
      <c r="D216" t="s">
        <v>298</v>
      </c>
      <c r="E216" s="27" t="s">
        <v>6165</v>
      </c>
      <c r="F216" s="28" t="s">
        <v>1083</v>
      </c>
      <c r="G216" s="29">
        <v>4</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7257</v>
      </c>
      <c r="D220" t="s">
        <v>298</v>
      </c>
      <c r="E220" s="27" t="s">
        <v>6167</v>
      </c>
      <c r="F220" s="28" t="s">
        <v>1083</v>
      </c>
      <c r="G220" s="29">
        <v>6</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7258</v>
      </c>
      <c r="D224" t="s">
        <v>298</v>
      </c>
      <c r="E224" s="27" t="s">
        <v>6169</v>
      </c>
      <c r="F224" s="28" t="s">
        <v>1083</v>
      </c>
      <c r="G224" s="29">
        <v>4</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7259</v>
      </c>
      <c r="D228" t="s">
        <v>298</v>
      </c>
      <c r="E228" s="27" t="s">
        <v>6171</v>
      </c>
      <c r="F228" s="28" t="s">
        <v>1083</v>
      </c>
      <c r="G228" s="29">
        <v>4</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7260</v>
      </c>
      <c r="D232" t="s">
        <v>298</v>
      </c>
      <c r="E232" s="27" t="s">
        <v>6173</v>
      </c>
      <c r="F232" s="28" t="s">
        <v>333</v>
      </c>
      <c r="G232" s="29">
        <v>6</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7261</v>
      </c>
      <c r="D236" t="s">
        <v>298</v>
      </c>
      <c r="E236" s="27" t="s">
        <v>6175</v>
      </c>
      <c r="F236" s="28" t="s">
        <v>1083</v>
      </c>
      <c r="G236" s="29">
        <v>4</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7262</v>
      </c>
      <c r="D240" t="s">
        <v>298</v>
      </c>
      <c r="E240" s="27" t="s">
        <v>6177</v>
      </c>
      <c r="F240" s="28" t="s">
        <v>1083</v>
      </c>
      <c r="G240" s="29">
        <v>5</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7263</v>
      </c>
      <c r="D244" t="s">
        <v>298</v>
      </c>
      <c r="E244" s="27" t="s">
        <v>6179</v>
      </c>
      <c r="F244" s="28" t="s">
        <v>333</v>
      </c>
      <c r="G244" s="29">
        <v>26</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7264</v>
      </c>
      <c r="D248" t="s">
        <v>298</v>
      </c>
      <c r="E248" s="27" t="s">
        <v>6181</v>
      </c>
      <c r="F248" s="28" t="s">
        <v>1488</v>
      </c>
      <c r="G248" s="29">
        <v>2</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7265</v>
      </c>
      <c r="D252" t="s">
        <v>298</v>
      </c>
      <c r="E252" s="27" t="s">
        <v>6183</v>
      </c>
      <c r="F252" s="28" t="s">
        <v>1714</v>
      </c>
      <c r="G252" s="29">
        <v>1</v>
      </c>
      <c r="H252" s="28">
        <v>0</v>
      </c>
      <c r="I252" s="30">
        <f>ROUND(G252*H252,P4)</f>
        <v>0</v>
      </c>
      <c r="L252" s="31">
        <v>0</v>
      </c>
      <c r="M252" s="24">
        <f>ROUND(G252*L252,P4)</f>
        <v>0</v>
      </c>
      <c r="N252" s="25" t="s">
        <v>780</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7266</v>
      </c>
      <c r="D256" t="s">
        <v>298</v>
      </c>
      <c r="E256" s="27" t="s">
        <v>6185</v>
      </c>
      <c r="F256" s="28" t="s">
        <v>1714</v>
      </c>
      <c r="G256" s="29">
        <v>1</v>
      </c>
      <c r="H256" s="28">
        <v>0</v>
      </c>
      <c r="I256" s="30">
        <f>ROUND(G256*H256,P4)</f>
        <v>0</v>
      </c>
      <c r="L256" s="31">
        <v>0</v>
      </c>
      <c r="M256" s="24">
        <f>ROUND(G256*L256,P4)</f>
        <v>0</v>
      </c>
      <c r="N256" s="25" t="s">
        <v>780</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7267</v>
      </c>
      <c r="D260" t="s">
        <v>298</v>
      </c>
      <c r="E260" s="27" t="s">
        <v>6187</v>
      </c>
      <c r="F260" s="28" t="s">
        <v>1714</v>
      </c>
      <c r="G260" s="29">
        <v>1</v>
      </c>
      <c r="H260" s="28">
        <v>0</v>
      </c>
      <c r="I260" s="30">
        <f>ROUND(G260*H260,P4)</f>
        <v>0</v>
      </c>
      <c r="L260" s="31">
        <v>0</v>
      </c>
      <c r="M260" s="24">
        <f>ROUND(G260*L260,P4)</f>
        <v>0</v>
      </c>
      <c r="N260" s="25" t="s">
        <v>780</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7268</v>
      </c>
      <c r="D264" t="s">
        <v>298</v>
      </c>
      <c r="E264" s="27" t="s">
        <v>6189</v>
      </c>
      <c r="F264" s="28" t="s">
        <v>1714</v>
      </c>
      <c r="G264" s="29">
        <v>1</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7269</v>
      </c>
      <c r="D268" t="s">
        <v>298</v>
      </c>
      <c r="E268" s="27" t="s">
        <v>6191</v>
      </c>
      <c r="F268" s="28" t="s">
        <v>1714</v>
      </c>
      <c r="G268" s="29">
        <v>1</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7270</v>
      </c>
      <c r="D272" t="s">
        <v>298</v>
      </c>
      <c r="E272" s="27" t="s">
        <v>6193</v>
      </c>
      <c r="F272" s="28" t="s">
        <v>1714</v>
      </c>
      <c r="G272" s="29">
        <v>1</v>
      </c>
      <c r="H272" s="28">
        <v>0</v>
      </c>
      <c r="I272" s="30">
        <f>ROUND(G272*H272,P4)</f>
        <v>0</v>
      </c>
      <c r="L272" s="31">
        <v>0</v>
      </c>
      <c r="M272" s="24">
        <f>ROUND(G272*L272,P4)</f>
        <v>0</v>
      </c>
      <c r="N272" s="25" t="s">
        <v>780</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7271</v>
      </c>
      <c r="D276" t="s">
        <v>298</v>
      </c>
      <c r="E276" s="27" t="s">
        <v>6195</v>
      </c>
      <c r="F276" s="28" t="s">
        <v>1714</v>
      </c>
      <c r="G276" s="29">
        <v>1</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7272</v>
      </c>
      <c r="D280" t="s">
        <v>298</v>
      </c>
      <c r="E280" s="27" t="s">
        <v>6197</v>
      </c>
      <c r="F280" s="28" t="s">
        <v>1714</v>
      </c>
      <c r="G280" s="29">
        <v>0</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7273</v>
      </c>
      <c r="D284" t="s">
        <v>298</v>
      </c>
      <c r="E284" s="27" t="s">
        <v>6199</v>
      </c>
      <c r="F284" s="28" t="s">
        <v>1714</v>
      </c>
      <c r="G284" s="29">
        <v>1</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row>
    <row r="287">
      <c r="A287" s="1" t="s">
        <v>309</v>
      </c>
      <c r="E287" s="27" t="s">
        <v>329</v>
      </c>
    </row>
    <row r="288">
      <c r="A288" s="1" t="s">
        <v>297</v>
      </c>
      <c r="C288" s="22" t="s">
        <v>6200</v>
      </c>
      <c r="E288" s="23" t="s">
        <v>7274</v>
      </c>
      <c r="L288" s="24">
        <f>SUMIFS(L289:L328,A289:A328,"P")</f>
        <v>0</v>
      </c>
      <c r="M288" s="24">
        <f>SUMIFS(M289:M328,A289:A328,"P")</f>
        <v>0</v>
      </c>
      <c r="N288" s="25"/>
    </row>
    <row r="289">
      <c r="A289" s="1" t="s">
        <v>300</v>
      </c>
      <c r="B289" s="1">
        <v>100</v>
      </c>
      <c r="C289" s="26" t="s">
        <v>7275</v>
      </c>
      <c r="D289" t="s">
        <v>298</v>
      </c>
      <c r="E289" s="27" t="s">
        <v>6219</v>
      </c>
      <c r="F289" s="28" t="s">
        <v>359</v>
      </c>
      <c r="G289" s="29">
        <v>1</v>
      </c>
      <c r="H289" s="28">
        <v>0</v>
      </c>
      <c r="I289" s="30">
        <f>ROUND(G289*H289,P4)</f>
        <v>0</v>
      </c>
      <c r="L289" s="31">
        <v>0</v>
      </c>
      <c r="M289" s="24">
        <f>ROUND(G289*L289,P4)</f>
        <v>0</v>
      </c>
      <c r="N289" s="25" t="s">
        <v>780</v>
      </c>
      <c r="O289" s="32">
        <f>M289*AA289</f>
        <v>0</v>
      </c>
      <c r="P289" s="1">
        <v>3</v>
      </c>
      <c r="AA289" s="1">
        <f>IF(P289=1,$O$3,IF(P289=2,$O$4,$O$5))</f>
        <v>0</v>
      </c>
    </row>
    <row r="290">
      <c r="A290" s="1" t="s">
        <v>306</v>
      </c>
      <c r="E290" s="27" t="s">
        <v>329</v>
      </c>
    </row>
    <row r="291">
      <c r="A291" s="1" t="s">
        <v>308</v>
      </c>
    </row>
    <row r="292">
      <c r="A292" s="1" t="s">
        <v>309</v>
      </c>
      <c r="E292" s="27" t="s">
        <v>6204</v>
      </c>
    </row>
    <row r="293">
      <c r="A293" s="1" t="s">
        <v>300</v>
      </c>
      <c r="B293" s="1">
        <v>109</v>
      </c>
      <c r="C293" s="26" t="s">
        <v>7276</v>
      </c>
      <c r="D293" t="s">
        <v>298</v>
      </c>
      <c r="E293" s="27" t="s">
        <v>6215</v>
      </c>
      <c r="F293" s="28" t="s">
        <v>333</v>
      </c>
      <c r="G293" s="29">
        <v>1</v>
      </c>
      <c r="H293" s="28">
        <v>0</v>
      </c>
      <c r="I293" s="30">
        <f>ROUND(G293*H293,P4)</f>
        <v>0</v>
      </c>
      <c r="L293" s="31">
        <v>0</v>
      </c>
      <c r="M293" s="24">
        <f>ROUND(G293*L293,P4)</f>
        <v>0</v>
      </c>
      <c r="N293" s="25" t="s">
        <v>780</v>
      </c>
      <c r="O293" s="32">
        <f>M293*AA293</f>
        <v>0</v>
      </c>
      <c r="P293" s="1">
        <v>3</v>
      </c>
      <c r="AA293" s="1">
        <f>IF(P293=1,$O$3,IF(P293=2,$O$4,$O$5))</f>
        <v>0</v>
      </c>
    </row>
    <row r="294">
      <c r="A294" s="1" t="s">
        <v>306</v>
      </c>
      <c r="E294" s="27" t="s">
        <v>329</v>
      </c>
    </row>
    <row r="295">
      <c r="A295" s="1" t="s">
        <v>308</v>
      </c>
    </row>
    <row r="296">
      <c r="A296" s="1" t="s">
        <v>309</v>
      </c>
      <c r="E296" s="27" t="s">
        <v>6204</v>
      </c>
    </row>
    <row r="297">
      <c r="A297" s="1" t="s">
        <v>300</v>
      </c>
      <c r="B297" s="1">
        <v>101</v>
      </c>
      <c r="C297" s="26" t="s">
        <v>7277</v>
      </c>
      <c r="D297" t="s">
        <v>298</v>
      </c>
      <c r="E297" s="27" t="s">
        <v>6223</v>
      </c>
      <c r="F297" s="28" t="s">
        <v>359</v>
      </c>
      <c r="G297" s="29">
        <v>1</v>
      </c>
      <c r="H297" s="28">
        <v>0</v>
      </c>
      <c r="I297" s="30">
        <f>ROUND(G297*H297,P4)</f>
        <v>0</v>
      </c>
      <c r="L297" s="31">
        <v>0</v>
      </c>
      <c r="M297" s="24">
        <f>ROUND(G297*L297,P4)</f>
        <v>0</v>
      </c>
      <c r="N297" s="25" t="s">
        <v>780</v>
      </c>
      <c r="O297" s="32">
        <f>M297*AA297</f>
        <v>0</v>
      </c>
      <c r="P297" s="1">
        <v>3</v>
      </c>
      <c r="AA297" s="1">
        <f>IF(P297=1,$O$3,IF(P297=2,$O$4,$O$5))</f>
        <v>0</v>
      </c>
    </row>
    <row r="298">
      <c r="A298" s="1" t="s">
        <v>306</v>
      </c>
      <c r="E298" s="27" t="s">
        <v>329</v>
      </c>
    </row>
    <row r="299">
      <c r="A299" s="1" t="s">
        <v>308</v>
      </c>
    </row>
    <row r="300" ht="51">
      <c r="A300" s="1" t="s">
        <v>309</v>
      </c>
      <c r="E300" s="27" t="s">
        <v>7278</v>
      </c>
    </row>
    <row r="301">
      <c r="A301" s="1" t="s">
        <v>300</v>
      </c>
      <c r="B301" s="1">
        <v>102</v>
      </c>
      <c r="C301" s="26" t="s">
        <v>7279</v>
      </c>
      <c r="D301" t="s">
        <v>298</v>
      </c>
      <c r="E301" s="27" t="s">
        <v>6226</v>
      </c>
      <c r="F301" s="28" t="s">
        <v>359</v>
      </c>
      <c r="G301" s="29">
        <v>1</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c r="A303" s="1" t="s">
        <v>308</v>
      </c>
    </row>
    <row r="304">
      <c r="A304" s="1" t="s">
        <v>309</v>
      </c>
      <c r="E304" s="27" t="s">
        <v>6204</v>
      </c>
    </row>
    <row r="305" ht="38.25">
      <c r="A305" s="1" t="s">
        <v>300</v>
      </c>
      <c r="B305" s="1">
        <v>103</v>
      </c>
      <c r="C305" s="26" t="s">
        <v>7280</v>
      </c>
      <c r="D305" t="s">
        <v>298</v>
      </c>
      <c r="E305" s="27" t="s">
        <v>7281</v>
      </c>
      <c r="F305" s="28" t="s">
        <v>359</v>
      </c>
      <c r="G305" s="29">
        <v>1</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c r="A307" s="1" t="s">
        <v>308</v>
      </c>
    </row>
    <row r="308">
      <c r="A308" s="1" t="s">
        <v>309</v>
      </c>
      <c r="E308" s="27" t="s">
        <v>6204</v>
      </c>
    </row>
    <row r="309">
      <c r="A309" s="1" t="s">
        <v>300</v>
      </c>
      <c r="B309" s="1">
        <v>104</v>
      </c>
      <c r="C309" s="26" t="s">
        <v>7282</v>
      </c>
      <c r="D309" t="s">
        <v>298</v>
      </c>
      <c r="E309" s="27" t="s">
        <v>6203</v>
      </c>
      <c r="F309" s="28" t="s">
        <v>359</v>
      </c>
      <c r="G309" s="29">
        <v>1</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c r="A311" s="1" t="s">
        <v>308</v>
      </c>
    </row>
    <row r="312">
      <c r="A312" s="1" t="s">
        <v>309</v>
      </c>
      <c r="E312" s="27" t="s">
        <v>6204</v>
      </c>
    </row>
    <row r="313">
      <c r="A313" s="1" t="s">
        <v>300</v>
      </c>
      <c r="B313" s="1">
        <v>105</v>
      </c>
      <c r="C313" s="26" t="s">
        <v>7283</v>
      </c>
      <c r="D313" t="s">
        <v>298</v>
      </c>
      <c r="E313" s="27" t="s">
        <v>6206</v>
      </c>
      <c r="F313" s="28" t="s">
        <v>359</v>
      </c>
      <c r="G313" s="29">
        <v>1</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c r="A315" s="1" t="s">
        <v>308</v>
      </c>
    </row>
    <row r="316" ht="102">
      <c r="A316" s="1" t="s">
        <v>309</v>
      </c>
      <c r="E316" s="27" t="s">
        <v>6207</v>
      </c>
    </row>
    <row r="317">
      <c r="A317" s="1" t="s">
        <v>300</v>
      </c>
      <c r="B317" s="1">
        <v>106</v>
      </c>
      <c r="C317" s="26" t="s">
        <v>7284</v>
      </c>
      <c r="D317" t="s">
        <v>298</v>
      </c>
      <c r="E317" s="27" t="s">
        <v>6209</v>
      </c>
      <c r="F317" s="28" t="s">
        <v>359</v>
      </c>
      <c r="G317" s="29">
        <v>1</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c r="A319" s="1" t="s">
        <v>308</v>
      </c>
    </row>
    <row r="320">
      <c r="A320" s="1" t="s">
        <v>309</v>
      </c>
      <c r="E320" s="27" t="s">
        <v>6204</v>
      </c>
    </row>
    <row r="321">
      <c r="A321" s="1" t="s">
        <v>300</v>
      </c>
      <c r="B321" s="1">
        <v>107</v>
      </c>
      <c r="C321" s="26" t="s">
        <v>7285</v>
      </c>
      <c r="D321" t="s">
        <v>298</v>
      </c>
      <c r="E321" s="27" t="s">
        <v>6211</v>
      </c>
      <c r="F321" s="28" t="s">
        <v>359</v>
      </c>
      <c r="G321" s="29">
        <v>1</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c r="A324" s="1" t="s">
        <v>309</v>
      </c>
      <c r="E324" s="27" t="s">
        <v>6204</v>
      </c>
    </row>
    <row r="325">
      <c r="A325" s="1" t="s">
        <v>300</v>
      </c>
      <c r="B325" s="1">
        <v>108</v>
      </c>
      <c r="C325" s="26" t="s">
        <v>7286</v>
      </c>
      <c r="D325" t="s">
        <v>298</v>
      </c>
      <c r="E325" s="27" t="s">
        <v>6213</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6204</v>
      </c>
    </row>
    <row r="329">
      <c r="A329" s="1" t="s">
        <v>297</v>
      </c>
      <c r="C329" s="22" t="s">
        <v>6327</v>
      </c>
      <c r="E329" s="23" t="s">
        <v>7287</v>
      </c>
      <c r="L329" s="24">
        <f>SUMIFS(L330:L365,A330:A365,"P")</f>
        <v>0</v>
      </c>
      <c r="M329" s="24">
        <f>SUMIFS(M330:M365,A330:A365,"P")</f>
        <v>0</v>
      </c>
      <c r="N329" s="25"/>
    </row>
    <row r="330">
      <c r="A330" s="1" t="s">
        <v>300</v>
      </c>
      <c r="B330" s="1">
        <v>110</v>
      </c>
      <c r="C330" s="26" t="s">
        <v>6329</v>
      </c>
      <c r="D330" t="s">
        <v>298</v>
      </c>
      <c r="E330" s="27" t="s">
        <v>6330</v>
      </c>
      <c r="F330" s="28" t="s">
        <v>1488</v>
      </c>
      <c r="G330" s="29">
        <v>2</v>
      </c>
      <c r="H330" s="28">
        <v>0</v>
      </c>
      <c r="I330" s="30">
        <f>ROUND(G330*H330,P4)</f>
        <v>0</v>
      </c>
      <c r="L330" s="31">
        <v>0</v>
      </c>
      <c r="M330" s="24">
        <f>ROUND(G330*L330,P4)</f>
        <v>0</v>
      </c>
      <c r="N330" s="25" t="s">
        <v>780</v>
      </c>
      <c r="O330" s="32">
        <f>M330*AA330</f>
        <v>0</v>
      </c>
      <c r="P330" s="1">
        <v>3</v>
      </c>
      <c r="AA330" s="1">
        <f>IF(P330=1,$O$3,IF(P330=2,$O$4,$O$5))</f>
        <v>0</v>
      </c>
    </row>
    <row r="331">
      <c r="A331" s="1" t="s">
        <v>306</v>
      </c>
      <c r="E331" s="27" t="s">
        <v>329</v>
      </c>
    </row>
    <row r="332">
      <c r="A332" s="1" t="s">
        <v>308</v>
      </c>
    </row>
    <row r="333">
      <c r="A333" s="1" t="s">
        <v>309</v>
      </c>
      <c r="E333" s="27" t="s">
        <v>6204</v>
      </c>
    </row>
    <row r="334">
      <c r="A334" s="1" t="s">
        <v>300</v>
      </c>
      <c r="B334" s="1">
        <v>111</v>
      </c>
      <c r="C334" s="26" t="s">
        <v>6331</v>
      </c>
      <c r="D334" t="s">
        <v>298</v>
      </c>
      <c r="E334" s="27" t="s">
        <v>6332</v>
      </c>
      <c r="F334" s="28" t="s">
        <v>1488</v>
      </c>
      <c r="G334" s="29">
        <v>2</v>
      </c>
      <c r="H334" s="28">
        <v>0</v>
      </c>
      <c r="I334" s="30">
        <f>ROUND(G334*H334,P4)</f>
        <v>0</v>
      </c>
      <c r="L334" s="31">
        <v>0</v>
      </c>
      <c r="M334" s="24">
        <f>ROUND(G334*L334,P4)</f>
        <v>0</v>
      </c>
      <c r="N334" s="25" t="s">
        <v>780</v>
      </c>
      <c r="O334" s="32">
        <f>M334*AA334</f>
        <v>0</v>
      </c>
      <c r="P334" s="1">
        <v>3</v>
      </c>
      <c r="AA334" s="1">
        <f>IF(P334=1,$O$3,IF(P334=2,$O$4,$O$5))</f>
        <v>0</v>
      </c>
    </row>
    <row r="335">
      <c r="A335" s="1" t="s">
        <v>306</v>
      </c>
      <c r="E335" s="27" t="s">
        <v>329</v>
      </c>
    </row>
    <row r="336">
      <c r="A336" s="1" t="s">
        <v>308</v>
      </c>
    </row>
    <row r="337">
      <c r="A337" s="1" t="s">
        <v>309</v>
      </c>
      <c r="E337" s="27" t="s">
        <v>6204</v>
      </c>
    </row>
    <row r="338">
      <c r="A338" s="1" t="s">
        <v>300</v>
      </c>
      <c r="B338" s="1">
        <v>112</v>
      </c>
      <c r="C338" s="26" t="s">
        <v>6333</v>
      </c>
      <c r="D338" t="s">
        <v>298</v>
      </c>
      <c r="E338" s="27" t="s">
        <v>6334</v>
      </c>
      <c r="F338" s="28" t="s">
        <v>333</v>
      </c>
      <c r="G338" s="29">
        <v>2</v>
      </c>
      <c r="H338" s="28">
        <v>0</v>
      </c>
      <c r="I338" s="30">
        <f>ROUND(G338*H338,P4)</f>
        <v>0</v>
      </c>
      <c r="L338" s="31">
        <v>0</v>
      </c>
      <c r="M338" s="24">
        <f>ROUND(G338*L338,P4)</f>
        <v>0</v>
      </c>
      <c r="N338" s="25" t="s">
        <v>780</v>
      </c>
      <c r="O338" s="32">
        <f>M338*AA338</f>
        <v>0</v>
      </c>
      <c r="P338" s="1">
        <v>3</v>
      </c>
      <c r="AA338" s="1">
        <f>IF(P338=1,$O$3,IF(P338=2,$O$4,$O$5))</f>
        <v>0</v>
      </c>
    </row>
    <row r="339">
      <c r="A339" s="1" t="s">
        <v>306</v>
      </c>
      <c r="E339" s="27" t="s">
        <v>329</v>
      </c>
    </row>
    <row r="340">
      <c r="A340" s="1" t="s">
        <v>308</v>
      </c>
    </row>
    <row r="341">
      <c r="A341" s="1" t="s">
        <v>309</v>
      </c>
      <c r="E341" s="27" t="s">
        <v>6204</v>
      </c>
    </row>
    <row r="342">
      <c r="A342" s="1" t="s">
        <v>300</v>
      </c>
      <c r="B342" s="1">
        <v>113</v>
      </c>
      <c r="C342" s="26" t="s">
        <v>6335</v>
      </c>
      <c r="D342" t="s">
        <v>298</v>
      </c>
      <c r="E342" s="27" t="s">
        <v>6336</v>
      </c>
      <c r="F342" s="28" t="s">
        <v>333</v>
      </c>
      <c r="G342" s="29">
        <v>12</v>
      </c>
      <c r="H342" s="28">
        <v>0</v>
      </c>
      <c r="I342" s="30">
        <f>ROUND(G342*H342,P4)</f>
        <v>0</v>
      </c>
      <c r="L342" s="31">
        <v>0</v>
      </c>
      <c r="M342" s="24">
        <f>ROUND(G342*L342,P4)</f>
        <v>0</v>
      </c>
      <c r="N342" s="25" t="s">
        <v>780</v>
      </c>
      <c r="O342" s="32">
        <f>M342*AA342</f>
        <v>0</v>
      </c>
      <c r="P342" s="1">
        <v>3</v>
      </c>
      <c r="AA342" s="1">
        <f>IF(P342=1,$O$3,IF(P342=2,$O$4,$O$5))</f>
        <v>0</v>
      </c>
    </row>
    <row r="343">
      <c r="A343" s="1" t="s">
        <v>306</v>
      </c>
      <c r="E343" s="27" t="s">
        <v>329</v>
      </c>
    </row>
    <row r="344">
      <c r="A344" s="1" t="s">
        <v>308</v>
      </c>
    </row>
    <row r="345">
      <c r="A345" s="1" t="s">
        <v>309</v>
      </c>
      <c r="E345" s="27" t="s">
        <v>6204</v>
      </c>
    </row>
    <row r="346">
      <c r="A346" s="1" t="s">
        <v>300</v>
      </c>
      <c r="B346" s="1">
        <v>114</v>
      </c>
      <c r="C346" s="26" t="s">
        <v>6337</v>
      </c>
      <c r="D346" t="s">
        <v>298</v>
      </c>
      <c r="E346" s="27" t="s">
        <v>6338</v>
      </c>
      <c r="F346" s="28" t="s">
        <v>333</v>
      </c>
      <c r="G346" s="29">
        <v>12</v>
      </c>
      <c r="H346" s="28">
        <v>0</v>
      </c>
      <c r="I346" s="30">
        <f>ROUND(G346*H346,P4)</f>
        <v>0</v>
      </c>
      <c r="L346" s="31">
        <v>0</v>
      </c>
      <c r="M346" s="24">
        <f>ROUND(G346*L346,P4)</f>
        <v>0</v>
      </c>
      <c r="N346" s="25" t="s">
        <v>780</v>
      </c>
      <c r="O346" s="32">
        <f>M346*AA346</f>
        <v>0</v>
      </c>
      <c r="P346" s="1">
        <v>3</v>
      </c>
      <c r="AA346" s="1">
        <f>IF(P346=1,$O$3,IF(P346=2,$O$4,$O$5))</f>
        <v>0</v>
      </c>
    </row>
    <row r="347">
      <c r="A347" s="1" t="s">
        <v>306</v>
      </c>
      <c r="E347" s="27" t="s">
        <v>329</v>
      </c>
    </row>
    <row r="348">
      <c r="A348" s="1" t="s">
        <v>308</v>
      </c>
    </row>
    <row r="349">
      <c r="A349" s="1" t="s">
        <v>309</v>
      </c>
      <c r="E349" s="27" t="s">
        <v>6204</v>
      </c>
    </row>
    <row r="350">
      <c r="A350" s="1" t="s">
        <v>300</v>
      </c>
      <c r="B350" s="1">
        <v>115</v>
      </c>
      <c r="C350" s="26" t="s">
        <v>6339</v>
      </c>
      <c r="D350" t="s">
        <v>298</v>
      </c>
      <c r="E350" s="27" t="s">
        <v>6340</v>
      </c>
      <c r="F350" s="28" t="s">
        <v>1488</v>
      </c>
      <c r="G350" s="29">
        <v>10</v>
      </c>
      <c r="H350" s="28">
        <v>0</v>
      </c>
      <c r="I350" s="30">
        <f>ROUND(G350*H350,P4)</f>
        <v>0</v>
      </c>
      <c r="L350" s="31">
        <v>0</v>
      </c>
      <c r="M350" s="24">
        <f>ROUND(G350*L350,P4)</f>
        <v>0</v>
      </c>
      <c r="N350" s="25" t="s">
        <v>780</v>
      </c>
      <c r="O350" s="32">
        <f>M350*AA350</f>
        <v>0</v>
      </c>
      <c r="P350" s="1">
        <v>3</v>
      </c>
      <c r="AA350" s="1">
        <f>IF(P350=1,$O$3,IF(P350=2,$O$4,$O$5))</f>
        <v>0</v>
      </c>
    </row>
    <row r="351">
      <c r="A351" s="1" t="s">
        <v>306</v>
      </c>
      <c r="E351" s="27" t="s">
        <v>329</v>
      </c>
    </row>
    <row r="352">
      <c r="A352" s="1" t="s">
        <v>308</v>
      </c>
    </row>
    <row r="353">
      <c r="A353" s="1" t="s">
        <v>309</v>
      </c>
      <c r="E353" s="27" t="s">
        <v>6204</v>
      </c>
    </row>
    <row r="354">
      <c r="A354" s="1" t="s">
        <v>300</v>
      </c>
      <c r="B354" s="1">
        <v>116</v>
      </c>
      <c r="C354" s="26" t="s">
        <v>6341</v>
      </c>
      <c r="D354" t="s">
        <v>298</v>
      </c>
      <c r="E354" s="27" t="s">
        <v>6342</v>
      </c>
      <c r="F354" s="28" t="s">
        <v>586</v>
      </c>
      <c r="G354" s="29">
        <v>16</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row>
    <row r="357">
      <c r="A357" s="1" t="s">
        <v>309</v>
      </c>
      <c r="E357" s="27" t="s">
        <v>6204</v>
      </c>
    </row>
    <row r="358">
      <c r="A358" s="1" t="s">
        <v>300</v>
      </c>
      <c r="B358" s="1">
        <v>117</v>
      </c>
      <c r="C358" s="26" t="s">
        <v>6343</v>
      </c>
      <c r="D358" t="s">
        <v>298</v>
      </c>
      <c r="E358" s="27" t="s">
        <v>6344</v>
      </c>
      <c r="F358" s="28" t="s">
        <v>779</v>
      </c>
      <c r="G358" s="29">
        <v>280</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row>
    <row r="361">
      <c r="A361" s="1" t="s">
        <v>309</v>
      </c>
      <c r="E361" s="27" t="s">
        <v>6204</v>
      </c>
    </row>
    <row r="362" ht="25.5">
      <c r="A362" s="1" t="s">
        <v>300</v>
      </c>
      <c r="B362" s="1">
        <v>118</v>
      </c>
      <c r="C362" s="26" t="s">
        <v>6345</v>
      </c>
      <c r="D362" t="s">
        <v>298</v>
      </c>
      <c r="E362" s="27" t="s">
        <v>6346</v>
      </c>
      <c r="F362" s="28" t="s">
        <v>586</v>
      </c>
      <c r="G362" s="29">
        <v>12</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row>
    <row r="365">
      <c r="A365" s="1" t="s">
        <v>309</v>
      </c>
      <c r="E365" s="27" t="s">
        <v>6204</v>
      </c>
    </row>
    <row r="366">
      <c r="A366" s="1" t="s">
        <v>297</v>
      </c>
      <c r="C366" s="22" t="s">
        <v>6461</v>
      </c>
      <c r="E366" s="23" t="s">
        <v>6462</v>
      </c>
      <c r="L366" s="24">
        <f>SUMIFS(L367:L430,A367:A430,"P")</f>
        <v>0</v>
      </c>
      <c r="M366" s="24">
        <f>SUMIFS(M367:M430,A367:A430,"P")</f>
        <v>0</v>
      </c>
      <c r="N366" s="25"/>
    </row>
    <row r="367">
      <c r="A367" s="1" t="s">
        <v>300</v>
      </c>
      <c r="B367" s="1">
        <v>38</v>
      </c>
      <c r="C367" s="26" t="s">
        <v>6463</v>
      </c>
      <c r="D367" t="s">
        <v>298</v>
      </c>
      <c r="E367" s="27" t="s">
        <v>6464</v>
      </c>
      <c r="F367" s="28" t="s">
        <v>350</v>
      </c>
      <c r="G367" s="29">
        <v>4.1399999999999997</v>
      </c>
      <c r="H367" s="28">
        <v>0</v>
      </c>
      <c r="I367" s="30">
        <f>ROUND(G367*H367,P4)</f>
        <v>0</v>
      </c>
      <c r="L367" s="31">
        <v>0</v>
      </c>
      <c r="M367" s="24">
        <f>ROUND(G367*L367,P4)</f>
        <v>0</v>
      </c>
      <c r="N367" s="25" t="s">
        <v>5632</v>
      </c>
      <c r="O367" s="32">
        <f>M367*AA367</f>
        <v>0</v>
      </c>
      <c r="P367" s="1">
        <v>3</v>
      </c>
      <c r="AA367" s="1">
        <f>IF(P367=1,$O$3,IF(P367=2,$O$4,$O$5))</f>
        <v>0</v>
      </c>
    </row>
    <row r="368">
      <c r="A368" s="1" t="s">
        <v>306</v>
      </c>
      <c r="E368" s="27" t="s">
        <v>329</v>
      </c>
    </row>
    <row r="369">
      <c r="A369" s="1" t="s">
        <v>308</v>
      </c>
      <c r="E369" s="33" t="s">
        <v>7288</v>
      </c>
    </row>
    <row r="370">
      <c r="A370" s="1" t="s">
        <v>309</v>
      </c>
      <c r="E370" s="27" t="s">
        <v>717</v>
      </c>
    </row>
    <row r="371">
      <c r="A371" s="1" t="s">
        <v>300</v>
      </c>
      <c r="B371" s="1">
        <v>52</v>
      </c>
      <c r="C371" s="26" t="s">
        <v>6475</v>
      </c>
      <c r="D371" t="s">
        <v>298</v>
      </c>
      <c r="E371" s="27" t="s">
        <v>6476</v>
      </c>
      <c r="F371" s="28" t="s">
        <v>304</v>
      </c>
      <c r="G371" s="29">
        <v>4.7640000000000002</v>
      </c>
      <c r="H371" s="28">
        <v>0</v>
      </c>
      <c r="I371" s="30">
        <f>ROUND(G371*H371,P4)</f>
        <v>0</v>
      </c>
      <c r="L371" s="31">
        <v>0</v>
      </c>
      <c r="M371" s="24">
        <f>ROUND(G371*L371,P4)</f>
        <v>0</v>
      </c>
      <c r="N371" s="25" t="s">
        <v>5632</v>
      </c>
      <c r="O371" s="32">
        <f>M371*AA371</f>
        <v>0</v>
      </c>
      <c r="P371" s="1">
        <v>3</v>
      </c>
      <c r="AA371" s="1">
        <f>IF(P371=1,$O$3,IF(P371=2,$O$4,$O$5))</f>
        <v>0</v>
      </c>
    </row>
    <row r="372">
      <c r="A372" s="1" t="s">
        <v>306</v>
      </c>
      <c r="E372" s="27" t="s">
        <v>329</v>
      </c>
    </row>
    <row r="373">
      <c r="A373" s="1" t="s">
        <v>308</v>
      </c>
    </row>
    <row r="374">
      <c r="A374" s="1" t="s">
        <v>309</v>
      </c>
      <c r="E374" s="27" t="s">
        <v>717</v>
      </c>
    </row>
    <row r="375" ht="25.5">
      <c r="A375" s="1" t="s">
        <v>300</v>
      </c>
      <c r="B375" s="1">
        <v>45</v>
      </c>
      <c r="C375" s="26" t="s">
        <v>7289</v>
      </c>
      <c r="D375" t="s">
        <v>298</v>
      </c>
      <c r="E375" s="27" t="s">
        <v>7290</v>
      </c>
      <c r="F375" s="28" t="s">
        <v>1488</v>
      </c>
      <c r="G375" s="29">
        <v>3072.277</v>
      </c>
      <c r="H375" s="28">
        <v>0</v>
      </c>
      <c r="I375" s="30">
        <f>ROUND(G375*H375,P4)</f>
        <v>0</v>
      </c>
      <c r="L375" s="31">
        <v>0</v>
      </c>
      <c r="M375" s="24">
        <f>ROUND(G375*L375,P4)</f>
        <v>0</v>
      </c>
      <c r="N375" s="25" t="s">
        <v>780</v>
      </c>
      <c r="O375" s="32">
        <f>M375*AA375</f>
        <v>0</v>
      </c>
      <c r="P375" s="1">
        <v>3</v>
      </c>
      <c r="AA375" s="1">
        <f>IF(P375=1,$O$3,IF(P375=2,$O$4,$O$5))</f>
        <v>0</v>
      </c>
    </row>
    <row r="376">
      <c r="A376" s="1" t="s">
        <v>306</v>
      </c>
      <c r="E376" s="27" t="s">
        <v>329</v>
      </c>
    </row>
    <row r="377">
      <c r="A377" s="1" t="s">
        <v>308</v>
      </c>
      <c r="E377" s="33" t="s">
        <v>7291</v>
      </c>
    </row>
    <row r="378" ht="25.5">
      <c r="A378" s="1" t="s">
        <v>309</v>
      </c>
      <c r="E378" s="27" t="s">
        <v>7292</v>
      </c>
    </row>
    <row r="379">
      <c r="A379" s="1" t="s">
        <v>300</v>
      </c>
      <c r="B379" s="1">
        <v>43</v>
      </c>
      <c r="C379" s="26" t="s">
        <v>7293</v>
      </c>
      <c r="D379" t="s">
        <v>298</v>
      </c>
      <c r="E379" s="27" t="s">
        <v>7294</v>
      </c>
      <c r="F379" s="28" t="s">
        <v>333</v>
      </c>
      <c r="G379" s="29">
        <v>120.78</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c r="E381" s="33" t="s">
        <v>7295</v>
      </c>
    </row>
    <row r="382">
      <c r="A382" s="1" t="s">
        <v>309</v>
      </c>
      <c r="E382" s="27" t="s">
        <v>7296</v>
      </c>
    </row>
    <row r="383">
      <c r="A383" s="1" t="s">
        <v>300</v>
      </c>
      <c r="B383" s="1">
        <v>41</v>
      </c>
      <c r="C383" s="26" t="s">
        <v>7297</v>
      </c>
      <c r="D383" t="s">
        <v>298</v>
      </c>
      <c r="E383" s="27" t="s">
        <v>7298</v>
      </c>
      <c r="F383" s="28" t="s">
        <v>333</v>
      </c>
      <c r="G383" s="29">
        <v>5.1449999999999996</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c r="E385" s="33" t="s">
        <v>7299</v>
      </c>
    </row>
    <row r="386">
      <c r="A386" s="1" t="s">
        <v>309</v>
      </c>
      <c r="E386" s="27" t="s">
        <v>7300</v>
      </c>
    </row>
    <row r="387" ht="25.5">
      <c r="A387" s="1" t="s">
        <v>300</v>
      </c>
      <c r="B387" s="1">
        <v>39</v>
      </c>
      <c r="C387" s="26" t="s">
        <v>6483</v>
      </c>
      <c r="D387" t="s">
        <v>298</v>
      </c>
      <c r="E387" s="27" t="s">
        <v>6484</v>
      </c>
      <c r="F387" s="28" t="s">
        <v>350</v>
      </c>
      <c r="G387" s="29">
        <v>4.3470000000000004</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c r="E389" s="33" t="s">
        <v>7301</v>
      </c>
    </row>
    <row r="390">
      <c r="A390" s="1" t="s">
        <v>309</v>
      </c>
      <c r="E390" s="27" t="s">
        <v>329</v>
      </c>
    </row>
    <row r="391">
      <c r="A391" s="1" t="s">
        <v>300</v>
      </c>
      <c r="B391" s="1">
        <v>40</v>
      </c>
      <c r="C391" s="26" t="s">
        <v>7302</v>
      </c>
      <c r="D391" t="s">
        <v>298</v>
      </c>
      <c r="E391" s="27" t="s">
        <v>7303</v>
      </c>
      <c r="F391" s="28" t="s">
        <v>333</v>
      </c>
      <c r="G391" s="29">
        <v>4.9000000000000004</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c r="E393" s="33" t="s">
        <v>7304</v>
      </c>
    </row>
    <row r="394">
      <c r="A394" s="1" t="s">
        <v>309</v>
      </c>
      <c r="E394" s="27" t="s">
        <v>7305</v>
      </c>
    </row>
    <row r="395" ht="38.25">
      <c r="A395" s="1" t="s">
        <v>300</v>
      </c>
      <c r="B395" s="1">
        <v>37</v>
      </c>
      <c r="C395" s="26" t="s">
        <v>6524</v>
      </c>
      <c r="D395" t="s">
        <v>298</v>
      </c>
      <c r="E395" s="27" t="s">
        <v>6525</v>
      </c>
      <c r="F395" s="28" t="s">
        <v>350</v>
      </c>
      <c r="G395" s="29">
        <v>4.1399999999999997</v>
      </c>
      <c r="H395" s="28">
        <v>0</v>
      </c>
      <c r="I395" s="30">
        <f>ROUND(G395*H395,P4)</f>
        <v>0</v>
      </c>
      <c r="L395" s="31">
        <v>0</v>
      </c>
      <c r="M395" s="24">
        <f>ROUND(G395*L395,P4)</f>
        <v>0</v>
      </c>
      <c r="N395" s="25" t="s">
        <v>780</v>
      </c>
      <c r="O395" s="32">
        <f>M395*AA395</f>
        <v>0</v>
      </c>
      <c r="P395" s="1">
        <v>3</v>
      </c>
      <c r="AA395" s="1">
        <f>IF(P395=1,$O$3,IF(P395=2,$O$4,$O$5))</f>
        <v>0</v>
      </c>
    </row>
    <row r="396" ht="38.25">
      <c r="A396" s="1" t="s">
        <v>306</v>
      </c>
      <c r="E396" s="27" t="s">
        <v>6526</v>
      </c>
    </row>
    <row r="397">
      <c r="A397" s="1" t="s">
        <v>308</v>
      </c>
      <c r="E397" s="33" t="s">
        <v>7288</v>
      </c>
    </row>
    <row r="398" ht="51">
      <c r="A398" s="1" t="s">
        <v>309</v>
      </c>
      <c r="E398" s="27" t="s">
        <v>7306</v>
      </c>
    </row>
    <row r="399">
      <c r="A399" s="1" t="s">
        <v>300</v>
      </c>
      <c r="B399" s="1">
        <v>42</v>
      </c>
      <c r="C399" s="26" t="s">
        <v>7307</v>
      </c>
      <c r="D399" t="s">
        <v>298</v>
      </c>
      <c r="E399" s="27" t="s">
        <v>7308</v>
      </c>
      <c r="F399" s="28" t="s">
        <v>333</v>
      </c>
      <c r="G399" s="29">
        <v>109.8</v>
      </c>
      <c r="H399" s="28">
        <v>0</v>
      </c>
      <c r="I399" s="30">
        <f>ROUND(G399*H399,P4)</f>
        <v>0</v>
      </c>
      <c r="L399" s="31">
        <v>0</v>
      </c>
      <c r="M399" s="24">
        <f>ROUND(G399*L399,P4)</f>
        <v>0</v>
      </c>
      <c r="N399" s="25" t="s">
        <v>780</v>
      </c>
      <c r="O399" s="32">
        <f>M399*AA399</f>
        <v>0</v>
      </c>
      <c r="P399" s="1">
        <v>3</v>
      </c>
      <c r="AA399" s="1">
        <f>IF(P399=1,$O$3,IF(P399=2,$O$4,$O$5))</f>
        <v>0</v>
      </c>
    </row>
    <row r="400">
      <c r="A400" s="1" t="s">
        <v>306</v>
      </c>
      <c r="E400" s="27" t="s">
        <v>329</v>
      </c>
    </row>
    <row r="401" ht="25.5">
      <c r="A401" s="1" t="s">
        <v>308</v>
      </c>
      <c r="E401" s="33" t="s">
        <v>7309</v>
      </c>
    </row>
    <row r="402">
      <c r="A402" s="1" t="s">
        <v>309</v>
      </c>
      <c r="E402" s="27" t="s">
        <v>7310</v>
      </c>
    </row>
    <row r="403" ht="25.5">
      <c r="A403" s="1" t="s">
        <v>300</v>
      </c>
      <c r="B403" s="1">
        <v>46</v>
      </c>
      <c r="C403" s="26" t="s">
        <v>7311</v>
      </c>
      <c r="D403" t="s">
        <v>298</v>
      </c>
      <c r="E403" s="27" t="s">
        <v>7312</v>
      </c>
      <c r="F403" s="28" t="s">
        <v>350</v>
      </c>
      <c r="G403" s="29">
        <v>5.4000000000000004</v>
      </c>
      <c r="H403" s="28">
        <v>0</v>
      </c>
      <c r="I403" s="30">
        <f>ROUND(G403*H403,P4)</f>
        <v>0</v>
      </c>
      <c r="L403" s="31">
        <v>0</v>
      </c>
      <c r="M403" s="24">
        <f>ROUND(G403*L403,P4)</f>
        <v>0</v>
      </c>
      <c r="N403" s="25" t="s">
        <v>780</v>
      </c>
      <c r="O403" s="32">
        <f>M403*AA403</f>
        <v>0</v>
      </c>
      <c r="P403" s="1">
        <v>3</v>
      </c>
      <c r="AA403" s="1">
        <f>IF(P403=1,$O$3,IF(P403=2,$O$4,$O$5))</f>
        <v>0</v>
      </c>
    </row>
    <row r="404">
      <c r="A404" s="1" t="s">
        <v>306</v>
      </c>
      <c r="E404" s="27" t="s">
        <v>329</v>
      </c>
    </row>
    <row r="405">
      <c r="A405" s="1" t="s">
        <v>308</v>
      </c>
      <c r="E405" s="33" t="s">
        <v>7313</v>
      </c>
    </row>
    <row r="406">
      <c r="A406" s="1" t="s">
        <v>309</v>
      </c>
      <c r="E406" s="27" t="s">
        <v>7314</v>
      </c>
    </row>
    <row r="407" ht="25.5">
      <c r="A407" s="1" t="s">
        <v>300</v>
      </c>
      <c r="B407" s="1">
        <v>49</v>
      </c>
      <c r="C407" s="26" t="s">
        <v>7315</v>
      </c>
      <c r="D407" t="s">
        <v>298</v>
      </c>
      <c r="E407" s="27" t="s">
        <v>7316</v>
      </c>
      <c r="F407" s="28" t="s">
        <v>350</v>
      </c>
      <c r="G407" s="29">
        <v>6.9889999999999999</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c r="E409" s="33" t="s">
        <v>7317</v>
      </c>
    </row>
    <row r="410" ht="25.5">
      <c r="A410" s="1" t="s">
        <v>309</v>
      </c>
      <c r="E410" s="27" t="s">
        <v>7318</v>
      </c>
    </row>
    <row r="411" ht="25.5">
      <c r="A411" s="1" t="s">
        <v>300</v>
      </c>
      <c r="B411" s="1">
        <v>48</v>
      </c>
      <c r="C411" s="26" t="s">
        <v>7319</v>
      </c>
      <c r="D411" t="s">
        <v>298</v>
      </c>
      <c r="E411" s="27" t="s">
        <v>7320</v>
      </c>
      <c r="F411" s="28" t="s">
        <v>333</v>
      </c>
      <c r="G411" s="29">
        <v>27.02</v>
      </c>
      <c r="H411" s="28">
        <v>0</v>
      </c>
      <c r="I411" s="30">
        <f>ROUND(G411*H411,P4)</f>
        <v>0</v>
      </c>
      <c r="L411" s="31">
        <v>0</v>
      </c>
      <c r="M411" s="24">
        <f>ROUND(G411*L411,P4)</f>
        <v>0</v>
      </c>
      <c r="N411" s="25" t="s">
        <v>780</v>
      </c>
      <c r="O411" s="32">
        <f>M411*AA411</f>
        <v>0</v>
      </c>
      <c r="P411" s="1">
        <v>3</v>
      </c>
      <c r="AA411" s="1">
        <f>IF(P411=1,$O$3,IF(P411=2,$O$4,$O$5))</f>
        <v>0</v>
      </c>
    </row>
    <row r="412">
      <c r="A412" s="1" t="s">
        <v>306</v>
      </c>
      <c r="E412" s="27" t="s">
        <v>329</v>
      </c>
    </row>
    <row r="413">
      <c r="A413" s="1" t="s">
        <v>308</v>
      </c>
      <c r="E413" s="33" t="s">
        <v>7321</v>
      </c>
    </row>
    <row r="414">
      <c r="A414" s="1" t="s">
        <v>309</v>
      </c>
      <c r="E414" s="27" t="s">
        <v>7322</v>
      </c>
    </row>
    <row r="415">
      <c r="A415" s="1" t="s">
        <v>300</v>
      </c>
      <c r="B415" s="1">
        <v>47</v>
      </c>
      <c r="C415" s="26" t="s">
        <v>7323</v>
      </c>
      <c r="D415" t="s">
        <v>298</v>
      </c>
      <c r="E415" s="27" t="s">
        <v>7324</v>
      </c>
      <c r="F415" s="28" t="s">
        <v>333</v>
      </c>
      <c r="G415" s="29">
        <v>2.7799999999999998</v>
      </c>
      <c r="H415" s="28">
        <v>0</v>
      </c>
      <c r="I415" s="30">
        <f>ROUND(G415*H415,P4)</f>
        <v>0</v>
      </c>
      <c r="L415" s="31">
        <v>0</v>
      </c>
      <c r="M415" s="24">
        <f>ROUND(G415*L415,P4)</f>
        <v>0</v>
      </c>
      <c r="N415" s="25" t="s">
        <v>780</v>
      </c>
      <c r="O415" s="32">
        <f>M415*AA415</f>
        <v>0</v>
      </c>
      <c r="P415" s="1">
        <v>3</v>
      </c>
      <c r="AA415" s="1">
        <f>IF(P415=1,$O$3,IF(P415=2,$O$4,$O$5))</f>
        <v>0</v>
      </c>
    </row>
    <row r="416">
      <c r="A416" s="1" t="s">
        <v>306</v>
      </c>
      <c r="E416" s="27" t="s">
        <v>329</v>
      </c>
    </row>
    <row r="417">
      <c r="A417" s="1" t="s">
        <v>308</v>
      </c>
      <c r="E417" s="33" t="s">
        <v>7325</v>
      </c>
    </row>
    <row r="418">
      <c r="A418" s="1" t="s">
        <v>309</v>
      </c>
      <c r="E418" s="27" t="s">
        <v>7326</v>
      </c>
    </row>
    <row r="419" ht="25.5">
      <c r="A419" s="1" t="s">
        <v>300</v>
      </c>
      <c r="B419" s="1">
        <v>50</v>
      </c>
      <c r="C419" s="26" t="s">
        <v>7327</v>
      </c>
      <c r="D419" t="s">
        <v>298</v>
      </c>
      <c r="E419" s="27" t="s">
        <v>7328</v>
      </c>
      <c r="F419" s="28" t="s">
        <v>350</v>
      </c>
      <c r="G419" s="29">
        <v>27.045000000000002</v>
      </c>
      <c r="H419" s="28">
        <v>0</v>
      </c>
      <c r="I419" s="30">
        <f>ROUND(G419*H419,P4)</f>
        <v>0</v>
      </c>
      <c r="L419" s="31">
        <v>0</v>
      </c>
      <c r="M419" s="24">
        <f>ROUND(G419*L419,P4)</f>
        <v>0</v>
      </c>
      <c r="N419" s="25" t="s">
        <v>780</v>
      </c>
      <c r="O419" s="32">
        <f>M419*AA419</f>
        <v>0</v>
      </c>
      <c r="P419" s="1">
        <v>3</v>
      </c>
      <c r="AA419" s="1">
        <f>IF(P419=1,$O$3,IF(P419=2,$O$4,$O$5))</f>
        <v>0</v>
      </c>
    </row>
    <row r="420">
      <c r="A420" s="1" t="s">
        <v>306</v>
      </c>
      <c r="E420" s="27" t="s">
        <v>329</v>
      </c>
    </row>
    <row r="421" ht="25.5">
      <c r="A421" s="1" t="s">
        <v>308</v>
      </c>
      <c r="E421" s="33" t="s">
        <v>7329</v>
      </c>
    </row>
    <row r="422" ht="25.5">
      <c r="A422" s="1" t="s">
        <v>309</v>
      </c>
      <c r="E422" s="27" t="s">
        <v>7330</v>
      </c>
    </row>
    <row r="423">
      <c r="A423" s="1" t="s">
        <v>300</v>
      </c>
      <c r="B423" s="1">
        <v>51</v>
      </c>
      <c r="C423" s="26" t="s">
        <v>7331</v>
      </c>
      <c r="D423" t="s">
        <v>298</v>
      </c>
      <c r="E423" s="27" t="s">
        <v>7332</v>
      </c>
      <c r="F423" s="28" t="s">
        <v>333</v>
      </c>
      <c r="G423" s="29">
        <v>1.3</v>
      </c>
      <c r="H423" s="28">
        <v>0</v>
      </c>
      <c r="I423" s="30">
        <f>ROUND(G423*H423,P4)</f>
        <v>0</v>
      </c>
      <c r="L423" s="31">
        <v>0</v>
      </c>
      <c r="M423" s="24">
        <f>ROUND(G423*L423,P4)</f>
        <v>0</v>
      </c>
      <c r="N423" s="25" t="s">
        <v>780</v>
      </c>
      <c r="O423" s="32">
        <f>M423*AA423</f>
        <v>0</v>
      </c>
      <c r="P423" s="1">
        <v>3</v>
      </c>
      <c r="AA423" s="1">
        <f>IF(P423=1,$O$3,IF(P423=2,$O$4,$O$5))</f>
        <v>0</v>
      </c>
    </row>
    <row r="424">
      <c r="A424" s="1" t="s">
        <v>306</v>
      </c>
      <c r="E424" s="27" t="s">
        <v>329</v>
      </c>
    </row>
    <row r="425">
      <c r="A425" s="1" t="s">
        <v>308</v>
      </c>
    </row>
    <row r="426">
      <c r="A426" s="1" t="s">
        <v>309</v>
      </c>
      <c r="E426" s="27" t="s">
        <v>7333</v>
      </c>
    </row>
    <row r="427">
      <c r="A427" s="1" t="s">
        <v>300</v>
      </c>
      <c r="B427" s="1">
        <v>44</v>
      </c>
      <c r="C427" s="26" t="s">
        <v>7334</v>
      </c>
      <c r="D427" t="s">
        <v>298</v>
      </c>
      <c r="E427" s="27" t="s">
        <v>7335</v>
      </c>
      <c r="F427" s="28" t="s">
        <v>1488</v>
      </c>
      <c r="G427" s="29">
        <v>2844.701</v>
      </c>
      <c r="H427" s="28">
        <v>0</v>
      </c>
      <c r="I427" s="30">
        <f>ROUND(G427*H427,P4)</f>
        <v>0</v>
      </c>
      <c r="L427" s="31">
        <v>0</v>
      </c>
      <c r="M427" s="24">
        <f>ROUND(G427*L427,P4)</f>
        <v>0</v>
      </c>
      <c r="N427" s="25" t="s">
        <v>780</v>
      </c>
      <c r="O427" s="32">
        <f>M427*AA427</f>
        <v>0</v>
      </c>
      <c r="P427" s="1">
        <v>3</v>
      </c>
      <c r="AA427" s="1">
        <f>IF(P427=1,$O$3,IF(P427=2,$O$4,$O$5))</f>
        <v>0</v>
      </c>
    </row>
    <row r="428">
      <c r="A428" s="1" t="s">
        <v>306</v>
      </c>
      <c r="E428" s="27" t="s">
        <v>329</v>
      </c>
    </row>
    <row r="429" ht="165.75">
      <c r="A429" s="1" t="s">
        <v>308</v>
      </c>
      <c r="E429" s="33" t="s">
        <v>7336</v>
      </c>
    </row>
    <row r="430">
      <c r="A430" s="1" t="s">
        <v>309</v>
      </c>
      <c r="E430" s="27" t="s">
        <v>7337</v>
      </c>
    </row>
    <row r="431">
      <c r="A431" s="1" t="s">
        <v>297</v>
      </c>
      <c r="C431" s="22" t="s">
        <v>6554</v>
      </c>
      <c r="E431" s="23" t="s">
        <v>6555</v>
      </c>
      <c r="L431" s="24">
        <f>SUMIFS(L432:L443,A432:A443,"P")</f>
        <v>0</v>
      </c>
      <c r="M431" s="24">
        <f>SUMIFS(M432:M443,A432:A443,"P")</f>
        <v>0</v>
      </c>
      <c r="N431" s="25"/>
    </row>
    <row r="432">
      <c r="A432" s="1" t="s">
        <v>300</v>
      </c>
      <c r="B432" s="1">
        <v>53</v>
      </c>
      <c r="C432" s="26" t="s">
        <v>7338</v>
      </c>
      <c r="D432" t="s">
        <v>298</v>
      </c>
      <c r="E432" s="27" t="s">
        <v>7339</v>
      </c>
      <c r="F432" s="28" t="s">
        <v>350</v>
      </c>
      <c r="G432" s="29">
        <v>73.942999999999998</v>
      </c>
      <c r="H432" s="28">
        <v>0</v>
      </c>
      <c r="I432" s="30">
        <f>ROUND(G432*H432,P4)</f>
        <v>0</v>
      </c>
      <c r="L432" s="31">
        <v>0</v>
      </c>
      <c r="M432" s="24">
        <f>ROUND(G432*L432,P4)</f>
        <v>0</v>
      </c>
      <c r="N432" s="25" t="s">
        <v>5632</v>
      </c>
      <c r="O432" s="32">
        <f>M432*AA432</f>
        <v>0</v>
      </c>
      <c r="P432" s="1">
        <v>3</v>
      </c>
      <c r="AA432" s="1">
        <f>IF(P432=1,$O$3,IF(P432=2,$O$4,$O$5))</f>
        <v>0</v>
      </c>
    </row>
    <row r="433">
      <c r="A433" s="1" t="s">
        <v>306</v>
      </c>
      <c r="E433" s="27" t="s">
        <v>329</v>
      </c>
    </row>
    <row r="434" ht="25.5">
      <c r="A434" s="1" t="s">
        <v>308</v>
      </c>
      <c r="E434" s="33" t="s">
        <v>7340</v>
      </c>
    </row>
    <row r="435">
      <c r="A435" s="1" t="s">
        <v>309</v>
      </c>
      <c r="E435" s="27" t="s">
        <v>717</v>
      </c>
    </row>
    <row r="436">
      <c r="A436" s="1" t="s">
        <v>300</v>
      </c>
      <c r="B436" s="1">
        <v>54</v>
      </c>
      <c r="C436" s="26" t="s">
        <v>7341</v>
      </c>
      <c r="D436" t="s">
        <v>298</v>
      </c>
      <c r="E436" s="27" t="s">
        <v>7342</v>
      </c>
      <c r="F436" s="28" t="s">
        <v>350</v>
      </c>
      <c r="G436" s="29">
        <v>73.942999999999998</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ht="102">
      <c r="A438" s="1" t="s">
        <v>308</v>
      </c>
      <c r="E438" s="33" t="s">
        <v>7343</v>
      </c>
    </row>
    <row r="439" ht="51">
      <c r="A439" s="1" t="s">
        <v>309</v>
      </c>
      <c r="E439" s="27" t="s">
        <v>7344</v>
      </c>
    </row>
    <row r="440">
      <c r="A440" s="1" t="s">
        <v>300</v>
      </c>
      <c r="B440" s="1">
        <v>55</v>
      </c>
      <c r="C440" s="26" t="s">
        <v>6556</v>
      </c>
      <c r="D440" t="s">
        <v>298</v>
      </c>
      <c r="E440" s="27" t="s">
        <v>6557</v>
      </c>
      <c r="F440" s="28" t="s">
        <v>350</v>
      </c>
      <c r="G440" s="29">
        <v>34.286999999999999</v>
      </c>
      <c r="H440" s="28">
        <v>0</v>
      </c>
      <c r="I440" s="30">
        <f>ROUND(G440*H440,P4)</f>
        <v>0</v>
      </c>
      <c r="L440" s="31">
        <v>0</v>
      </c>
      <c r="M440" s="24">
        <f>ROUND(G440*L440,P4)</f>
        <v>0</v>
      </c>
      <c r="N440" s="25" t="s">
        <v>780</v>
      </c>
      <c r="O440" s="32">
        <f>M440*AA440</f>
        <v>0</v>
      </c>
      <c r="P440" s="1">
        <v>3</v>
      </c>
      <c r="AA440" s="1">
        <f>IF(P440=1,$O$3,IF(P440=2,$O$4,$O$5))</f>
        <v>0</v>
      </c>
    </row>
    <row r="441">
      <c r="A441" s="1" t="s">
        <v>306</v>
      </c>
      <c r="E441" s="27" t="s">
        <v>329</v>
      </c>
    </row>
    <row r="442">
      <c r="A442" s="1" t="s">
        <v>308</v>
      </c>
      <c r="E442" s="33" t="s">
        <v>7345</v>
      </c>
    </row>
    <row r="443">
      <c r="A443" s="1" t="s">
        <v>309</v>
      </c>
      <c r="E443" s="27" t="s">
        <v>329</v>
      </c>
    </row>
    <row r="444" ht="25.5">
      <c r="A444" s="1" t="s">
        <v>297</v>
      </c>
      <c r="C444" s="22" t="s">
        <v>7346</v>
      </c>
      <c r="E444" s="23" t="s">
        <v>7347</v>
      </c>
      <c r="L444" s="24">
        <f>SUMIFS(L445:L448,A445:A448,"P")</f>
        <v>0</v>
      </c>
      <c r="M444" s="24">
        <f>SUMIFS(M445:M448,A445:A448,"P")</f>
        <v>0</v>
      </c>
      <c r="N444" s="25"/>
    </row>
    <row r="445">
      <c r="A445" s="1" t="s">
        <v>300</v>
      </c>
      <c r="B445" s="1">
        <v>56</v>
      </c>
      <c r="C445" s="26" t="s">
        <v>7348</v>
      </c>
      <c r="D445" t="s">
        <v>298</v>
      </c>
      <c r="E445" s="27" t="s">
        <v>7349</v>
      </c>
      <c r="F445" s="28" t="s">
        <v>1488</v>
      </c>
      <c r="G445" s="29">
        <v>3072.277</v>
      </c>
      <c r="H445" s="28">
        <v>0</v>
      </c>
      <c r="I445" s="30">
        <f>ROUND(G445*H445,P4)</f>
        <v>0</v>
      </c>
      <c r="L445" s="31">
        <v>0</v>
      </c>
      <c r="M445" s="24">
        <f>ROUND(G445*L445,P4)</f>
        <v>0</v>
      </c>
      <c r="N445" s="25" t="s">
        <v>780</v>
      </c>
      <c r="O445" s="32">
        <f>M445*AA445</f>
        <v>0</v>
      </c>
      <c r="P445" s="1">
        <v>3</v>
      </c>
      <c r="AA445" s="1">
        <f>IF(P445=1,$O$3,IF(P445=2,$O$4,$O$5))</f>
        <v>0</v>
      </c>
    </row>
    <row r="446">
      <c r="A446" s="1" t="s">
        <v>306</v>
      </c>
      <c r="E446" s="27" t="s">
        <v>329</v>
      </c>
    </row>
    <row r="447">
      <c r="A447" s="1" t="s">
        <v>308</v>
      </c>
      <c r="E447" s="33" t="s">
        <v>7291</v>
      </c>
    </row>
    <row r="448" ht="25.5">
      <c r="A448" s="1" t="s">
        <v>309</v>
      </c>
      <c r="E448" s="27" t="s">
        <v>7350</v>
      </c>
    </row>
    <row r="449">
      <c r="A449" s="1" t="s">
        <v>297</v>
      </c>
      <c r="C449" s="22" t="s">
        <v>643</v>
      </c>
      <c r="E449" s="23" t="s">
        <v>6571</v>
      </c>
      <c r="L449" s="24">
        <f>SUMIFS(L450:L485,A450:A485,"P")</f>
        <v>0</v>
      </c>
      <c r="M449" s="24">
        <f>SUMIFS(M450:M485,A450:A485,"P")</f>
        <v>0</v>
      </c>
      <c r="N449" s="25"/>
    </row>
    <row r="450" ht="25.5">
      <c r="A450" s="1" t="s">
        <v>300</v>
      </c>
      <c r="B450" s="1">
        <v>23</v>
      </c>
      <c r="C450" s="26" t="s">
        <v>7351</v>
      </c>
      <c r="D450" t="s">
        <v>298</v>
      </c>
      <c r="E450" s="27" t="s">
        <v>7352</v>
      </c>
      <c r="F450" s="28" t="s">
        <v>350</v>
      </c>
      <c r="G450" s="29">
        <v>31.530000000000001</v>
      </c>
      <c r="H450" s="28">
        <v>0</v>
      </c>
      <c r="I450" s="30">
        <f>ROUND(G450*H450,P4)</f>
        <v>0</v>
      </c>
      <c r="L450" s="31">
        <v>0</v>
      </c>
      <c r="M450" s="24">
        <f>ROUND(G450*L450,P4)</f>
        <v>0</v>
      </c>
      <c r="N450" s="25" t="s">
        <v>5632</v>
      </c>
      <c r="O450" s="32">
        <f>M450*AA450</f>
        <v>0</v>
      </c>
      <c r="P450" s="1">
        <v>3</v>
      </c>
      <c r="AA450" s="1">
        <f>IF(P450=1,$O$3,IF(P450=2,$O$4,$O$5))</f>
        <v>0</v>
      </c>
    </row>
    <row r="451">
      <c r="A451" s="1" t="s">
        <v>306</v>
      </c>
      <c r="E451" s="27" t="s">
        <v>329</v>
      </c>
    </row>
    <row r="452">
      <c r="A452" s="1" t="s">
        <v>308</v>
      </c>
      <c r="E452" s="33" t="s">
        <v>7205</v>
      </c>
    </row>
    <row r="453">
      <c r="A453" s="1" t="s">
        <v>309</v>
      </c>
      <c r="E453" s="27" t="s">
        <v>717</v>
      </c>
    </row>
    <row r="454">
      <c r="A454" s="1" t="s">
        <v>300</v>
      </c>
      <c r="B454" s="1">
        <v>24</v>
      </c>
      <c r="C454" s="26" t="s">
        <v>6589</v>
      </c>
      <c r="D454" t="s">
        <v>298</v>
      </c>
      <c r="E454" s="27" t="s">
        <v>6590</v>
      </c>
      <c r="F454" s="28" t="s">
        <v>350</v>
      </c>
      <c r="G454" s="29">
        <v>31.530000000000001</v>
      </c>
      <c r="H454" s="28">
        <v>0</v>
      </c>
      <c r="I454" s="30">
        <f>ROUND(G454*H454,P4)</f>
        <v>0</v>
      </c>
      <c r="L454" s="31">
        <v>0</v>
      </c>
      <c r="M454" s="24">
        <f>ROUND(G454*L454,P4)</f>
        <v>0</v>
      </c>
      <c r="N454" s="25" t="s">
        <v>5632</v>
      </c>
      <c r="O454" s="32">
        <f>M454*AA454</f>
        <v>0</v>
      </c>
      <c r="P454" s="1">
        <v>3</v>
      </c>
      <c r="AA454" s="1">
        <f>IF(P454=1,$O$3,IF(P454=2,$O$4,$O$5))</f>
        <v>0</v>
      </c>
    </row>
    <row r="455">
      <c r="A455" s="1" t="s">
        <v>306</v>
      </c>
      <c r="E455" s="27" t="s">
        <v>329</v>
      </c>
    </row>
    <row r="456">
      <c r="A456" s="1" t="s">
        <v>308</v>
      </c>
      <c r="E456" s="33" t="s">
        <v>7205</v>
      </c>
    </row>
    <row r="457">
      <c r="A457" s="1" t="s">
        <v>309</v>
      </c>
      <c r="E457" s="27" t="s">
        <v>717</v>
      </c>
    </row>
    <row r="458">
      <c r="A458" s="1" t="s">
        <v>300</v>
      </c>
      <c r="B458" s="1">
        <v>29</v>
      </c>
      <c r="C458" s="26" t="s">
        <v>7353</v>
      </c>
      <c r="D458" t="s">
        <v>298</v>
      </c>
      <c r="E458" s="27" t="s">
        <v>7354</v>
      </c>
      <c r="F458" s="28" t="s">
        <v>359</v>
      </c>
      <c r="G458" s="29">
        <v>36</v>
      </c>
      <c r="H458" s="28">
        <v>0</v>
      </c>
      <c r="I458" s="30">
        <f>ROUND(G458*H458,P4)</f>
        <v>0</v>
      </c>
      <c r="L458" s="31">
        <v>0</v>
      </c>
      <c r="M458" s="24">
        <f>ROUND(G458*L458,P4)</f>
        <v>0</v>
      </c>
      <c r="N458" s="25" t="s">
        <v>5632</v>
      </c>
      <c r="O458" s="32">
        <f>M458*AA458</f>
        <v>0</v>
      </c>
      <c r="P458" s="1">
        <v>3</v>
      </c>
      <c r="AA458" s="1">
        <f>IF(P458=1,$O$3,IF(P458=2,$O$4,$O$5))</f>
        <v>0</v>
      </c>
    </row>
    <row r="459">
      <c r="A459" s="1" t="s">
        <v>306</v>
      </c>
      <c r="E459" s="27" t="s">
        <v>329</v>
      </c>
    </row>
    <row r="460">
      <c r="A460" s="1" t="s">
        <v>308</v>
      </c>
    </row>
    <row r="461">
      <c r="A461" s="1" t="s">
        <v>309</v>
      </c>
      <c r="E461" s="27" t="s">
        <v>717</v>
      </c>
    </row>
    <row r="462">
      <c r="A462" s="1" t="s">
        <v>300</v>
      </c>
      <c r="B462" s="1">
        <v>25</v>
      </c>
      <c r="C462" s="26" t="s">
        <v>7355</v>
      </c>
      <c r="D462" t="s">
        <v>298</v>
      </c>
      <c r="E462" s="27" t="s">
        <v>7356</v>
      </c>
      <c r="F462" s="28" t="s">
        <v>359</v>
      </c>
      <c r="G462" s="29">
        <v>1</v>
      </c>
      <c r="H462" s="28">
        <v>0</v>
      </c>
      <c r="I462" s="30">
        <f>ROUND(G462*H462,P4)</f>
        <v>0</v>
      </c>
      <c r="L462" s="31">
        <v>0</v>
      </c>
      <c r="M462" s="24">
        <f>ROUND(G462*L462,P4)</f>
        <v>0</v>
      </c>
      <c r="N462" s="25" t="s">
        <v>780</v>
      </c>
      <c r="O462" s="32">
        <f>M462*AA462</f>
        <v>0</v>
      </c>
      <c r="P462" s="1">
        <v>3</v>
      </c>
      <c r="AA462" s="1">
        <f>IF(P462=1,$O$3,IF(P462=2,$O$4,$O$5))</f>
        <v>0</v>
      </c>
    </row>
    <row r="463">
      <c r="A463" s="1" t="s">
        <v>306</v>
      </c>
      <c r="E463" s="27" t="s">
        <v>329</v>
      </c>
    </row>
    <row r="464">
      <c r="A464" s="1" t="s">
        <v>308</v>
      </c>
    </row>
    <row r="465" ht="25.5">
      <c r="A465" s="1" t="s">
        <v>309</v>
      </c>
      <c r="E465" s="27" t="s">
        <v>7357</v>
      </c>
    </row>
    <row r="466">
      <c r="A466" s="1" t="s">
        <v>300</v>
      </c>
      <c r="B466" s="1">
        <v>26</v>
      </c>
      <c r="C466" s="26" t="s">
        <v>7358</v>
      </c>
      <c r="D466" t="s">
        <v>298</v>
      </c>
      <c r="E466" s="27" t="s">
        <v>7359</v>
      </c>
      <c r="F466" s="28" t="s">
        <v>359</v>
      </c>
      <c r="G466" s="29">
        <v>1</v>
      </c>
      <c r="H466" s="28">
        <v>0</v>
      </c>
      <c r="I466" s="30">
        <f>ROUND(G466*H466,P4)</f>
        <v>0</v>
      </c>
      <c r="L466" s="31">
        <v>0</v>
      </c>
      <c r="M466" s="24">
        <f>ROUND(G466*L466,P4)</f>
        <v>0</v>
      </c>
      <c r="N466" s="25" t="s">
        <v>780</v>
      </c>
      <c r="O466" s="32">
        <f>M466*AA466</f>
        <v>0</v>
      </c>
      <c r="P466" s="1">
        <v>3</v>
      </c>
      <c r="AA466" s="1">
        <f>IF(P466=1,$O$3,IF(P466=2,$O$4,$O$5))</f>
        <v>0</v>
      </c>
    </row>
    <row r="467">
      <c r="A467" s="1" t="s">
        <v>306</v>
      </c>
      <c r="E467" s="27" t="s">
        <v>329</v>
      </c>
    </row>
    <row r="468">
      <c r="A468" s="1" t="s">
        <v>308</v>
      </c>
    </row>
    <row r="469" ht="25.5">
      <c r="A469" s="1" t="s">
        <v>309</v>
      </c>
      <c r="E469" s="27" t="s">
        <v>7360</v>
      </c>
    </row>
    <row r="470">
      <c r="A470" s="1" t="s">
        <v>300</v>
      </c>
      <c r="B470" s="1">
        <v>27</v>
      </c>
      <c r="C470" s="26" t="s">
        <v>7361</v>
      </c>
      <c r="D470" t="s">
        <v>298</v>
      </c>
      <c r="E470" s="27" t="s">
        <v>7362</v>
      </c>
      <c r="F470" s="28" t="s">
        <v>359</v>
      </c>
      <c r="G470" s="29">
        <v>2</v>
      </c>
      <c r="H470" s="28">
        <v>0</v>
      </c>
      <c r="I470" s="30">
        <f>ROUND(G470*H470,P4)</f>
        <v>0</v>
      </c>
      <c r="L470" s="31">
        <v>0</v>
      </c>
      <c r="M470" s="24">
        <f>ROUND(G470*L470,P4)</f>
        <v>0</v>
      </c>
      <c r="N470" s="25" t="s">
        <v>780</v>
      </c>
      <c r="O470" s="32">
        <f>M470*AA470</f>
        <v>0</v>
      </c>
      <c r="P470" s="1">
        <v>3</v>
      </c>
      <c r="AA470" s="1">
        <f>IF(P470=1,$O$3,IF(P470=2,$O$4,$O$5))</f>
        <v>0</v>
      </c>
    </row>
    <row r="471">
      <c r="A471" s="1" t="s">
        <v>306</v>
      </c>
      <c r="E471" s="27" t="s">
        <v>329</v>
      </c>
    </row>
    <row r="472">
      <c r="A472" s="1" t="s">
        <v>308</v>
      </c>
    </row>
    <row r="473">
      <c r="A473" s="1" t="s">
        <v>309</v>
      </c>
      <c r="E473" s="27" t="s">
        <v>7363</v>
      </c>
    </row>
    <row r="474" ht="25.5">
      <c r="A474" s="1" t="s">
        <v>300</v>
      </c>
      <c r="B474" s="1">
        <v>28</v>
      </c>
      <c r="C474" s="26" t="s">
        <v>7364</v>
      </c>
      <c r="D474" t="s">
        <v>298</v>
      </c>
      <c r="E474" s="27" t="s">
        <v>7365</v>
      </c>
      <c r="F474" s="28" t="s">
        <v>359</v>
      </c>
      <c r="G474" s="29">
        <v>36</v>
      </c>
      <c r="H474" s="28">
        <v>0</v>
      </c>
      <c r="I474" s="30">
        <f>ROUND(G474*H474,P4)</f>
        <v>0</v>
      </c>
      <c r="L474" s="31">
        <v>0</v>
      </c>
      <c r="M474" s="24">
        <f>ROUND(G474*L474,P4)</f>
        <v>0</v>
      </c>
      <c r="N474" s="25" t="s">
        <v>780</v>
      </c>
      <c r="O474" s="32">
        <f>M474*AA474</f>
        <v>0</v>
      </c>
      <c r="P474" s="1">
        <v>3</v>
      </c>
      <c r="AA474" s="1">
        <f>IF(P474=1,$O$3,IF(P474=2,$O$4,$O$5))</f>
        <v>0</v>
      </c>
    </row>
    <row r="475">
      <c r="A475" s="1" t="s">
        <v>306</v>
      </c>
      <c r="E475" s="27" t="s">
        <v>329</v>
      </c>
    </row>
    <row r="476">
      <c r="A476" s="1" t="s">
        <v>308</v>
      </c>
      <c r="E476" s="33" t="s">
        <v>7366</v>
      </c>
    </row>
    <row r="477" ht="63.75">
      <c r="A477" s="1" t="s">
        <v>309</v>
      </c>
      <c r="E477" s="27" t="s">
        <v>7367</v>
      </c>
    </row>
    <row r="478" ht="25.5">
      <c r="A478" s="1" t="s">
        <v>300</v>
      </c>
      <c r="B478" s="1">
        <v>30</v>
      </c>
      <c r="C478" s="26" t="s">
        <v>7368</v>
      </c>
      <c r="D478" t="s">
        <v>298</v>
      </c>
      <c r="E478" s="27" t="s">
        <v>7369</v>
      </c>
      <c r="F478" s="28" t="s">
        <v>359</v>
      </c>
      <c r="G478" s="29">
        <v>12</v>
      </c>
      <c r="H478" s="28">
        <v>0</v>
      </c>
      <c r="I478" s="30">
        <f>ROUND(G478*H478,P4)</f>
        <v>0</v>
      </c>
      <c r="L478" s="31">
        <v>0</v>
      </c>
      <c r="M478" s="24">
        <f>ROUND(G478*L478,P4)</f>
        <v>0</v>
      </c>
      <c r="N478" s="25" t="s">
        <v>780</v>
      </c>
      <c r="O478" s="32">
        <f>M478*AA478</f>
        <v>0</v>
      </c>
      <c r="P478" s="1">
        <v>3</v>
      </c>
      <c r="AA478" s="1">
        <f>IF(P478=1,$O$3,IF(P478=2,$O$4,$O$5))</f>
        <v>0</v>
      </c>
    </row>
    <row r="479">
      <c r="A479" s="1" t="s">
        <v>306</v>
      </c>
      <c r="E479" s="27" t="s">
        <v>329</v>
      </c>
    </row>
    <row r="480">
      <c r="A480" s="1" t="s">
        <v>308</v>
      </c>
      <c r="E480" s="33" t="s">
        <v>7370</v>
      </c>
    </row>
    <row r="481" ht="63.75">
      <c r="A481" s="1" t="s">
        <v>309</v>
      </c>
      <c r="E481" s="27" t="s">
        <v>7367</v>
      </c>
    </row>
    <row r="482" ht="25.5">
      <c r="A482" s="1" t="s">
        <v>300</v>
      </c>
      <c r="B482" s="1">
        <v>31</v>
      </c>
      <c r="C482" s="26" t="s">
        <v>7371</v>
      </c>
      <c r="D482" t="s">
        <v>298</v>
      </c>
      <c r="E482" s="27" t="s">
        <v>7372</v>
      </c>
      <c r="F482" s="28" t="s">
        <v>359</v>
      </c>
      <c r="G482" s="29">
        <v>12</v>
      </c>
      <c r="H482" s="28">
        <v>0</v>
      </c>
      <c r="I482" s="30">
        <f>ROUND(G482*H482,P4)</f>
        <v>0</v>
      </c>
      <c r="L482" s="31">
        <v>0</v>
      </c>
      <c r="M482" s="24">
        <f>ROUND(G482*L482,P4)</f>
        <v>0</v>
      </c>
      <c r="N482" s="25" t="s">
        <v>780</v>
      </c>
      <c r="O482" s="32">
        <f>M482*AA482</f>
        <v>0</v>
      </c>
      <c r="P482" s="1">
        <v>3</v>
      </c>
      <c r="AA482" s="1">
        <f>IF(P482=1,$O$3,IF(P482=2,$O$4,$O$5))</f>
        <v>0</v>
      </c>
    </row>
    <row r="483">
      <c r="A483" s="1" t="s">
        <v>306</v>
      </c>
      <c r="E483" s="27" t="s">
        <v>329</v>
      </c>
    </row>
    <row r="484">
      <c r="A484" s="1" t="s">
        <v>308</v>
      </c>
    </row>
    <row r="485" ht="25.5">
      <c r="A485" s="1" t="s">
        <v>309</v>
      </c>
      <c r="E485" s="27" t="s">
        <v>7373</v>
      </c>
    </row>
    <row r="486">
      <c r="A486" s="1" t="s">
        <v>297</v>
      </c>
      <c r="C486" s="22" t="s">
        <v>6598</v>
      </c>
      <c r="E486" s="23" t="s">
        <v>6599</v>
      </c>
      <c r="L486" s="24">
        <f>SUMIFS(L487:L490,A487:A490,"P")</f>
        <v>0</v>
      </c>
      <c r="M486" s="24">
        <f>SUMIFS(M487:M490,A487:A490,"P")</f>
        <v>0</v>
      </c>
      <c r="N486" s="25"/>
    </row>
    <row r="487">
      <c r="A487" s="1" t="s">
        <v>300</v>
      </c>
      <c r="B487" s="1">
        <v>33</v>
      </c>
      <c r="C487" s="26" t="s">
        <v>7374</v>
      </c>
      <c r="D487" t="s">
        <v>298</v>
      </c>
      <c r="E487" s="27" t="s">
        <v>7375</v>
      </c>
      <c r="F487" s="28" t="s">
        <v>304</v>
      </c>
      <c r="G487" s="29">
        <v>88.819999999999993</v>
      </c>
      <c r="H487" s="28">
        <v>0</v>
      </c>
      <c r="I487" s="30">
        <f>ROUND(G487*H487,P4)</f>
        <v>0</v>
      </c>
      <c r="L487" s="31">
        <v>0</v>
      </c>
      <c r="M487" s="24">
        <f>ROUND(G487*L487,P4)</f>
        <v>0</v>
      </c>
      <c r="N487" s="25" t="s">
        <v>5632</v>
      </c>
      <c r="O487" s="32">
        <f>M487*AA487</f>
        <v>0</v>
      </c>
      <c r="P487" s="1">
        <v>3</v>
      </c>
      <c r="AA487" s="1">
        <f>IF(P487=1,$O$3,IF(P487=2,$O$4,$O$5))</f>
        <v>0</v>
      </c>
    </row>
    <row r="488">
      <c r="A488" s="1" t="s">
        <v>306</v>
      </c>
      <c r="E488" s="27" t="s">
        <v>329</v>
      </c>
    </row>
    <row r="489">
      <c r="A489" s="1" t="s">
        <v>308</v>
      </c>
      <c r="E489" s="33" t="s">
        <v>6602</v>
      </c>
    </row>
    <row r="490">
      <c r="A490" s="1" t="s">
        <v>309</v>
      </c>
      <c r="E490" s="27" t="s">
        <v>717</v>
      </c>
    </row>
    <row r="491">
      <c r="A491" s="1" t="s">
        <v>297</v>
      </c>
      <c r="C491" s="22" t="s">
        <v>1059</v>
      </c>
      <c r="E491" s="23" t="s">
        <v>1060</v>
      </c>
      <c r="L491" s="24">
        <f>SUMIFS(L492:L495,A492:A495,"P")</f>
        <v>0</v>
      </c>
      <c r="M491" s="24">
        <f>SUMIFS(M492:M495,A492:A495,"P")</f>
        <v>0</v>
      </c>
      <c r="N491" s="25"/>
    </row>
    <row r="492" ht="25.5">
      <c r="A492" s="1" t="s">
        <v>300</v>
      </c>
      <c r="B492" s="1">
        <v>32</v>
      </c>
      <c r="C492" s="26" t="s">
        <v>1952</v>
      </c>
      <c r="D492" t="s">
        <v>1953</v>
      </c>
      <c r="E492" s="27" t="s">
        <v>1954</v>
      </c>
      <c r="F492" s="28" t="s">
        <v>304</v>
      </c>
      <c r="G492" s="29">
        <v>138.54300000000001</v>
      </c>
      <c r="H492" s="28">
        <v>0</v>
      </c>
      <c r="I492" s="30">
        <f>ROUND(G492*H492,P4)</f>
        <v>0</v>
      </c>
      <c r="L492" s="31">
        <v>0</v>
      </c>
      <c r="M492" s="24">
        <f>ROUND(G492*L492,P4)</f>
        <v>0</v>
      </c>
      <c r="N492" s="25" t="s">
        <v>305</v>
      </c>
      <c r="O492" s="32">
        <f>M492*AA492</f>
        <v>0</v>
      </c>
      <c r="P492" s="1">
        <v>3</v>
      </c>
      <c r="AA492" s="1">
        <f>IF(P492=1,$O$3,IF(P492=2,$O$4,$O$5))</f>
        <v>0</v>
      </c>
    </row>
    <row r="493">
      <c r="A493" s="1" t="s">
        <v>306</v>
      </c>
      <c r="E493" s="27" t="s">
        <v>307</v>
      </c>
    </row>
    <row r="494" ht="25.5">
      <c r="A494" s="1" t="s">
        <v>308</v>
      </c>
      <c r="E494" s="33" t="s">
        <v>7376</v>
      </c>
    </row>
    <row r="495" ht="153">
      <c r="A495" s="1" t="s">
        <v>309</v>
      </c>
      <c r="E495" s="27" t="s">
        <v>310</v>
      </c>
    </row>
  </sheetData>
  <sheetProtection sheet="1" objects="1" scenarios="1" spinCount="100000" saltValue="6Vq3WSbgcuBUlEUrYeYFZ0z2SBE1yvPg1e+4a+3jLM5YMWa/wMnuKX/3FmT8FDqrIyGaZ6LY6UY9euoyWDpZlQ==" hashValue="XE70RRRJVCzowST7Tjki7R1D4Z15dxZ9gSjG+81UsoG5RURh7OVi6U8+/EfqXTqB5DA9dz1QPNaUkHkCd1Ge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7377</v>
      </c>
      <c r="E8" s="23" t="s">
        <v>194</v>
      </c>
      <c r="L8" s="24">
        <f>L9</f>
        <v>0</v>
      </c>
      <c r="M8" s="24">
        <f>M9</f>
        <v>0</v>
      </c>
      <c r="N8" s="25"/>
    </row>
    <row r="9">
      <c r="A9" s="1" t="s">
        <v>297</v>
      </c>
      <c r="C9" s="22" t="s">
        <v>643</v>
      </c>
      <c r="E9" s="23" t="s">
        <v>6571</v>
      </c>
      <c r="L9" s="24">
        <f>SUMIFS(L10:L21,A10:A21,"P")</f>
        <v>0</v>
      </c>
      <c r="M9" s="24">
        <f>SUMIFS(M10:M21,A10:A21,"P")</f>
        <v>0</v>
      </c>
      <c r="N9" s="25"/>
    </row>
    <row r="10">
      <c r="A10" s="1" t="s">
        <v>300</v>
      </c>
      <c r="B10" s="1">
        <v>1</v>
      </c>
      <c r="C10" s="26" t="s">
        <v>7355</v>
      </c>
      <c r="D10" t="s">
        <v>298</v>
      </c>
      <c r="E10" s="27" t="s">
        <v>7356</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c r="A13" s="1" t="s">
        <v>309</v>
      </c>
      <c r="E13" s="27" t="s">
        <v>7378</v>
      </c>
    </row>
    <row r="14">
      <c r="A14" s="1" t="s">
        <v>300</v>
      </c>
      <c r="B14" s="1">
        <v>2</v>
      </c>
      <c r="C14" s="26" t="s">
        <v>7358</v>
      </c>
      <c r="D14" t="s">
        <v>298</v>
      </c>
      <c r="E14" s="27" t="s">
        <v>7359</v>
      </c>
      <c r="F14" s="28" t="s">
        <v>359</v>
      </c>
      <c r="G14" s="29">
        <v>1</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row>
    <row r="17" ht="25.5">
      <c r="A17" s="1" t="s">
        <v>309</v>
      </c>
      <c r="E17" s="27" t="s">
        <v>7379</v>
      </c>
    </row>
    <row r="18">
      <c r="A18" s="1" t="s">
        <v>300</v>
      </c>
      <c r="B18" s="1">
        <v>3</v>
      </c>
      <c r="C18" s="26" t="s">
        <v>7361</v>
      </c>
      <c r="D18" t="s">
        <v>298</v>
      </c>
      <c r="E18" s="27" t="s">
        <v>7362</v>
      </c>
      <c r="F18" s="28" t="s">
        <v>359</v>
      </c>
      <c r="G18" s="29">
        <v>2</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row>
    <row r="21">
      <c r="A21" s="1" t="s">
        <v>309</v>
      </c>
      <c r="E21" s="27" t="s">
        <v>7380</v>
      </c>
    </row>
  </sheetData>
  <sheetProtection sheet="1" objects="1" scenarios="1" spinCount="100000" saltValue="uJC79PiGpJwLy8zjDChZwDPjp9ekIQs5Jbbl0zgKGc8O7RI1v6C0HuTmkoRQJjxREhEsjP6hTxuIcAw2OLcXPA==" hashValue="WS2b6INhFA6Zcm8JaMxvijixrnSyrlrOkx7+AG178Czf5Rlu/6IBa7dnB68a5tSIhhKWR+k/3I41AaPITg/p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COUNTIFS(L8:L545,"=0",A8:A545,"P")+COUNTIFS(L8:L545,"",A8:A545,"P")+SUM(Q8:Q545)</f>
        <v>0</v>
      </c>
    </row>
    <row r="8" ht="25.5">
      <c r="A8" s="1" t="s">
        <v>295</v>
      </c>
      <c r="C8" s="22" t="s">
        <v>7381</v>
      </c>
      <c r="E8" s="23" t="s">
        <v>196</v>
      </c>
      <c r="L8" s="24">
        <f>L9+L22+L59+L76+L97+L110+L123+L312+L353+L378+L415+L480+L493+L498+L535+L540</f>
        <v>0</v>
      </c>
      <c r="M8" s="24">
        <f>M9+M22+M59+M76+M97+M110+M123+M312+M353+M378+M415+M480+M493+M498+M535+M540</f>
        <v>0</v>
      </c>
      <c r="N8" s="25"/>
    </row>
    <row r="9">
      <c r="A9" s="1" t="s">
        <v>297</v>
      </c>
      <c r="C9" s="22" t="s">
        <v>323</v>
      </c>
      <c r="E9" s="23" t="s">
        <v>324</v>
      </c>
      <c r="L9" s="24">
        <f>SUMIFS(L10:L21,A10:A21,"P")</f>
        <v>0</v>
      </c>
      <c r="M9" s="24">
        <f>SUMIFS(M10:M21,A10:A21,"P")</f>
        <v>0</v>
      </c>
      <c r="N9" s="25"/>
    </row>
    <row r="10" ht="25.5">
      <c r="A10" s="1" t="s">
        <v>300</v>
      </c>
      <c r="B10" s="1">
        <v>1</v>
      </c>
      <c r="C10" s="26" t="s">
        <v>5640</v>
      </c>
      <c r="D10" t="s">
        <v>298</v>
      </c>
      <c r="E10" s="27" t="s">
        <v>5641</v>
      </c>
      <c r="F10" s="28" t="s">
        <v>327</v>
      </c>
      <c r="G10" s="29">
        <v>195.767</v>
      </c>
      <c r="H10" s="28">
        <v>0</v>
      </c>
      <c r="I10" s="30">
        <f>ROUND(G10*H10,P4)</f>
        <v>0</v>
      </c>
      <c r="L10" s="31">
        <v>0</v>
      </c>
      <c r="M10" s="24">
        <f>ROUND(G10*L10,P4)</f>
        <v>0</v>
      </c>
      <c r="N10" s="25" t="s">
        <v>5632</v>
      </c>
      <c r="O10" s="32">
        <f>M10*AA10</f>
        <v>0</v>
      </c>
      <c r="P10" s="1">
        <v>3</v>
      </c>
      <c r="AA10" s="1">
        <f>IF(P10=1,$O$3,IF(P10=2,$O$4,$O$5))</f>
        <v>0</v>
      </c>
    </row>
    <row r="11">
      <c r="A11" s="1" t="s">
        <v>306</v>
      </c>
      <c r="E11" s="27" t="s">
        <v>329</v>
      </c>
    </row>
    <row r="12" ht="25.5">
      <c r="A12" s="1" t="s">
        <v>308</v>
      </c>
      <c r="E12" s="33" t="s">
        <v>7382</v>
      </c>
    </row>
    <row r="13">
      <c r="A13" s="1" t="s">
        <v>309</v>
      </c>
      <c r="E13" s="27" t="s">
        <v>717</v>
      </c>
    </row>
    <row r="14">
      <c r="A14" s="1" t="s">
        <v>300</v>
      </c>
      <c r="B14" s="1">
        <v>2</v>
      </c>
      <c r="C14" s="26" t="s">
        <v>5655</v>
      </c>
      <c r="D14" t="s">
        <v>298</v>
      </c>
      <c r="E14" s="27" t="s">
        <v>5656</v>
      </c>
      <c r="F14" s="28" t="s">
        <v>327</v>
      </c>
      <c r="G14" s="29">
        <v>16.204000000000001</v>
      </c>
      <c r="H14" s="28">
        <v>0</v>
      </c>
      <c r="I14" s="30">
        <f>ROUND(G14*H14,P4)</f>
        <v>0</v>
      </c>
      <c r="L14" s="31">
        <v>0</v>
      </c>
      <c r="M14" s="24">
        <f>ROUND(G14*L14,P4)</f>
        <v>0</v>
      </c>
      <c r="N14" s="25" t="s">
        <v>5632</v>
      </c>
      <c r="O14" s="32">
        <f>M14*AA14</f>
        <v>0</v>
      </c>
      <c r="P14" s="1">
        <v>3</v>
      </c>
      <c r="AA14" s="1">
        <f>IF(P14=1,$O$3,IF(P14=2,$O$4,$O$5))</f>
        <v>0</v>
      </c>
    </row>
    <row r="15">
      <c r="A15" s="1" t="s">
        <v>306</v>
      </c>
      <c r="E15" s="27" t="s">
        <v>329</v>
      </c>
    </row>
    <row r="16" ht="25.5">
      <c r="A16" s="1" t="s">
        <v>308</v>
      </c>
      <c r="E16" s="33" t="s">
        <v>7383</v>
      </c>
    </row>
    <row r="17">
      <c r="A17" s="1" t="s">
        <v>309</v>
      </c>
      <c r="E17" s="27" t="s">
        <v>717</v>
      </c>
    </row>
    <row r="18">
      <c r="A18" s="1" t="s">
        <v>300</v>
      </c>
      <c r="B18" s="1">
        <v>3</v>
      </c>
      <c r="C18" s="26" t="s">
        <v>7172</v>
      </c>
      <c r="D18" t="s">
        <v>298</v>
      </c>
      <c r="E18" s="27" t="s">
        <v>7173</v>
      </c>
      <c r="F18" s="28" t="s">
        <v>304</v>
      </c>
      <c r="G18" s="29">
        <v>27.061</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7384</v>
      </c>
    </row>
    <row r="21">
      <c r="A21" s="1" t="s">
        <v>309</v>
      </c>
      <c r="E21" s="27" t="s">
        <v>717</v>
      </c>
    </row>
    <row r="22">
      <c r="A22" s="1" t="s">
        <v>297</v>
      </c>
      <c r="C22" s="22" t="s">
        <v>336</v>
      </c>
      <c r="E22" s="23" t="s">
        <v>5663</v>
      </c>
      <c r="L22" s="24">
        <f>SUMIFS(L23:L58,A23:A58,"P")</f>
        <v>0</v>
      </c>
      <c r="M22" s="24">
        <f>SUMIFS(M23:M58,A23:A58,"P")</f>
        <v>0</v>
      </c>
      <c r="N22" s="25"/>
    </row>
    <row r="23">
      <c r="A23" s="1" t="s">
        <v>300</v>
      </c>
      <c r="B23" s="1">
        <v>5</v>
      </c>
      <c r="C23" s="26" t="s">
        <v>5667</v>
      </c>
      <c r="D23" t="s">
        <v>298</v>
      </c>
      <c r="E23" s="27" t="s">
        <v>5668</v>
      </c>
      <c r="F23" s="28" t="s">
        <v>327</v>
      </c>
      <c r="G23" s="29">
        <v>35.753999999999998</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c r="E25" s="33" t="s">
        <v>7385</v>
      </c>
    </row>
    <row r="26">
      <c r="A26" s="1" t="s">
        <v>309</v>
      </c>
      <c r="E26" s="27" t="s">
        <v>717</v>
      </c>
    </row>
    <row r="27">
      <c r="A27" s="1" t="s">
        <v>300</v>
      </c>
      <c r="B27" s="1">
        <v>6</v>
      </c>
      <c r="C27" s="26" t="s">
        <v>5670</v>
      </c>
      <c r="D27" t="s">
        <v>298</v>
      </c>
      <c r="E27" s="27" t="s">
        <v>5671</v>
      </c>
      <c r="F27" s="28" t="s">
        <v>350</v>
      </c>
      <c r="G27" s="29">
        <v>22.111999999999998</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c r="E29" s="33" t="s">
        <v>7386</v>
      </c>
    </row>
    <row r="30">
      <c r="A30" s="1" t="s">
        <v>309</v>
      </c>
      <c r="E30" s="27" t="s">
        <v>717</v>
      </c>
    </row>
    <row r="31">
      <c r="A31" s="1" t="s">
        <v>300</v>
      </c>
      <c r="B31" s="1">
        <v>7</v>
      </c>
      <c r="C31" s="26" t="s">
        <v>5673</v>
      </c>
      <c r="D31" t="s">
        <v>298</v>
      </c>
      <c r="E31" s="27" t="s">
        <v>5674</v>
      </c>
      <c r="F31" s="28" t="s">
        <v>350</v>
      </c>
      <c r="G31" s="29">
        <v>22.111999999999998</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5675</v>
      </c>
      <c r="D35" t="s">
        <v>298</v>
      </c>
      <c r="E35" s="27" t="s">
        <v>5676</v>
      </c>
      <c r="F35" s="28" t="s">
        <v>304</v>
      </c>
      <c r="G35" s="29">
        <v>1.6519999999999999</v>
      </c>
      <c r="H35" s="28">
        <v>0</v>
      </c>
      <c r="I35" s="30">
        <f>ROUND(G35*H35,P4)</f>
        <v>0</v>
      </c>
      <c r="L35" s="31">
        <v>0</v>
      </c>
      <c r="M35" s="24">
        <f>ROUND(G35*L35,P4)</f>
        <v>0</v>
      </c>
      <c r="N35" s="25" t="s">
        <v>5632</v>
      </c>
      <c r="O35" s="32">
        <f>M35*AA35</f>
        <v>0</v>
      </c>
      <c r="P35" s="1">
        <v>3</v>
      </c>
      <c r="AA35" s="1">
        <f>IF(P35=1,$O$3,IF(P35=2,$O$4,$O$5))</f>
        <v>0</v>
      </c>
    </row>
    <row r="36">
      <c r="A36" s="1" t="s">
        <v>306</v>
      </c>
      <c r="E36" s="27" t="s">
        <v>329</v>
      </c>
    </row>
    <row r="37" ht="25.5">
      <c r="A37" s="1" t="s">
        <v>308</v>
      </c>
      <c r="E37" s="33" t="s">
        <v>7387</v>
      </c>
    </row>
    <row r="38">
      <c r="A38" s="1" t="s">
        <v>309</v>
      </c>
      <c r="E38" s="27" t="s">
        <v>717</v>
      </c>
    </row>
    <row r="39">
      <c r="A39" s="1" t="s">
        <v>300</v>
      </c>
      <c r="B39" s="1">
        <v>9</v>
      </c>
      <c r="C39" s="26" t="s">
        <v>7177</v>
      </c>
      <c r="D39" t="s">
        <v>298</v>
      </c>
      <c r="E39" s="27" t="s">
        <v>7178</v>
      </c>
      <c r="F39" s="28" t="s">
        <v>327</v>
      </c>
      <c r="G39" s="29">
        <v>0.16</v>
      </c>
      <c r="H39" s="28">
        <v>0</v>
      </c>
      <c r="I39" s="30">
        <f>ROUND(G39*H39,P4)</f>
        <v>0</v>
      </c>
      <c r="L39" s="31">
        <v>0</v>
      </c>
      <c r="M39" s="24">
        <f>ROUND(G39*L39,P4)</f>
        <v>0</v>
      </c>
      <c r="N39" s="25" t="s">
        <v>5632</v>
      </c>
      <c r="O39" s="32">
        <f>M39*AA39</f>
        <v>0</v>
      </c>
      <c r="P39" s="1">
        <v>3</v>
      </c>
      <c r="AA39" s="1">
        <f>IF(P39=1,$O$3,IF(P39=2,$O$4,$O$5))</f>
        <v>0</v>
      </c>
    </row>
    <row r="40">
      <c r="A40" s="1" t="s">
        <v>306</v>
      </c>
      <c r="E40" s="27" t="s">
        <v>329</v>
      </c>
    </row>
    <row r="41" ht="25.5">
      <c r="A41" s="1" t="s">
        <v>308</v>
      </c>
      <c r="E41" s="33" t="s">
        <v>7179</v>
      </c>
    </row>
    <row r="42">
      <c r="A42" s="1" t="s">
        <v>309</v>
      </c>
      <c r="E42" s="27" t="s">
        <v>717</v>
      </c>
    </row>
    <row r="43">
      <c r="A43" s="1" t="s">
        <v>300</v>
      </c>
      <c r="B43" s="1">
        <v>10</v>
      </c>
      <c r="C43" s="26" t="s">
        <v>7180</v>
      </c>
      <c r="D43" t="s">
        <v>298</v>
      </c>
      <c r="E43" s="27" t="s">
        <v>7181</v>
      </c>
      <c r="F43" s="28" t="s">
        <v>350</v>
      </c>
      <c r="G43" s="29">
        <v>1.6000000000000001</v>
      </c>
      <c r="H43" s="28">
        <v>0</v>
      </c>
      <c r="I43" s="30">
        <f>ROUND(G43*H43,P4)</f>
        <v>0</v>
      </c>
      <c r="L43" s="31">
        <v>0</v>
      </c>
      <c r="M43" s="24">
        <f>ROUND(G43*L43,P4)</f>
        <v>0</v>
      </c>
      <c r="N43" s="25" t="s">
        <v>5632</v>
      </c>
      <c r="O43" s="32">
        <f>M43*AA43</f>
        <v>0</v>
      </c>
      <c r="P43" s="1">
        <v>3</v>
      </c>
      <c r="AA43" s="1">
        <f>IF(P43=1,$O$3,IF(P43=2,$O$4,$O$5))</f>
        <v>0</v>
      </c>
    </row>
    <row r="44">
      <c r="A44" s="1" t="s">
        <v>306</v>
      </c>
      <c r="E44" s="27" t="s">
        <v>329</v>
      </c>
    </row>
    <row r="45">
      <c r="A45" s="1" t="s">
        <v>308</v>
      </c>
      <c r="E45" s="33" t="s">
        <v>7388</v>
      </c>
    </row>
    <row r="46">
      <c r="A46" s="1" t="s">
        <v>309</v>
      </c>
      <c r="E46" s="27" t="s">
        <v>717</v>
      </c>
    </row>
    <row r="47">
      <c r="A47" s="1" t="s">
        <v>300</v>
      </c>
      <c r="B47" s="1">
        <v>11</v>
      </c>
      <c r="C47" s="26" t="s">
        <v>7182</v>
      </c>
      <c r="D47" t="s">
        <v>298</v>
      </c>
      <c r="E47" s="27" t="s">
        <v>7183</v>
      </c>
      <c r="F47" s="28" t="s">
        <v>350</v>
      </c>
      <c r="G47" s="29">
        <v>1.6000000000000001</v>
      </c>
      <c r="H47" s="28">
        <v>0</v>
      </c>
      <c r="I47" s="30">
        <f>ROUND(G47*H47,P4)</f>
        <v>0</v>
      </c>
      <c r="L47" s="31">
        <v>0</v>
      </c>
      <c r="M47" s="24">
        <f>ROUND(G47*L47,P4)</f>
        <v>0</v>
      </c>
      <c r="N47" s="25" t="s">
        <v>5632</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7184</v>
      </c>
      <c r="D51" t="s">
        <v>298</v>
      </c>
      <c r="E51" s="27" t="s">
        <v>7185</v>
      </c>
      <c r="F51" s="28" t="s">
        <v>304</v>
      </c>
      <c r="G51" s="29">
        <v>0.001</v>
      </c>
      <c r="H51" s="28">
        <v>0</v>
      </c>
      <c r="I51" s="30">
        <f>ROUND(G51*H51,P4)</f>
        <v>0</v>
      </c>
      <c r="L51" s="31">
        <v>0</v>
      </c>
      <c r="M51" s="24">
        <f>ROUND(G51*L51,P4)</f>
        <v>0</v>
      </c>
      <c r="N51" s="25" t="s">
        <v>5632</v>
      </c>
      <c r="O51" s="32">
        <f>M51*AA51</f>
        <v>0</v>
      </c>
      <c r="P51" s="1">
        <v>3</v>
      </c>
      <c r="AA51" s="1">
        <f>IF(P51=1,$O$3,IF(P51=2,$O$4,$O$5))</f>
        <v>0</v>
      </c>
    </row>
    <row r="52">
      <c r="A52" s="1" t="s">
        <v>306</v>
      </c>
      <c r="E52" s="27" t="s">
        <v>329</v>
      </c>
    </row>
    <row r="53" ht="25.5">
      <c r="A53" s="1" t="s">
        <v>308</v>
      </c>
      <c r="E53" s="33" t="s">
        <v>7186</v>
      </c>
    </row>
    <row r="54">
      <c r="A54" s="1" t="s">
        <v>309</v>
      </c>
      <c r="E54" s="27" t="s">
        <v>717</v>
      </c>
    </row>
    <row r="55">
      <c r="A55" s="1" t="s">
        <v>300</v>
      </c>
      <c r="B55" s="1">
        <v>4</v>
      </c>
      <c r="C55" s="26" t="s">
        <v>7187</v>
      </c>
      <c r="D55" t="s">
        <v>298</v>
      </c>
      <c r="E55" s="27" t="s">
        <v>7188</v>
      </c>
      <c r="F55" s="28" t="s">
        <v>327</v>
      </c>
      <c r="G55" s="29">
        <v>26.815999999999999</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7389</v>
      </c>
    </row>
    <row r="58" ht="25.5">
      <c r="A58" s="1" t="s">
        <v>309</v>
      </c>
      <c r="E58" s="27" t="s">
        <v>7390</v>
      </c>
    </row>
    <row r="59">
      <c r="A59" s="1" t="s">
        <v>297</v>
      </c>
      <c r="C59" s="22" t="s">
        <v>923</v>
      </c>
      <c r="E59" s="23" t="s">
        <v>5684</v>
      </c>
      <c r="L59" s="24">
        <f>SUMIFS(L60:L75,A60:A75,"P")</f>
        <v>0</v>
      </c>
      <c r="M59" s="24">
        <f>SUMIFS(M60:M75,A60:A75,"P")</f>
        <v>0</v>
      </c>
      <c r="N59" s="25"/>
    </row>
    <row r="60" ht="25.5">
      <c r="A60" s="1" t="s">
        <v>300</v>
      </c>
      <c r="B60" s="1">
        <v>13</v>
      </c>
      <c r="C60" s="26" t="s">
        <v>7191</v>
      </c>
      <c r="D60" t="s">
        <v>298</v>
      </c>
      <c r="E60" s="27" t="s">
        <v>7192</v>
      </c>
      <c r="F60" s="28" t="s">
        <v>350</v>
      </c>
      <c r="G60" s="29">
        <v>76.147999999999996</v>
      </c>
      <c r="H60" s="28">
        <v>0</v>
      </c>
      <c r="I60" s="30">
        <f>ROUND(G60*H60,P4)</f>
        <v>0</v>
      </c>
      <c r="L60" s="31">
        <v>0</v>
      </c>
      <c r="M60" s="24">
        <f>ROUND(G60*L60,P4)</f>
        <v>0</v>
      </c>
      <c r="N60" s="25" t="s">
        <v>5632</v>
      </c>
      <c r="O60" s="32">
        <f>M60*AA60</f>
        <v>0</v>
      </c>
      <c r="P60" s="1">
        <v>3</v>
      </c>
      <c r="AA60" s="1">
        <f>IF(P60=1,$O$3,IF(P60=2,$O$4,$O$5))</f>
        <v>0</v>
      </c>
    </row>
    <row r="61">
      <c r="A61" s="1" t="s">
        <v>306</v>
      </c>
      <c r="E61" s="27" t="s">
        <v>329</v>
      </c>
    </row>
    <row r="62" ht="25.5">
      <c r="A62" s="1" t="s">
        <v>308</v>
      </c>
      <c r="E62" s="33" t="s">
        <v>7391</v>
      </c>
    </row>
    <row r="63">
      <c r="A63" s="1" t="s">
        <v>309</v>
      </c>
      <c r="E63" s="27" t="s">
        <v>717</v>
      </c>
    </row>
    <row r="64">
      <c r="A64" s="1" t="s">
        <v>300</v>
      </c>
      <c r="B64" s="1">
        <v>15</v>
      </c>
      <c r="C64" s="26" t="s">
        <v>7194</v>
      </c>
      <c r="D64" t="s">
        <v>298</v>
      </c>
      <c r="E64" s="27" t="s">
        <v>7195</v>
      </c>
      <c r="F64" s="28" t="s">
        <v>359</v>
      </c>
      <c r="G64" s="29">
        <v>1</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row>
    <row r="67" ht="102">
      <c r="A67" s="1" t="s">
        <v>309</v>
      </c>
      <c r="E67" s="27" t="s">
        <v>7196</v>
      </c>
    </row>
    <row r="68">
      <c r="A68" s="1" t="s">
        <v>300</v>
      </c>
      <c r="B68" s="1">
        <v>16</v>
      </c>
      <c r="C68" s="26" t="s">
        <v>7392</v>
      </c>
      <c r="D68" t="s">
        <v>298</v>
      </c>
      <c r="E68" s="27" t="s">
        <v>7393</v>
      </c>
      <c r="F68" s="28" t="s">
        <v>359</v>
      </c>
      <c r="G68" s="29">
        <v>1</v>
      </c>
      <c r="H68" s="28">
        <v>0</v>
      </c>
      <c r="I68" s="30">
        <f>ROUND(G68*H68,P4)</f>
        <v>0</v>
      </c>
      <c r="L68" s="31">
        <v>0</v>
      </c>
      <c r="M68" s="24">
        <f>ROUND(G68*L68,P4)</f>
        <v>0</v>
      </c>
      <c r="N68" s="25" t="s">
        <v>780</v>
      </c>
      <c r="O68" s="32">
        <f>M68*AA68</f>
        <v>0</v>
      </c>
      <c r="P68" s="1">
        <v>3</v>
      </c>
      <c r="AA68" s="1">
        <f>IF(P68=1,$O$3,IF(P68=2,$O$4,$O$5))</f>
        <v>0</v>
      </c>
    </row>
    <row r="69">
      <c r="A69" s="1" t="s">
        <v>306</v>
      </c>
      <c r="E69" s="27" t="s">
        <v>329</v>
      </c>
    </row>
    <row r="70">
      <c r="A70" s="1" t="s">
        <v>308</v>
      </c>
    </row>
    <row r="71" ht="102">
      <c r="A71" s="1" t="s">
        <v>309</v>
      </c>
      <c r="E71" s="27" t="s">
        <v>7394</v>
      </c>
    </row>
    <row r="72">
      <c r="A72" s="1" t="s">
        <v>300</v>
      </c>
      <c r="B72" s="1">
        <v>14</v>
      </c>
      <c r="C72" s="26" t="s">
        <v>7197</v>
      </c>
      <c r="D72" t="s">
        <v>298</v>
      </c>
      <c r="E72" s="27" t="s">
        <v>7198</v>
      </c>
      <c r="F72" s="28" t="s">
        <v>350</v>
      </c>
      <c r="G72" s="29">
        <v>79.954999999999998</v>
      </c>
      <c r="H72" s="28">
        <v>0</v>
      </c>
      <c r="I72" s="30">
        <f>ROUND(G72*H72,P4)</f>
        <v>0</v>
      </c>
      <c r="L72" s="31">
        <v>0</v>
      </c>
      <c r="M72" s="24">
        <f>ROUND(G72*L72,P4)</f>
        <v>0</v>
      </c>
      <c r="N72" s="25" t="s">
        <v>780</v>
      </c>
      <c r="O72" s="32">
        <f>M72*AA72</f>
        <v>0</v>
      </c>
      <c r="P72" s="1">
        <v>3</v>
      </c>
      <c r="AA72" s="1">
        <f>IF(P72=1,$O$3,IF(P72=2,$O$4,$O$5))</f>
        <v>0</v>
      </c>
    </row>
    <row r="73">
      <c r="A73" s="1" t="s">
        <v>306</v>
      </c>
      <c r="E73" s="27" t="s">
        <v>329</v>
      </c>
    </row>
    <row r="74">
      <c r="A74" s="1" t="s">
        <v>308</v>
      </c>
      <c r="E74" s="33" t="s">
        <v>7395</v>
      </c>
    </row>
    <row r="75">
      <c r="A75" s="1" t="s">
        <v>309</v>
      </c>
      <c r="E75" s="27" t="s">
        <v>7200</v>
      </c>
    </row>
    <row r="76">
      <c r="A76" s="1" t="s">
        <v>297</v>
      </c>
      <c r="C76" s="22" t="s">
        <v>344</v>
      </c>
      <c r="E76" s="23" t="s">
        <v>345</v>
      </c>
      <c r="L76" s="24">
        <f>SUMIFS(L77:L96,A77:A96,"P")</f>
        <v>0</v>
      </c>
      <c r="M76" s="24">
        <f>SUMIFS(M77:M96,A77:A96,"P")</f>
        <v>0</v>
      </c>
      <c r="N76" s="25"/>
    </row>
    <row r="77">
      <c r="A77" s="1" t="s">
        <v>300</v>
      </c>
      <c r="B77" s="1">
        <v>17</v>
      </c>
      <c r="C77" s="26" t="s">
        <v>7201</v>
      </c>
      <c r="D77" t="s">
        <v>298</v>
      </c>
      <c r="E77" s="27" t="s">
        <v>7202</v>
      </c>
      <c r="F77" s="28" t="s">
        <v>359</v>
      </c>
      <c r="G77" s="29">
        <v>2</v>
      </c>
      <c r="H77" s="28">
        <v>0</v>
      </c>
      <c r="I77" s="30">
        <f>ROUND(G77*H77,P4)</f>
        <v>0</v>
      </c>
      <c r="L77" s="31">
        <v>0</v>
      </c>
      <c r="M77" s="24">
        <f>ROUND(G77*L77,P4)</f>
        <v>0</v>
      </c>
      <c r="N77" s="25" t="s">
        <v>5632</v>
      </c>
      <c r="O77" s="32">
        <f>M77*AA77</f>
        <v>0</v>
      </c>
      <c r="P77" s="1">
        <v>3</v>
      </c>
      <c r="AA77" s="1">
        <f>IF(P77=1,$O$3,IF(P77=2,$O$4,$O$5))</f>
        <v>0</v>
      </c>
    </row>
    <row r="78">
      <c r="A78" s="1" t="s">
        <v>306</v>
      </c>
      <c r="E78" s="27" t="s">
        <v>329</v>
      </c>
    </row>
    <row r="79">
      <c r="A79" s="1" t="s">
        <v>308</v>
      </c>
    </row>
    <row r="80">
      <c r="A80" s="1" t="s">
        <v>309</v>
      </c>
      <c r="E80" s="27" t="s">
        <v>717</v>
      </c>
    </row>
    <row r="81">
      <c r="A81" s="1" t="s">
        <v>300</v>
      </c>
      <c r="B81" s="1">
        <v>20</v>
      </c>
      <c r="C81" s="26" t="s">
        <v>7203</v>
      </c>
      <c r="D81" t="s">
        <v>298</v>
      </c>
      <c r="E81" s="27" t="s">
        <v>7204</v>
      </c>
      <c r="F81" s="28" t="s">
        <v>350</v>
      </c>
      <c r="G81" s="29">
        <v>64.823999999999998</v>
      </c>
      <c r="H81" s="28">
        <v>0</v>
      </c>
      <c r="I81" s="30">
        <f>ROUND(G81*H81,P4)</f>
        <v>0</v>
      </c>
      <c r="L81" s="31">
        <v>0</v>
      </c>
      <c r="M81" s="24">
        <f>ROUND(G81*L81,P4)</f>
        <v>0</v>
      </c>
      <c r="N81" s="25" t="s">
        <v>5632</v>
      </c>
      <c r="O81" s="32">
        <f>M81*AA81</f>
        <v>0</v>
      </c>
      <c r="P81" s="1">
        <v>3</v>
      </c>
      <c r="AA81" s="1">
        <f>IF(P81=1,$O$3,IF(P81=2,$O$4,$O$5))</f>
        <v>0</v>
      </c>
    </row>
    <row r="82">
      <c r="A82" s="1" t="s">
        <v>306</v>
      </c>
      <c r="E82" s="27" t="s">
        <v>329</v>
      </c>
    </row>
    <row r="83">
      <c r="A83" s="1" t="s">
        <v>308</v>
      </c>
      <c r="E83" s="33" t="s">
        <v>7396</v>
      </c>
    </row>
    <row r="84">
      <c r="A84" s="1" t="s">
        <v>309</v>
      </c>
      <c r="E84" s="27" t="s">
        <v>717</v>
      </c>
    </row>
    <row r="85" ht="25.5">
      <c r="A85" s="1" t="s">
        <v>300</v>
      </c>
      <c r="B85" s="1">
        <v>21</v>
      </c>
      <c r="C85" s="26" t="s">
        <v>7206</v>
      </c>
      <c r="D85" t="s">
        <v>298</v>
      </c>
      <c r="E85" s="27" t="s">
        <v>7207</v>
      </c>
      <c r="F85" s="28" t="s">
        <v>350</v>
      </c>
      <c r="G85" s="29">
        <v>71.305999999999997</v>
      </c>
      <c r="H85" s="28">
        <v>0</v>
      </c>
      <c r="I85" s="30">
        <f>ROUND(G85*H85,P4)</f>
        <v>0</v>
      </c>
      <c r="L85" s="31">
        <v>0</v>
      </c>
      <c r="M85" s="24">
        <f>ROUND(G85*L85,P4)</f>
        <v>0</v>
      </c>
      <c r="N85" s="25" t="s">
        <v>780</v>
      </c>
      <c r="O85" s="32">
        <f>M85*AA85</f>
        <v>0</v>
      </c>
      <c r="P85" s="1">
        <v>3</v>
      </c>
      <c r="AA85" s="1">
        <f>IF(P85=1,$O$3,IF(P85=2,$O$4,$O$5))</f>
        <v>0</v>
      </c>
    </row>
    <row r="86">
      <c r="A86" s="1" t="s">
        <v>306</v>
      </c>
      <c r="E86" s="27" t="s">
        <v>329</v>
      </c>
    </row>
    <row r="87">
      <c r="A87" s="1" t="s">
        <v>308</v>
      </c>
      <c r="E87" s="33" t="s">
        <v>7397</v>
      </c>
    </row>
    <row r="88" ht="51">
      <c r="A88" s="1" t="s">
        <v>309</v>
      </c>
      <c r="E88" s="27" t="s">
        <v>7209</v>
      </c>
    </row>
    <row r="89">
      <c r="A89" s="1" t="s">
        <v>300</v>
      </c>
      <c r="B89" s="1">
        <v>18</v>
      </c>
      <c r="C89" s="26" t="s">
        <v>7210</v>
      </c>
      <c r="D89" t="s">
        <v>298</v>
      </c>
      <c r="E89" s="27" t="s">
        <v>7211</v>
      </c>
      <c r="F89" s="28" t="s">
        <v>359</v>
      </c>
      <c r="G89" s="29">
        <v>1</v>
      </c>
      <c r="H89" s="28">
        <v>0</v>
      </c>
      <c r="I89" s="30">
        <f>ROUND(G89*H89,P4)</f>
        <v>0</v>
      </c>
      <c r="L89" s="31">
        <v>0</v>
      </c>
      <c r="M89" s="24">
        <f>ROUND(G89*L89,P4)</f>
        <v>0</v>
      </c>
      <c r="N89" s="25" t="s">
        <v>780</v>
      </c>
      <c r="O89" s="32">
        <f>M89*AA89</f>
        <v>0</v>
      </c>
      <c r="P89" s="1">
        <v>3</v>
      </c>
      <c r="AA89" s="1">
        <f>IF(P89=1,$O$3,IF(P89=2,$O$4,$O$5))</f>
        <v>0</v>
      </c>
    </row>
    <row r="90">
      <c r="A90" s="1" t="s">
        <v>306</v>
      </c>
      <c r="E90" s="27" t="s">
        <v>329</v>
      </c>
    </row>
    <row r="91">
      <c r="A91" s="1" t="s">
        <v>308</v>
      </c>
    </row>
    <row r="92">
      <c r="A92" s="1" t="s">
        <v>309</v>
      </c>
      <c r="E92" s="27" t="s">
        <v>5750</v>
      </c>
    </row>
    <row r="93">
      <c r="A93" s="1" t="s">
        <v>300</v>
      </c>
      <c r="B93" s="1">
        <v>19</v>
      </c>
      <c r="C93" s="26" t="s">
        <v>7398</v>
      </c>
      <c r="D93" t="s">
        <v>298</v>
      </c>
      <c r="E93" s="27" t="s">
        <v>7399</v>
      </c>
      <c r="F93" s="28" t="s">
        <v>359</v>
      </c>
      <c r="G93" s="29">
        <v>1</v>
      </c>
      <c r="H93" s="28">
        <v>0</v>
      </c>
      <c r="I93" s="30">
        <f>ROUND(G93*H93,P4)</f>
        <v>0</v>
      </c>
      <c r="L93" s="31">
        <v>0</v>
      </c>
      <c r="M93" s="24">
        <f>ROUND(G93*L93,P4)</f>
        <v>0</v>
      </c>
      <c r="N93" s="25" t="s">
        <v>780</v>
      </c>
      <c r="O93" s="32">
        <f>M93*AA93</f>
        <v>0</v>
      </c>
      <c r="P93" s="1">
        <v>3</v>
      </c>
      <c r="AA93" s="1">
        <f>IF(P93=1,$O$3,IF(P93=2,$O$4,$O$5))</f>
        <v>0</v>
      </c>
    </row>
    <row r="94">
      <c r="A94" s="1" t="s">
        <v>306</v>
      </c>
      <c r="E94" s="27" t="s">
        <v>329</v>
      </c>
    </row>
    <row r="95">
      <c r="A95" s="1" t="s">
        <v>308</v>
      </c>
    </row>
    <row r="96">
      <c r="A96" s="1" t="s">
        <v>309</v>
      </c>
      <c r="E96" s="27" t="s">
        <v>5750</v>
      </c>
    </row>
    <row r="97">
      <c r="A97" s="1" t="s">
        <v>297</v>
      </c>
      <c r="C97" s="22" t="s">
        <v>351</v>
      </c>
      <c r="E97" s="23" t="s">
        <v>5767</v>
      </c>
      <c r="L97" s="24">
        <f>SUMIFS(L98:L109,A98:A109,"P")</f>
        <v>0</v>
      </c>
      <c r="M97" s="24">
        <f>SUMIFS(M98:M109,A98:A109,"P")</f>
        <v>0</v>
      </c>
      <c r="N97" s="25"/>
    </row>
    <row r="98" ht="25.5">
      <c r="A98" s="1" t="s">
        <v>300</v>
      </c>
      <c r="B98" s="1">
        <v>22</v>
      </c>
      <c r="C98" s="26" t="s">
        <v>7212</v>
      </c>
      <c r="D98" t="s">
        <v>298</v>
      </c>
      <c r="E98" s="27" t="s">
        <v>7213</v>
      </c>
      <c r="F98" s="28" t="s">
        <v>350</v>
      </c>
      <c r="G98" s="29">
        <v>54.738</v>
      </c>
      <c r="H98" s="28">
        <v>0</v>
      </c>
      <c r="I98" s="30">
        <f>ROUND(G98*H98,P4)</f>
        <v>0</v>
      </c>
      <c r="L98" s="31">
        <v>0</v>
      </c>
      <c r="M98" s="24">
        <f>ROUND(G98*L98,P4)</f>
        <v>0</v>
      </c>
      <c r="N98" s="25" t="s">
        <v>5632</v>
      </c>
      <c r="O98" s="32">
        <f>M98*AA98</f>
        <v>0</v>
      </c>
      <c r="P98" s="1">
        <v>3</v>
      </c>
      <c r="AA98" s="1">
        <f>IF(P98=1,$O$3,IF(P98=2,$O$4,$O$5))</f>
        <v>0</v>
      </c>
    </row>
    <row r="99">
      <c r="A99" s="1" t="s">
        <v>306</v>
      </c>
      <c r="E99" s="27" t="s">
        <v>329</v>
      </c>
    </row>
    <row r="100">
      <c r="A100" s="1" t="s">
        <v>308</v>
      </c>
      <c r="E100" s="33" t="s">
        <v>7400</v>
      </c>
    </row>
    <row r="101">
      <c r="A101" s="1" t="s">
        <v>309</v>
      </c>
      <c r="E101" s="27" t="s">
        <v>717</v>
      </c>
    </row>
    <row r="102">
      <c r="A102" s="1" t="s">
        <v>300</v>
      </c>
      <c r="B102" s="1">
        <v>24</v>
      </c>
      <c r="C102" s="26" t="s">
        <v>7215</v>
      </c>
      <c r="D102" t="s">
        <v>298</v>
      </c>
      <c r="E102" s="27" t="s">
        <v>7216</v>
      </c>
      <c r="F102" s="28" t="s">
        <v>333</v>
      </c>
      <c r="G102" s="29">
        <v>22.600000000000001</v>
      </c>
      <c r="H102" s="28">
        <v>0</v>
      </c>
      <c r="I102" s="30">
        <f>ROUND(G102*H102,P4)</f>
        <v>0</v>
      </c>
      <c r="L102" s="31">
        <v>0</v>
      </c>
      <c r="M102" s="24">
        <f>ROUND(G102*L102,P4)</f>
        <v>0</v>
      </c>
      <c r="N102" s="25" t="s">
        <v>780</v>
      </c>
      <c r="O102" s="32">
        <f>M102*AA102</f>
        <v>0</v>
      </c>
      <c r="P102" s="1">
        <v>3</v>
      </c>
      <c r="AA102" s="1">
        <f>IF(P102=1,$O$3,IF(P102=2,$O$4,$O$5))</f>
        <v>0</v>
      </c>
    </row>
    <row r="103">
      <c r="A103" s="1" t="s">
        <v>306</v>
      </c>
      <c r="E103" s="27" t="s">
        <v>329</v>
      </c>
    </row>
    <row r="104">
      <c r="A104" s="1" t="s">
        <v>308</v>
      </c>
    </row>
    <row r="105">
      <c r="A105" s="1" t="s">
        <v>309</v>
      </c>
      <c r="E105" s="27" t="s">
        <v>7401</v>
      </c>
    </row>
    <row r="106">
      <c r="A106" s="1" t="s">
        <v>300</v>
      </c>
      <c r="B106" s="1">
        <v>23</v>
      </c>
      <c r="C106" s="26" t="s">
        <v>7217</v>
      </c>
      <c r="D106" t="s">
        <v>298</v>
      </c>
      <c r="E106" s="27" t="s">
        <v>7218</v>
      </c>
      <c r="F106" s="28" t="s">
        <v>350</v>
      </c>
      <c r="G106" s="29">
        <v>57.475000000000001</v>
      </c>
      <c r="H106" s="28">
        <v>0</v>
      </c>
      <c r="I106" s="30">
        <f>ROUND(G106*H106,P4)</f>
        <v>0</v>
      </c>
      <c r="L106" s="31">
        <v>0</v>
      </c>
      <c r="M106" s="24">
        <f>ROUND(G106*L106,P4)</f>
        <v>0</v>
      </c>
      <c r="N106" s="25" t="s">
        <v>780</v>
      </c>
      <c r="O106" s="32">
        <f>M106*AA106</f>
        <v>0</v>
      </c>
      <c r="P106" s="1">
        <v>3</v>
      </c>
      <c r="AA106" s="1">
        <f>IF(P106=1,$O$3,IF(P106=2,$O$4,$O$5))</f>
        <v>0</v>
      </c>
    </row>
    <row r="107">
      <c r="A107" s="1" t="s">
        <v>306</v>
      </c>
      <c r="E107" s="27" t="s">
        <v>329</v>
      </c>
    </row>
    <row r="108">
      <c r="A108" s="1" t="s">
        <v>308</v>
      </c>
      <c r="E108" s="33" t="s">
        <v>7400</v>
      </c>
    </row>
    <row r="109">
      <c r="A109" s="1" t="s">
        <v>309</v>
      </c>
      <c r="E109" s="27" t="s">
        <v>717</v>
      </c>
    </row>
    <row r="110">
      <c r="A110" s="1" t="s">
        <v>297</v>
      </c>
      <c r="C110" s="22" t="s">
        <v>5837</v>
      </c>
      <c r="E110" s="23" t="s">
        <v>5838</v>
      </c>
      <c r="L110" s="24">
        <f>SUMIFS(L111:L122,A111:A122,"P")</f>
        <v>0</v>
      </c>
      <c r="M110" s="24">
        <f>SUMIFS(M111:M122,A111:A122,"P")</f>
        <v>0</v>
      </c>
      <c r="N110" s="25"/>
    </row>
    <row r="111" ht="25.5">
      <c r="A111" s="1" t="s">
        <v>300</v>
      </c>
      <c r="B111" s="1">
        <v>36</v>
      </c>
      <c r="C111" s="26" t="s">
        <v>7220</v>
      </c>
      <c r="D111" t="s">
        <v>298</v>
      </c>
      <c r="E111" s="27" t="s">
        <v>7221</v>
      </c>
      <c r="F111" s="28" t="s">
        <v>350</v>
      </c>
      <c r="G111" s="29">
        <v>12.787000000000001</v>
      </c>
      <c r="H111" s="28">
        <v>0</v>
      </c>
      <c r="I111" s="30">
        <f>ROUND(G111*H111,P4)</f>
        <v>0</v>
      </c>
      <c r="L111" s="31">
        <v>0</v>
      </c>
      <c r="M111" s="24">
        <f>ROUND(G111*L111,P4)</f>
        <v>0</v>
      </c>
      <c r="N111" s="25" t="s">
        <v>5632</v>
      </c>
      <c r="O111" s="32">
        <f>M111*AA111</f>
        <v>0</v>
      </c>
      <c r="P111" s="1">
        <v>3</v>
      </c>
      <c r="AA111" s="1">
        <f>IF(P111=1,$O$3,IF(P111=2,$O$4,$O$5))</f>
        <v>0</v>
      </c>
    </row>
    <row r="112">
      <c r="A112" s="1" t="s">
        <v>306</v>
      </c>
      <c r="E112" s="27" t="s">
        <v>329</v>
      </c>
    </row>
    <row r="113">
      <c r="A113" s="1" t="s">
        <v>308</v>
      </c>
      <c r="E113" s="33" t="s">
        <v>7402</v>
      </c>
    </row>
    <row r="114">
      <c r="A114" s="1" t="s">
        <v>309</v>
      </c>
      <c r="E114" s="27" t="s">
        <v>717</v>
      </c>
    </row>
    <row r="115">
      <c r="A115" s="1" t="s">
        <v>300</v>
      </c>
      <c r="B115" s="1">
        <v>38</v>
      </c>
      <c r="C115" s="26" t="s">
        <v>5855</v>
      </c>
      <c r="D115" t="s">
        <v>298</v>
      </c>
      <c r="E115" s="27" t="s">
        <v>5856</v>
      </c>
      <c r="F115" s="28" t="s">
        <v>304</v>
      </c>
      <c r="G115" s="29">
        <v>0.014999999999999999</v>
      </c>
      <c r="H115" s="28">
        <v>0</v>
      </c>
      <c r="I115" s="30">
        <f>ROUND(G115*H115,P4)</f>
        <v>0</v>
      </c>
      <c r="L115" s="31">
        <v>0</v>
      </c>
      <c r="M115" s="24">
        <f>ROUND(G115*L115,P4)</f>
        <v>0</v>
      </c>
      <c r="N115" s="25" t="s">
        <v>5632</v>
      </c>
      <c r="O115" s="32">
        <f>M115*AA115</f>
        <v>0</v>
      </c>
      <c r="P115" s="1">
        <v>3</v>
      </c>
      <c r="AA115" s="1">
        <f>IF(P115=1,$O$3,IF(P115=2,$O$4,$O$5))</f>
        <v>0</v>
      </c>
    </row>
    <row r="116">
      <c r="A116" s="1" t="s">
        <v>306</v>
      </c>
      <c r="E116" s="27" t="s">
        <v>329</v>
      </c>
    </row>
    <row r="117">
      <c r="A117" s="1" t="s">
        <v>308</v>
      </c>
    </row>
    <row r="118">
      <c r="A118" s="1" t="s">
        <v>309</v>
      </c>
      <c r="E118" s="27" t="s">
        <v>717</v>
      </c>
    </row>
    <row r="119">
      <c r="A119" s="1" t="s">
        <v>300</v>
      </c>
      <c r="B119" s="1">
        <v>37</v>
      </c>
      <c r="C119" s="26" t="s">
        <v>7217</v>
      </c>
      <c r="D119" t="s">
        <v>323</v>
      </c>
      <c r="E119" s="27" t="s">
        <v>7218</v>
      </c>
      <c r="F119" s="28" t="s">
        <v>350</v>
      </c>
      <c r="G119" s="29">
        <v>13.426</v>
      </c>
      <c r="H119" s="28">
        <v>0</v>
      </c>
      <c r="I119" s="30">
        <f>ROUND(G119*H119,P4)</f>
        <v>0</v>
      </c>
      <c r="L119" s="31">
        <v>0</v>
      </c>
      <c r="M119" s="24">
        <f>ROUND(G119*L119,P4)</f>
        <v>0</v>
      </c>
      <c r="N119" s="25" t="s">
        <v>780</v>
      </c>
      <c r="O119" s="32">
        <f>M119*AA119</f>
        <v>0</v>
      </c>
      <c r="P119" s="1">
        <v>3</v>
      </c>
      <c r="AA119" s="1">
        <f>IF(P119=1,$O$3,IF(P119=2,$O$4,$O$5))</f>
        <v>0</v>
      </c>
    </row>
    <row r="120">
      <c r="A120" s="1" t="s">
        <v>306</v>
      </c>
      <c r="E120" s="27" t="s">
        <v>329</v>
      </c>
    </row>
    <row r="121">
      <c r="A121" s="1" t="s">
        <v>308</v>
      </c>
      <c r="E121" s="33" t="s">
        <v>7403</v>
      </c>
    </row>
    <row r="122">
      <c r="A122" s="1" t="s">
        <v>309</v>
      </c>
      <c r="E122" s="27" t="s">
        <v>717</v>
      </c>
    </row>
    <row r="123">
      <c r="A123" s="1" t="s">
        <v>297</v>
      </c>
      <c r="C123" s="22" t="s">
        <v>6062</v>
      </c>
      <c r="E123" s="23" t="s">
        <v>6666</v>
      </c>
      <c r="L123" s="24">
        <f>SUMIFS(L124:L311,A124:A311,"P")</f>
        <v>0</v>
      </c>
      <c r="M123" s="24">
        <f>SUMIFS(M124:M311,A124:A311,"P")</f>
        <v>0</v>
      </c>
      <c r="N123" s="25"/>
    </row>
    <row r="124">
      <c r="A124" s="1" t="s">
        <v>300</v>
      </c>
      <c r="B124" s="1">
        <v>59</v>
      </c>
      <c r="C124" s="26" t="s">
        <v>7404</v>
      </c>
      <c r="D124" t="s">
        <v>298</v>
      </c>
      <c r="E124" s="27" t="s">
        <v>6067</v>
      </c>
      <c r="F124" s="28" t="s">
        <v>1083</v>
      </c>
      <c r="G124" s="29">
        <v>1</v>
      </c>
      <c r="H124" s="28">
        <v>0</v>
      </c>
      <c r="I124" s="30">
        <f>ROUND(G124*H124,P4)</f>
        <v>0</v>
      </c>
      <c r="L124" s="31">
        <v>0</v>
      </c>
      <c r="M124" s="24">
        <f>ROUND(G124*L124,P4)</f>
        <v>0</v>
      </c>
      <c r="N124" s="25" t="s">
        <v>780</v>
      </c>
      <c r="O124" s="32">
        <f>M124*AA124</f>
        <v>0</v>
      </c>
      <c r="P124" s="1">
        <v>3</v>
      </c>
      <c r="AA124" s="1">
        <f>IF(P124=1,$O$3,IF(P124=2,$O$4,$O$5))</f>
        <v>0</v>
      </c>
    </row>
    <row r="125">
      <c r="A125" s="1" t="s">
        <v>306</v>
      </c>
      <c r="E125" s="27" t="s">
        <v>329</v>
      </c>
    </row>
    <row r="126">
      <c r="A126" s="1" t="s">
        <v>308</v>
      </c>
    </row>
    <row r="127">
      <c r="A127" s="1" t="s">
        <v>309</v>
      </c>
      <c r="E127" s="27" t="s">
        <v>329</v>
      </c>
    </row>
    <row r="128">
      <c r="A128" s="1" t="s">
        <v>300</v>
      </c>
      <c r="B128" s="1">
        <v>60</v>
      </c>
      <c r="C128" s="26" t="s">
        <v>7405</v>
      </c>
      <c r="D128" t="s">
        <v>298</v>
      </c>
      <c r="E128" s="27" t="s">
        <v>7226</v>
      </c>
      <c r="F128" s="28" t="s">
        <v>1714</v>
      </c>
      <c r="G128" s="29">
        <v>1</v>
      </c>
      <c r="H128" s="28">
        <v>0</v>
      </c>
      <c r="I128" s="30">
        <f>ROUND(G128*H128,P4)</f>
        <v>0</v>
      </c>
      <c r="L128" s="31">
        <v>0</v>
      </c>
      <c r="M128" s="24">
        <f>ROUND(G128*L128,P4)</f>
        <v>0</v>
      </c>
      <c r="N128" s="25" t="s">
        <v>780</v>
      </c>
      <c r="O128" s="32">
        <f>M128*AA128</f>
        <v>0</v>
      </c>
      <c r="P128" s="1">
        <v>3</v>
      </c>
      <c r="AA128" s="1">
        <f>IF(P128=1,$O$3,IF(P128=2,$O$4,$O$5))</f>
        <v>0</v>
      </c>
    </row>
    <row r="129">
      <c r="A129" s="1" t="s">
        <v>306</v>
      </c>
      <c r="E129" s="27" t="s">
        <v>329</v>
      </c>
    </row>
    <row r="130">
      <c r="A130" s="1" t="s">
        <v>308</v>
      </c>
    </row>
    <row r="131">
      <c r="A131" s="1" t="s">
        <v>309</v>
      </c>
      <c r="E131" s="27" t="s">
        <v>329</v>
      </c>
    </row>
    <row r="132">
      <c r="A132" s="1" t="s">
        <v>300</v>
      </c>
      <c r="B132" s="1">
        <v>61</v>
      </c>
      <c r="C132" s="26" t="s">
        <v>7406</v>
      </c>
      <c r="D132" t="s">
        <v>298</v>
      </c>
      <c r="E132" s="27" t="s">
        <v>6083</v>
      </c>
      <c r="F132" s="28" t="s">
        <v>333</v>
      </c>
      <c r="G132" s="29">
        <v>105</v>
      </c>
      <c r="H132" s="28">
        <v>0</v>
      </c>
      <c r="I132" s="30">
        <f>ROUND(G132*H132,P4)</f>
        <v>0</v>
      </c>
      <c r="L132" s="31">
        <v>0</v>
      </c>
      <c r="M132" s="24">
        <f>ROUND(G132*L132,P4)</f>
        <v>0</v>
      </c>
      <c r="N132" s="25" t="s">
        <v>780</v>
      </c>
      <c r="O132" s="32">
        <f>M132*AA132</f>
        <v>0</v>
      </c>
      <c r="P132" s="1">
        <v>3</v>
      </c>
      <c r="AA132" s="1">
        <f>IF(P132=1,$O$3,IF(P132=2,$O$4,$O$5))</f>
        <v>0</v>
      </c>
    </row>
    <row r="133">
      <c r="A133" s="1" t="s">
        <v>306</v>
      </c>
      <c r="E133" s="27" t="s">
        <v>329</v>
      </c>
    </row>
    <row r="134">
      <c r="A134" s="1" t="s">
        <v>308</v>
      </c>
    </row>
    <row r="135">
      <c r="A135" s="1" t="s">
        <v>309</v>
      </c>
      <c r="E135" s="27" t="s">
        <v>329</v>
      </c>
    </row>
    <row r="136">
      <c r="A136" s="1" t="s">
        <v>300</v>
      </c>
      <c r="B136" s="1">
        <v>62</v>
      </c>
      <c r="C136" s="26" t="s">
        <v>7407</v>
      </c>
      <c r="D136" t="s">
        <v>298</v>
      </c>
      <c r="E136" s="27" t="s">
        <v>6085</v>
      </c>
      <c r="F136" s="28" t="s">
        <v>333</v>
      </c>
      <c r="G136" s="29">
        <v>98</v>
      </c>
      <c r="H136" s="28">
        <v>0</v>
      </c>
      <c r="I136" s="30">
        <f>ROUND(G136*H136,P4)</f>
        <v>0</v>
      </c>
      <c r="L136" s="31">
        <v>0</v>
      </c>
      <c r="M136" s="24">
        <f>ROUND(G136*L136,P4)</f>
        <v>0</v>
      </c>
      <c r="N136" s="25" t="s">
        <v>780</v>
      </c>
      <c r="O136" s="32">
        <f>M136*AA136</f>
        <v>0</v>
      </c>
      <c r="P136" s="1">
        <v>3</v>
      </c>
      <c r="AA136" s="1">
        <f>IF(P136=1,$O$3,IF(P136=2,$O$4,$O$5))</f>
        <v>0</v>
      </c>
    </row>
    <row r="137">
      <c r="A137" s="1" t="s">
        <v>306</v>
      </c>
      <c r="E137" s="27" t="s">
        <v>329</v>
      </c>
    </row>
    <row r="138">
      <c r="A138" s="1" t="s">
        <v>308</v>
      </c>
    </row>
    <row r="139">
      <c r="A139" s="1" t="s">
        <v>309</v>
      </c>
      <c r="E139" s="27" t="s">
        <v>329</v>
      </c>
    </row>
    <row r="140">
      <c r="A140" s="1" t="s">
        <v>300</v>
      </c>
      <c r="B140" s="1">
        <v>63</v>
      </c>
      <c r="C140" s="26" t="s">
        <v>7408</v>
      </c>
      <c r="D140" t="s">
        <v>298</v>
      </c>
      <c r="E140" s="27" t="s">
        <v>6087</v>
      </c>
      <c r="F140" s="28" t="s">
        <v>333</v>
      </c>
      <c r="G140" s="29">
        <v>30</v>
      </c>
      <c r="H140" s="28">
        <v>0</v>
      </c>
      <c r="I140" s="30">
        <f>ROUND(G140*H140,P4)</f>
        <v>0</v>
      </c>
      <c r="L140" s="31">
        <v>0</v>
      </c>
      <c r="M140" s="24">
        <f>ROUND(G140*L140,P4)</f>
        <v>0</v>
      </c>
      <c r="N140" s="25" t="s">
        <v>780</v>
      </c>
      <c r="O140" s="32">
        <f>M140*AA140</f>
        <v>0</v>
      </c>
      <c r="P140" s="1">
        <v>3</v>
      </c>
      <c r="AA140" s="1">
        <f>IF(P140=1,$O$3,IF(P140=2,$O$4,$O$5))</f>
        <v>0</v>
      </c>
    </row>
    <row r="141">
      <c r="A141" s="1" t="s">
        <v>306</v>
      </c>
      <c r="E141" s="27" t="s">
        <v>329</v>
      </c>
    </row>
    <row r="142">
      <c r="A142" s="1" t="s">
        <v>308</v>
      </c>
    </row>
    <row r="143">
      <c r="A143" s="1" t="s">
        <v>309</v>
      </c>
      <c r="E143" s="27" t="s">
        <v>329</v>
      </c>
    </row>
    <row r="144">
      <c r="A144" s="1" t="s">
        <v>300</v>
      </c>
      <c r="B144" s="1">
        <v>64</v>
      </c>
      <c r="C144" s="26" t="s">
        <v>7409</v>
      </c>
      <c r="D144" t="s">
        <v>298</v>
      </c>
      <c r="E144" s="27" t="s">
        <v>7231</v>
      </c>
      <c r="F144" s="28" t="s">
        <v>333</v>
      </c>
      <c r="G144" s="29">
        <v>15</v>
      </c>
      <c r="H144" s="28">
        <v>0</v>
      </c>
      <c r="I144" s="30">
        <f>ROUND(G144*H144,P4)</f>
        <v>0</v>
      </c>
      <c r="L144" s="31">
        <v>0</v>
      </c>
      <c r="M144" s="24">
        <f>ROUND(G144*L144,P4)</f>
        <v>0</v>
      </c>
      <c r="N144" s="25" t="s">
        <v>780</v>
      </c>
      <c r="O144" s="32">
        <f>M144*AA144</f>
        <v>0</v>
      </c>
      <c r="P144" s="1">
        <v>3</v>
      </c>
      <c r="AA144" s="1">
        <f>IF(P144=1,$O$3,IF(P144=2,$O$4,$O$5))</f>
        <v>0</v>
      </c>
    </row>
    <row r="145">
      <c r="A145" s="1" t="s">
        <v>306</v>
      </c>
      <c r="E145" s="27" t="s">
        <v>329</v>
      </c>
    </row>
    <row r="146">
      <c r="A146" s="1" t="s">
        <v>308</v>
      </c>
    </row>
    <row r="147">
      <c r="A147" s="1" t="s">
        <v>309</v>
      </c>
      <c r="E147" s="27" t="s">
        <v>329</v>
      </c>
    </row>
    <row r="148">
      <c r="A148" s="1" t="s">
        <v>300</v>
      </c>
      <c r="B148" s="1">
        <v>65</v>
      </c>
      <c r="C148" s="26" t="s">
        <v>7410</v>
      </c>
      <c r="D148" t="s">
        <v>298</v>
      </c>
      <c r="E148" s="27" t="s">
        <v>6091</v>
      </c>
      <c r="F148" s="28" t="s">
        <v>333</v>
      </c>
      <c r="G148" s="29">
        <v>52</v>
      </c>
      <c r="H148" s="28">
        <v>0</v>
      </c>
      <c r="I148" s="30">
        <f>ROUND(G148*H148,P4)</f>
        <v>0</v>
      </c>
      <c r="L148" s="31">
        <v>0</v>
      </c>
      <c r="M148" s="24">
        <f>ROUND(G148*L148,P4)</f>
        <v>0</v>
      </c>
      <c r="N148" s="25" t="s">
        <v>780</v>
      </c>
      <c r="O148" s="32">
        <f>M148*AA148</f>
        <v>0</v>
      </c>
      <c r="P148" s="1">
        <v>3</v>
      </c>
      <c r="AA148" s="1">
        <f>IF(P148=1,$O$3,IF(P148=2,$O$4,$O$5))</f>
        <v>0</v>
      </c>
    </row>
    <row r="149">
      <c r="A149" s="1" t="s">
        <v>306</v>
      </c>
      <c r="E149" s="27" t="s">
        <v>329</v>
      </c>
    </row>
    <row r="150">
      <c r="A150" s="1" t="s">
        <v>308</v>
      </c>
    </row>
    <row r="151">
      <c r="A151" s="1" t="s">
        <v>309</v>
      </c>
      <c r="E151" s="27" t="s">
        <v>329</v>
      </c>
    </row>
    <row r="152">
      <c r="A152" s="1" t="s">
        <v>300</v>
      </c>
      <c r="B152" s="1">
        <v>66</v>
      </c>
      <c r="C152" s="26" t="s">
        <v>7411</v>
      </c>
      <c r="D152" t="s">
        <v>298</v>
      </c>
      <c r="E152" s="27" t="s">
        <v>7412</v>
      </c>
      <c r="F152" s="28" t="s">
        <v>1083</v>
      </c>
      <c r="G152" s="29">
        <v>2</v>
      </c>
      <c r="H152" s="28">
        <v>0</v>
      </c>
      <c r="I152" s="30">
        <f>ROUND(G152*H152,P4)</f>
        <v>0</v>
      </c>
      <c r="L152" s="31">
        <v>0</v>
      </c>
      <c r="M152" s="24">
        <f>ROUND(G152*L152,P4)</f>
        <v>0</v>
      </c>
      <c r="N152" s="25" t="s">
        <v>780</v>
      </c>
      <c r="O152" s="32">
        <f>M152*AA152</f>
        <v>0</v>
      </c>
      <c r="P152" s="1">
        <v>3</v>
      </c>
      <c r="AA152" s="1">
        <f>IF(P152=1,$O$3,IF(P152=2,$O$4,$O$5))</f>
        <v>0</v>
      </c>
    </row>
    <row r="153">
      <c r="A153" s="1" t="s">
        <v>306</v>
      </c>
      <c r="E153" s="27" t="s">
        <v>329</v>
      </c>
    </row>
    <row r="154">
      <c r="A154" s="1" t="s">
        <v>308</v>
      </c>
    </row>
    <row r="155">
      <c r="A155" s="1" t="s">
        <v>309</v>
      </c>
      <c r="E155" s="27" t="s">
        <v>329</v>
      </c>
    </row>
    <row r="156">
      <c r="A156" s="1" t="s">
        <v>300</v>
      </c>
      <c r="B156" s="1">
        <v>67</v>
      </c>
      <c r="C156" s="26" t="s">
        <v>7413</v>
      </c>
      <c r="D156" t="s">
        <v>298</v>
      </c>
      <c r="E156" s="27" t="s">
        <v>6093</v>
      </c>
      <c r="F156" s="28" t="s">
        <v>1083</v>
      </c>
      <c r="G156" s="29">
        <v>2</v>
      </c>
      <c r="H156" s="28">
        <v>0</v>
      </c>
      <c r="I156" s="30">
        <f>ROUND(G156*H156,P4)</f>
        <v>0</v>
      </c>
      <c r="L156" s="31">
        <v>0</v>
      </c>
      <c r="M156" s="24">
        <f>ROUND(G156*L156,P4)</f>
        <v>0</v>
      </c>
      <c r="N156" s="25" t="s">
        <v>780</v>
      </c>
      <c r="O156" s="32">
        <f>M156*AA156</f>
        <v>0</v>
      </c>
      <c r="P156" s="1">
        <v>3</v>
      </c>
      <c r="AA156" s="1">
        <f>IF(P156=1,$O$3,IF(P156=2,$O$4,$O$5))</f>
        <v>0</v>
      </c>
    </row>
    <row r="157">
      <c r="A157" s="1" t="s">
        <v>306</v>
      </c>
      <c r="E157" s="27" t="s">
        <v>329</v>
      </c>
    </row>
    <row r="158">
      <c r="A158" s="1" t="s">
        <v>308</v>
      </c>
    </row>
    <row r="159">
      <c r="A159" s="1" t="s">
        <v>309</v>
      </c>
      <c r="E159" s="27" t="s">
        <v>329</v>
      </c>
    </row>
    <row r="160">
      <c r="A160" s="1" t="s">
        <v>300</v>
      </c>
      <c r="B160" s="1">
        <v>68</v>
      </c>
      <c r="C160" s="26" t="s">
        <v>7414</v>
      </c>
      <c r="D160" t="s">
        <v>298</v>
      </c>
      <c r="E160" s="27" t="s">
        <v>7236</v>
      </c>
      <c r="F160" s="28" t="s">
        <v>1083</v>
      </c>
      <c r="G160" s="29">
        <v>4</v>
      </c>
      <c r="H160" s="28">
        <v>0</v>
      </c>
      <c r="I160" s="30">
        <f>ROUND(G160*H160,P4)</f>
        <v>0</v>
      </c>
      <c r="L160" s="31">
        <v>0</v>
      </c>
      <c r="M160" s="24">
        <f>ROUND(G160*L160,P4)</f>
        <v>0</v>
      </c>
      <c r="N160" s="25" t="s">
        <v>780</v>
      </c>
      <c r="O160" s="32">
        <f>M160*AA160</f>
        <v>0</v>
      </c>
      <c r="P160" s="1">
        <v>3</v>
      </c>
      <c r="AA160" s="1">
        <f>IF(P160=1,$O$3,IF(P160=2,$O$4,$O$5))</f>
        <v>0</v>
      </c>
    </row>
    <row r="161">
      <c r="A161" s="1" t="s">
        <v>306</v>
      </c>
      <c r="E161" s="27" t="s">
        <v>329</v>
      </c>
    </row>
    <row r="162">
      <c r="A162" s="1" t="s">
        <v>308</v>
      </c>
    </row>
    <row r="163">
      <c r="A163" s="1" t="s">
        <v>309</v>
      </c>
      <c r="E163" s="27" t="s">
        <v>329</v>
      </c>
    </row>
    <row r="164">
      <c r="A164" s="1" t="s">
        <v>300</v>
      </c>
      <c r="B164" s="1">
        <v>69</v>
      </c>
      <c r="C164" s="26" t="s">
        <v>7415</v>
      </c>
      <c r="D164" t="s">
        <v>298</v>
      </c>
      <c r="E164" s="27" t="s">
        <v>6105</v>
      </c>
      <c r="F164" s="28" t="s">
        <v>1083</v>
      </c>
      <c r="G164" s="29">
        <v>4</v>
      </c>
      <c r="H164" s="28">
        <v>0</v>
      </c>
      <c r="I164" s="30">
        <f>ROUND(G164*H164,P4)</f>
        <v>0</v>
      </c>
      <c r="L164" s="31">
        <v>0</v>
      </c>
      <c r="M164" s="24">
        <f>ROUND(G164*L164,P4)</f>
        <v>0</v>
      </c>
      <c r="N164" s="25" t="s">
        <v>780</v>
      </c>
      <c r="O164" s="32">
        <f>M164*AA164</f>
        <v>0</v>
      </c>
      <c r="P164" s="1">
        <v>3</v>
      </c>
      <c r="AA164" s="1">
        <f>IF(P164=1,$O$3,IF(P164=2,$O$4,$O$5))</f>
        <v>0</v>
      </c>
    </row>
    <row r="165">
      <c r="A165" s="1" t="s">
        <v>306</v>
      </c>
      <c r="E165" s="27" t="s">
        <v>329</v>
      </c>
    </row>
    <row r="166">
      <c r="A166" s="1" t="s">
        <v>308</v>
      </c>
    </row>
    <row r="167">
      <c r="A167" s="1" t="s">
        <v>309</v>
      </c>
      <c r="E167" s="27" t="s">
        <v>329</v>
      </c>
    </row>
    <row r="168" ht="25.5">
      <c r="A168" s="1" t="s">
        <v>300</v>
      </c>
      <c r="B168" s="1">
        <v>70</v>
      </c>
      <c r="C168" s="26" t="s">
        <v>7416</v>
      </c>
      <c r="D168" t="s">
        <v>298</v>
      </c>
      <c r="E168" s="27" t="s">
        <v>6107</v>
      </c>
      <c r="F168" s="28" t="s">
        <v>1083</v>
      </c>
      <c r="G168" s="29">
        <v>3</v>
      </c>
      <c r="H168" s="28">
        <v>0</v>
      </c>
      <c r="I168" s="30">
        <f>ROUND(G168*H168,P4)</f>
        <v>0</v>
      </c>
      <c r="L168" s="31">
        <v>0</v>
      </c>
      <c r="M168" s="24">
        <f>ROUND(G168*L168,P4)</f>
        <v>0</v>
      </c>
      <c r="N168" s="25" t="s">
        <v>780</v>
      </c>
      <c r="O168" s="32">
        <f>M168*AA168</f>
        <v>0</v>
      </c>
      <c r="P168" s="1">
        <v>3</v>
      </c>
      <c r="AA168" s="1">
        <f>IF(P168=1,$O$3,IF(P168=2,$O$4,$O$5))</f>
        <v>0</v>
      </c>
    </row>
    <row r="169">
      <c r="A169" s="1" t="s">
        <v>306</v>
      </c>
      <c r="E169" s="27" t="s">
        <v>329</v>
      </c>
    </row>
    <row r="170">
      <c r="A170" s="1" t="s">
        <v>308</v>
      </c>
    </row>
    <row r="171">
      <c r="A171" s="1" t="s">
        <v>309</v>
      </c>
      <c r="E171" s="27" t="s">
        <v>329</v>
      </c>
    </row>
    <row r="172" ht="25.5">
      <c r="A172" s="1" t="s">
        <v>300</v>
      </c>
      <c r="B172" s="1">
        <v>71</v>
      </c>
      <c r="C172" s="26" t="s">
        <v>7417</v>
      </c>
      <c r="D172" t="s">
        <v>298</v>
      </c>
      <c r="E172" s="27" t="s">
        <v>6109</v>
      </c>
      <c r="F172" s="28" t="s">
        <v>1083</v>
      </c>
      <c r="G172" s="29">
        <v>4</v>
      </c>
      <c r="H172" s="28">
        <v>0</v>
      </c>
      <c r="I172" s="30">
        <f>ROUND(G172*H172,P4)</f>
        <v>0</v>
      </c>
      <c r="L172" s="31">
        <v>0</v>
      </c>
      <c r="M172" s="24">
        <f>ROUND(G172*L172,P4)</f>
        <v>0</v>
      </c>
      <c r="N172" s="25" t="s">
        <v>780</v>
      </c>
      <c r="O172" s="32">
        <f>M172*AA172</f>
        <v>0</v>
      </c>
      <c r="P172" s="1">
        <v>3</v>
      </c>
      <c r="AA172" s="1">
        <f>IF(P172=1,$O$3,IF(P172=2,$O$4,$O$5))</f>
        <v>0</v>
      </c>
    </row>
    <row r="173">
      <c r="A173" s="1" t="s">
        <v>306</v>
      </c>
      <c r="E173" s="27" t="s">
        <v>329</v>
      </c>
    </row>
    <row r="174">
      <c r="A174" s="1" t="s">
        <v>308</v>
      </c>
    </row>
    <row r="175">
      <c r="A175" s="1" t="s">
        <v>309</v>
      </c>
      <c r="E175" s="27" t="s">
        <v>329</v>
      </c>
    </row>
    <row r="176">
      <c r="A176" s="1" t="s">
        <v>300</v>
      </c>
      <c r="B176" s="1">
        <v>72</v>
      </c>
      <c r="C176" s="26" t="s">
        <v>7418</v>
      </c>
      <c r="D176" t="s">
        <v>298</v>
      </c>
      <c r="E176" s="27" t="s">
        <v>7240</v>
      </c>
      <c r="F176" s="28" t="s">
        <v>1083</v>
      </c>
      <c r="G176" s="29">
        <v>1</v>
      </c>
      <c r="H176" s="28">
        <v>0</v>
      </c>
      <c r="I176" s="30">
        <f>ROUND(G176*H176,P4)</f>
        <v>0</v>
      </c>
      <c r="L176" s="31">
        <v>0</v>
      </c>
      <c r="M176" s="24">
        <f>ROUND(G176*L176,P4)</f>
        <v>0</v>
      </c>
      <c r="N176" s="25" t="s">
        <v>780</v>
      </c>
      <c r="O176" s="32">
        <f>M176*AA176</f>
        <v>0</v>
      </c>
      <c r="P176" s="1">
        <v>3</v>
      </c>
      <c r="AA176" s="1">
        <f>IF(P176=1,$O$3,IF(P176=2,$O$4,$O$5))</f>
        <v>0</v>
      </c>
    </row>
    <row r="177">
      <c r="A177" s="1" t="s">
        <v>306</v>
      </c>
      <c r="E177" s="27" t="s">
        <v>329</v>
      </c>
    </row>
    <row r="178">
      <c r="A178" s="1" t="s">
        <v>308</v>
      </c>
    </row>
    <row r="179">
      <c r="A179" s="1" t="s">
        <v>309</v>
      </c>
      <c r="E179" s="27" t="s">
        <v>329</v>
      </c>
    </row>
    <row r="180">
      <c r="A180" s="1" t="s">
        <v>300</v>
      </c>
      <c r="B180" s="1">
        <v>73</v>
      </c>
      <c r="C180" s="26" t="s">
        <v>7419</v>
      </c>
      <c r="D180" t="s">
        <v>298</v>
      </c>
      <c r="E180" s="27" t="s">
        <v>6117</v>
      </c>
      <c r="F180" s="28" t="s">
        <v>1083</v>
      </c>
      <c r="G180" s="29">
        <v>4</v>
      </c>
      <c r="H180" s="28">
        <v>0</v>
      </c>
      <c r="I180" s="30">
        <f>ROUND(G180*H180,P4)</f>
        <v>0</v>
      </c>
      <c r="L180" s="31">
        <v>0</v>
      </c>
      <c r="M180" s="24">
        <f>ROUND(G180*L180,P4)</f>
        <v>0</v>
      </c>
      <c r="N180" s="25" t="s">
        <v>780</v>
      </c>
      <c r="O180" s="32">
        <f>M180*AA180</f>
        <v>0</v>
      </c>
      <c r="P180" s="1">
        <v>3</v>
      </c>
      <c r="AA180" s="1">
        <f>IF(P180=1,$O$3,IF(P180=2,$O$4,$O$5))</f>
        <v>0</v>
      </c>
    </row>
    <row r="181">
      <c r="A181" s="1" t="s">
        <v>306</v>
      </c>
      <c r="E181" s="27" t="s">
        <v>329</v>
      </c>
    </row>
    <row r="182">
      <c r="A182" s="1" t="s">
        <v>308</v>
      </c>
    </row>
    <row r="183">
      <c r="A183" s="1" t="s">
        <v>309</v>
      </c>
      <c r="E183" s="27" t="s">
        <v>329</v>
      </c>
    </row>
    <row r="184">
      <c r="A184" s="1" t="s">
        <v>300</v>
      </c>
      <c r="B184" s="1">
        <v>74</v>
      </c>
      <c r="C184" s="26" t="s">
        <v>7420</v>
      </c>
      <c r="D184" t="s">
        <v>298</v>
      </c>
      <c r="E184" s="27" t="s">
        <v>7243</v>
      </c>
      <c r="F184" s="28" t="s">
        <v>1083</v>
      </c>
      <c r="G184" s="29">
        <v>3</v>
      </c>
      <c r="H184" s="28">
        <v>0</v>
      </c>
      <c r="I184" s="30">
        <f>ROUND(G184*H184,P4)</f>
        <v>0</v>
      </c>
      <c r="L184" s="31">
        <v>0</v>
      </c>
      <c r="M184" s="24">
        <f>ROUND(G184*L184,P4)</f>
        <v>0</v>
      </c>
      <c r="N184" s="25" t="s">
        <v>780</v>
      </c>
      <c r="O184" s="32">
        <f>M184*AA184</f>
        <v>0</v>
      </c>
      <c r="P184" s="1">
        <v>3</v>
      </c>
      <c r="AA184" s="1">
        <f>IF(P184=1,$O$3,IF(P184=2,$O$4,$O$5))</f>
        <v>0</v>
      </c>
    </row>
    <row r="185">
      <c r="A185" s="1" t="s">
        <v>306</v>
      </c>
      <c r="E185" s="27" t="s">
        <v>329</v>
      </c>
    </row>
    <row r="186">
      <c r="A186" s="1" t="s">
        <v>308</v>
      </c>
    </row>
    <row r="187">
      <c r="A187" s="1" t="s">
        <v>309</v>
      </c>
      <c r="E187" s="27" t="s">
        <v>329</v>
      </c>
    </row>
    <row r="188">
      <c r="A188" s="1" t="s">
        <v>300</v>
      </c>
      <c r="B188" s="1">
        <v>75</v>
      </c>
      <c r="C188" s="26" t="s">
        <v>7421</v>
      </c>
      <c r="D188" t="s">
        <v>298</v>
      </c>
      <c r="E188" s="27" t="s">
        <v>6129</v>
      </c>
      <c r="F188" s="28" t="s">
        <v>1083</v>
      </c>
      <c r="G188" s="29">
        <v>9</v>
      </c>
      <c r="H188" s="28">
        <v>0</v>
      </c>
      <c r="I188" s="30">
        <f>ROUND(G188*H188,P4)</f>
        <v>0</v>
      </c>
      <c r="L188" s="31">
        <v>0</v>
      </c>
      <c r="M188" s="24">
        <f>ROUND(G188*L188,P4)</f>
        <v>0</v>
      </c>
      <c r="N188" s="25" t="s">
        <v>780</v>
      </c>
      <c r="O188" s="32">
        <f>M188*AA188</f>
        <v>0</v>
      </c>
      <c r="P188" s="1">
        <v>3</v>
      </c>
      <c r="AA188" s="1">
        <f>IF(P188=1,$O$3,IF(P188=2,$O$4,$O$5))</f>
        <v>0</v>
      </c>
    </row>
    <row r="189">
      <c r="A189" s="1" t="s">
        <v>306</v>
      </c>
      <c r="E189" s="27" t="s">
        <v>329</v>
      </c>
    </row>
    <row r="190">
      <c r="A190" s="1" t="s">
        <v>308</v>
      </c>
    </row>
    <row r="191">
      <c r="A191" s="1" t="s">
        <v>309</v>
      </c>
      <c r="E191" s="27" t="s">
        <v>329</v>
      </c>
    </row>
    <row r="192">
      <c r="A192" s="1" t="s">
        <v>300</v>
      </c>
      <c r="B192" s="1">
        <v>76</v>
      </c>
      <c r="C192" s="26" t="s">
        <v>7422</v>
      </c>
      <c r="D192" t="s">
        <v>298</v>
      </c>
      <c r="E192" s="27" t="s">
        <v>6131</v>
      </c>
      <c r="F192" s="28" t="s">
        <v>1083</v>
      </c>
      <c r="G192" s="29">
        <v>1</v>
      </c>
      <c r="H192" s="28">
        <v>0</v>
      </c>
      <c r="I192" s="30">
        <f>ROUND(G192*H192,P4)</f>
        <v>0</v>
      </c>
      <c r="L192" s="31">
        <v>0</v>
      </c>
      <c r="M192" s="24">
        <f>ROUND(G192*L192,P4)</f>
        <v>0</v>
      </c>
      <c r="N192" s="25" t="s">
        <v>780</v>
      </c>
      <c r="O192" s="32">
        <f>M192*AA192</f>
        <v>0</v>
      </c>
      <c r="P192" s="1">
        <v>3</v>
      </c>
      <c r="AA192" s="1">
        <f>IF(P192=1,$O$3,IF(P192=2,$O$4,$O$5))</f>
        <v>0</v>
      </c>
    </row>
    <row r="193">
      <c r="A193" s="1" t="s">
        <v>306</v>
      </c>
      <c r="E193" s="27" t="s">
        <v>329</v>
      </c>
    </row>
    <row r="194">
      <c r="A194" s="1" t="s">
        <v>308</v>
      </c>
    </row>
    <row r="195">
      <c r="A195" s="1" t="s">
        <v>309</v>
      </c>
      <c r="E195" s="27" t="s">
        <v>329</v>
      </c>
    </row>
    <row r="196">
      <c r="A196" s="1" t="s">
        <v>300</v>
      </c>
      <c r="B196" s="1">
        <v>77</v>
      </c>
      <c r="C196" s="26" t="s">
        <v>7423</v>
      </c>
      <c r="D196" t="s">
        <v>298</v>
      </c>
      <c r="E196" s="27" t="s">
        <v>7247</v>
      </c>
      <c r="F196" s="28" t="s">
        <v>333</v>
      </c>
      <c r="G196" s="29">
        <v>13</v>
      </c>
      <c r="H196" s="28">
        <v>0</v>
      </c>
      <c r="I196" s="30">
        <f>ROUND(G196*H196,P4)</f>
        <v>0</v>
      </c>
      <c r="L196" s="31">
        <v>0</v>
      </c>
      <c r="M196" s="24">
        <f>ROUND(G196*L196,P4)</f>
        <v>0</v>
      </c>
      <c r="N196" s="25" t="s">
        <v>780</v>
      </c>
      <c r="O196" s="32">
        <f>M196*AA196</f>
        <v>0</v>
      </c>
      <c r="P196" s="1">
        <v>3</v>
      </c>
      <c r="AA196" s="1">
        <f>IF(P196=1,$O$3,IF(P196=2,$O$4,$O$5))</f>
        <v>0</v>
      </c>
    </row>
    <row r="197">
      <c r="A197" s="1" t="s">
        <v>306</v>
      </c>
      <c r="E197" s="27" t="s">
        <v>329</v>
      </c>
    </row>
    <row r="198">
      <c r="A198" s="1" t="s">
        <v>308</v>
      </c>
    </row>
    <row r="199">
      <c r="A199" s="1" t="s">
        <v>309</v>
      </c>
      <c r="E199" s="27" t="s">
        <v>329</v>
      </c>
    </row>
    <row r="200">
      <c r="A200" s="1" t="s">
        <v>300</v>
      </c>
      <c r="B200" s="1">
        <v>78</v>
      </c>
      <c r="C200" s="26" t="s">
        <v>7424</v>
      </c>
      <c r="D200" t="s">
        <v>298</v>
      </c>
      <c r="E200" s="27" t="s">
        <v>6133</v>
      </c>
      <c r="F200" s="28" t="s">
        <v>333</v>
      </c>
      <c r="G200" s="29">
        <v>22</v>
      </c>
      <c r="H200" s="28">
        <v>0</v>
      </c>
      <c r="I200" s="30">
        <f>ROUND(G200*H200,P4)</f>
        <v>0</v>
      </c>
      <c r="L200" s="31">
        <v>0</v>
      </c>
      <c r="M200" s="24">
        <f>ROUND(G200*L200,P4)</f>
        <v>0</v>
      </c>
      <c r="N200" s="25" t="s">
        <v>780</v>
      </c>
      <c r="O200" s="32">
        <f>M200*AA200</f>
        <v>0</v>
      </c>
      <c r="P200" s="1">
        <v>3</v>
      </c>
      <c r="AA200" s="1">
        <f>IF(P200=1,$O$3,IF(P200=2,$O$4,$O$5))</f>
        <v>0</v>
      </c>
    </row>
    <row r="201">
      <c r="A201" s="1" t="s">
        <v>306</v>
      </c>
      <c r="E201" s="27" t="s">
        <v>329</v>
      </c>
    </row>
    <row r="202">
      <c r="A202" s="1" t="s">
        <v>308</v>
      </c>
    </row>
    <row r="203">
      <c r="A203" s="1" t="s">
        <v>309</v>
      </c>
      <c r="E203" s="27" t="s">
        <v>329</v>
      </c>
    </row>
    <row r="204">
      <c r="A204" s="1" t="s">
        <v>300</v>
      </c>
      <c r="B204" s="1">
        <v>79</v>
      </c>
      <c r="C204" s="26" t="s">
        <v>7425</v>
      </c>
      <c r="D204" t="s">
        <v>298</v>
      </c>
      <c r="E204" s="27" t="s">
        <v>6135</v>
      </c>
      <c r="F204" s="28" t="s">
        <v>333</v>
      </c>
      <c r="G204" s="29">
        <v>4</v>
      </c>
      <c r="H204" s="28">
        <v>0</v>
      </c>
      <c r="I204" s="30">
        <f>ROUND(G204*H204,P4)</f>
        <v>0</v>
      </c>
      <c r="L204" s="31">
        <v>0</v>
      </c>
      <c r="M204" s="24">
        <f>ROUND(G204*L204,P4)</f>
        <v>0</v>
      </c>
      <c r="N204" s="25" t="s">
        <v>780</v>
      </c>
      <c r="O204" s="32">
        <f>M204*AA204</f>
        <v>0</v>
      </c>
      <c r="P204" s="1">
        <v>3</v>
      </c>
      <c r="AA204" s="1">
        <f>IF(P204=1,$O$3,IF(P204=2,$O$4,$O$5))</f>
        <v>0</v>
      </c>
    </row>
    <row r="205">
      <c r="A205" s="1" t="s">
        <v>306</v>
      </c>
      <c r="E205" s="27" t="s">
        <v>329</v>
      </c>
    </row>
    <row r="206">
      <c r="A206" s="1" t="s">
        <v>308</v>
      </c>
    </row>
    <row r="207">
      <c r="A207" s="1" t="s">
        <v>309</v>
      </c>
      <c r="E207" s="27" t="s">
        <v>329</v>
      </c>
    </row>
    <row r="208">
      <c r="A208" s="1" t="s">
        <v>300</v>
      </c>
      <c r="B208" s="1">
        <v>80</v>
      </c>
      <c r="C208" s="26" t="s">
        <v>7426</v>
      </c>
      <c r="D208" t="s">
        <v>298</v>
      </c>
      <c r="E208" s="27" t="s">
        <v>6137</v>
      </c>
      <c r="F208" s="28" t="s">
        <v>333</v>
      </c>
      <c r="G208" s="29">
        <v>18</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row>
    <row r="211">
      <c r="A211" s="1" t="s">
        <v>309</v>
      </c>
      <c r="E211" s="27" t="s">
        <v>329</v>
      </c>
    </row>
    <row r="212">
      <c r="A212" s="1" t="s">
        <v>300</v>
      </c>
      <c r="B212" s="1">
        <v>81</v>
      </c>
      <c r="C212" s="26" t="s">
        <v>7427</v>
      </c>
      <c r="D212" t="s">
        <v>298</v>
      </c>
      <c r="E212" s="27" t="s">
        <v>6141</v>
      </c>
      <c r="F212" s="28" t="s">
        <v>1714</v>
      </c>
      <c r="G212" s="29">
        <v>1</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row>
    <row r="215">
      <c r="A215" s="1" t="s">
        <v>309</v>
      </c>
      <c r="E215" s="27" t="s">
        <v>329</v>
      </c>
    </row>
    <row r="216">
      <c r="A216" s="1" t="s">
        <v>300</v>
      </c>
      <c r="B216" s="1">
        <v>82</v>
      </c>
      <c r="C216" s="26" t="s">
        <v>7428</v>
      </c>
      <c r="D216" t="s">
        <v>298</v>
      </c>
      <c r="E216" s="27" t="s">
        <v>6143</v>
      </c>
      <c r="F216" s="28" t="s">
        <v>1714</v>
      </c>
      <c r="G216" s="29">
        <v>1</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row>
    <row r="219">
      <c r="A219" s="1" t="s">
        <v>309</v>
      </c>
      <c r="E219" s="27" t="s">
        <v>329</v>
      </c>
    </row>
    <row r="220">
      <c r="A220" s="1" t="s">
        <v>300</v>
      </c>
      <c r="B220" s="1">
        <v>83</v>
      </c>
      <c r="C220" s="26" t="s">
        <v>7429</v>
      </c>
      <c r="D220" t="s">
        <v>298</v>
      </c>
      <c r="E220" s="27" t="s">
        <v>6155</v>
      </c>
      <c r="F220" s="28" t="s">
        <v>333</v>
      </c>
      <c r="G220" s="29">
        <v>59</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row>
    <row r="223">
      <c r="A223" s="1" t="s">
        <v>309</v>
      </c>
      <c r="E223" s="27" t="s">
        <v>329</v>
      </c>
    </row>
    <row r="224">
      <c r="A224" s="1" t="s">
        <v>300</v>
      </c>
      <c r="B224" s="1">
        <v>84</v>
      </c>
      <c r="C224" s="26" t="s">
        <v>7430</v>
      </c>
      <c r="D224" t="s">
        <v>298</v>
      </c>
      <c r="E224" s="27" t="s">
        <v>6157</v>
      </c>
      <c r="F224" s="28" t="s">
        <v>1083</v>
      </c>
      <c r="G224" s="29">
        <v>6</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c r="A226" s="1" t="s">
        <v>308</v>
      </c>
    </row>
    <row r="227">
      <c r="A227" s="1" t="s">
        <v>309</v>
      </c>
      <c r="E227" s="27" t="s">
        <v>329</v>
      </c>
    </row>
    <row r="228">
      <c r="A228" s="1" t="s">
        <v>300</v>
      </c>
      <c r="B228" s="1">
        <v>85</v>
      </c>
      <c r="C228" s="26" t="s">
        <v>7431</v>
      </c>
      <c r="D228" t="s">
        <v>298</v>
      </c>
      <c r="E228" s="27" t="s">
        <v>6159</v>
      </c>
      <c r="F228" s="28" t="s">
        <v>1083</v>
      </c>
      <c r="G228" s="29">
        <v>2</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c r="A230" s="1" t="s">
        <v>308</v>
      </c>
    </row>
    <row r="231">
      <c r="A231" s="1" t="s">
        <v>309</v>
      </c>
      <c r="E231" s="27" t="s">
        <v>329</v>
      </c>
    </row>
    <row r="232">
      <c r="A232" s="1" t="s">
        <v>300</v>
      </c>
      <c r="B232" s="1">
        <v>86</v>
      </c>
      <c r="C232" s="26" t="s">
        <v>7432</v>
      </c>
      <c r="D232" t="s">
        <v>298</v>
      </c>
      <c r="E232" s="27" t="s">
        <v>6161</v>
      </c>
      <c r="F232" s="28" t="s">
        <v>1083</v>
      </c>
      <c r="G232" s="29">
        <v>59</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row>
    <row r="235">
      <c r="A235" s="1" t="s">
        <v>309</v>
      </c>
      <c r="E235" s="27" t="s">
        <v>329</v>
      </c>
    </row>
    <row r="236">
      <c r="A236" s="1" t="s">
        <v>300</v>
      </c>
      <c r="B236" s="1">
        <v>87</v>
      </c>
      <c r="C236" s="26" t="s">
        <v>7433</v>
      </c>
      <c r="D236" t="s">
        <v>298</v>
      </c>
      <c r="E236" s="27" t="s">
        <v>6163</v>
      </c>
      <c r="F236" s="28" t="s">
        <v>1083</v>
      </c>
      <c r="G236" s="29">
        <v>18</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row>
    <row r="239">
      <c r="A239" s="1" t="s">
        <v>309</v>
      </c>
      <c r="E239" s="27" t="s">
        <v>329</v>
      </c>
    </row>
    <row r="240">
      <c r="A240" s="1" t="s">
        <v>300</v>
      </c>
      <c r="B240" s="1">
        <v>88</v>
      </c>
      <c r="C240" s="26" t="s">
        <v>7434</v>
      </c>
      <c r="D240" t="s">
        <v>298</v>
      </c>
      <c r="E240" s="27" t="s">
        <v>6165</v>
      </c>
      <c r="F240" s="28" t="s">
        <v>1083</v>
      </c>
      <c r="G240" s="29">
        <v>6</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row>
    <row r="243">
      <c r="A243" s="1" t="s">
        <v>309</v>
      </c>
      <c r="E243" s="27" t="s">
        <v>329</v>
      </c>
    </row>
    <row r="244">
      <c r="A244" s="1" t="s">
        <v>300</v>
      </c>
      <c r="B244" s="1">
        <v>89</v>
      </c>
      <c r="C244" s="26" t="s">
        <v>7435</v>
      </c>
      <c r="D244" t="s">
        <v>298</v>
      </c>
      <c r="E244" s="27" t="s">
        <v>6167</v>
      </c>
      <c r="F244" s="28" t="s">
        <v>1083</v>
      </c>
      <c r="G244" s="29">
        <v>8</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row>
    <row r="247">
      <c r="A247" s="1" t="s">
        <v>309</v>
      </c>
      <c r="E247" s="27" t="s">
        <v>329</v>
      </c>
    </row>
    <row r="248">
      <c r="A248" s="1" t="s">
        <v>300</v>
      </c>
      <c r="B248" s="1">
        <v>90</v>
      </c>
      <c r="C248" s="26" t="s">
        <v>7436</v>
      </c>
      <c r="D248" t="s">
        <v>298</v>
      </c>
      <c r="E248" s="27" t="s">
        <v>6169</v>
      </c>
      <c r="F248" s="28" t="s">
        <v>1083</v>
      </c>
      <c r="G248" s="29">
        <v>6</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c r="A250" s="1" t="s">
        <v>308</v>
      </c>
    </row>
    <row r="251">
      <c r="A251" s="1" t="s">
        <v>309</v>
      </c>
      <c r="E251" s="27" t="s">
        <v>329</v>
      </c>
    </row>
    <row r="252">
      <c r="A252" s="1" t="s">
        <v>300</v>
      </c>
      <c r="B252" s="1">
        <v>91</v>
      </c>
      <c r="C252" s="26" t="s">
        <v>7437</v>
      </c>
      <c r="D252" t="s">
        <v>298</v>
      </c>
      <c r="E252" s="27" t="s">
        <v>6171</v>
      </c>
      <c r="F252" s="28" t="s">
        <v>1083</v>
      </c>
      <c r="G252" s="29">
        <v>6</v>
      </c>
      <c r="H252" s="28">
        <v>0</v>
      </c>
      <c r="I252" s="30">
        <f>ROUND(G252*H252,P4)</f>
        <v>0</v>
      </c>
      <c r="L252" s="31">
        <v>0</v>
      </c>
      <c r="M252" s="24">
        <f>ROUND(G252*L252,P4)</f>
        <v>0</v>
      </c>
      <c r="N252" s="25" t="s">
        <v>780</v>
      </c>
      <c r="O252" s="32">
        <f>M252*AA252</f>
        <v>0</v>
      </c>
      <c r="P252" s="1">
        <v>3</v>
      </c>
      <c r="AA252" s="1">
        <f>IF(P252=1,$O$3,IF(P252=2,$O$4,$O$5))</f>
        <v>0</v>
      </c>
    </row>
    <row r="253">
      <c r="A253" s="1" t="s">
        <v>306</v>
      </c>
      <c r="E253" s="27" t="s">
        <v>329</v>
      </c>
    </row>
    <row r="254">
      <c r="A254" s="1" t="s">
        <v>308</v>
      </c>
    </row>
    <row r="255">
      <c r="A255" s="1" t="s">
        <v>309</v>
      </c>
      <c r="E255" s="27" t="s">
        <v>329</v>
      </c>
    </row>
    <row r="256">
      <c r="A256" s="1" t="s">
        <v>300</v>
      </c>
      <c r="B256" s="1">
        <v>92</v>
      </c>
      <c r="C256" s="26" t="s">
        <v>7438</v>
      </c>
      <c r="D256" t="s">
        <v>298</v>
      </c>
      <c r="E256" s="27" t="s">
        <v>6173</v>
      </c>
      <c r="F256" s="28" t="s">
        <v>333</v>
      </c>
      <c r="G256" s="29">
        <v>9</v>
      </c>
      <c r="H256" s="28">
        <v>0</v>
      </c>
      <c r="I256" s="30">
        <f>ROUND(G256*H256,P4)</f>
        <v>0</v>
      </c>
      <c r="L256" s="31">
        <v>0</v>
      </c>
      <c r="M256" s="24">
        <f>ROUND(G256*L256,P4)</f>
        <v>0</v>
      </c>
      <c r="N256" s="25" t="s">
        <v>780</v>
      </c>
      <c r="O256" s="32">
        <f>M256*AA256</f>
        <v>0</v>
      </c>
      <c r="P256" s="1">
        <v>3</v>
      </c>
      <c r="AA256" s="1">
        <f>IF(P256=1,$O$3,IF(P256=2,$O$4,$O$5))</f>
        <v>0</v>
      </c>
    </row>
    <row r="257">
      <c r="A257" s="1" t="s">
        <v>306</v>
      </c>
      <c r="E257" s="27" t="s">
        <v>329</v>
      </c>
    </row>
    <row r="258">
      <c r="A258" s="1" t="s">
        <v>308</v>
      </c>
    </row>
    <row r="259">
      <c r="A259" s="1" t="s">
        <v>309</v>
      </c>
      <c r="E259" s="27" t="s">
        <v>329</v>
      </c>
    </row>
    <row r="260">
      <c r="A260" s="1" t="s">
        <v>300</v>
      </c>
      <c r="B260" s="1">
        <v>93</v>
      </c>
      <c r="C260" s="26" t="s">
        <v>7439</v>
      </c>
      <c r="D260" t="s">
        <v>298</v>
      </c>
      <c r="E260" s="27" t="s">
        <v>6175</v>
      </c>
      <c r="F260" s="28" t="s">
        <v>1083</v>
      </c>
      <c r="G260" s="29">
        <v>6</v>
      </c>
      <c r="H260" s="28">
        <v>0</v>
      </c>
      <c r="I260" s="30">
        <f>ROUND(G260*H260,P4)</f>
        <v>0</v>
      </c>
      <c r="L260" s="31">
        <v>0</v>
      </c>
      <c r="M260" s="24">
        <f>ROUND(G260*L260,P4)</f>
        <v>0</v>
      </c>
      <c r="N260" s="25" t="s">
        <v>780</v>
      </c>
      <c r="O260" s="32">
        <f>M260*AA260</f>
        <v>0</v>
      </c>
      <c r="P260" s="1">
        <v>3</v>
      </c>
      <c r="AA260" s="1">
        <f>IF(P260=1,$O$3,IF(P260=2,$O$4,$O$5))</f>
        <v>0</v>
      </c>
    </row>
    <row r="261">
      <c r="A261" s="1" t="s">
        <v>306</v>
      </c>
      <c r="E261" s="27" t="s">
        <v>329</v>
      </c>
    </row>
    <row r="262">
      <c r="A262" s="1" t="s">
        <v>308</v>
      </c>
    </row>
    <row r="263">
      <c r="A263" s="1" t="s">
        <v>309</v>
      </c>
      <c r="E263" s="27" t="s">
        <v>329</v>
      </c>
    </row>
    <row r="264">
      <c r="A264" s="1" t="s">
        <v>300</v>
      </c>
      <c r="B264" s="1">
        <v>94</v>
      </c>
      <c r="C264" s="26" t="s">
        <v>7440</v>
      </c>
      <c r="D264" t="s">
        <v>298</v>
      </c>
      <c r="E264" s="27" t="s">
        <v>6177</v>
      </c>
      <c r="F264" s="28" t="s">
        <v>1083</v>
      </c>
      <c r="G264" s="29">
        <v>7</v>
      </c>
      <c r="H264" s="28">
        <v>0</v>
      </c>
      <c r="I264" s="30">
        <f>ROUND(G264*H264,P4)</f>
        <v>0</v>
      </c>
      <c r="L264" s="31">
        <v>0</v>
      </c>
      <c r="M264" s="24">
        <f>ROUND(G264*L264,P4)</f>
        <v>0</v>
      </c>
      <c r="N264" s="25" t="s">
        <v>780</v>
      </c>
      <c r="O264" s="32">
        <f>M264*AA264</f>
        <v>0</v>
      </c>
      <c r="P264" s="1">
        <v>3</v>
      </c>
      <c r="AA264" s="1">
        <f>IF(P264=1,$O$3,IF(P264=2,$O$4,$O$5))</f>
        <v>0</v>
      </c>
    </row>
    <row r="265">
      <c r="A265" s="1" t="s">
        <v>306</v>
      </c>
      <c r="E265" s="27" t="s">
        <v>329</v>
      </c>
    </row>
    <row r="266">
      <c r="A266" s="1" t="s">
        <v>308</v>
      </c>
    </row>
    <row r="267">
      <c r="A267" s="1" t="s">
        <v>309</v>
      </c>
      <c r="E267" s="27" t="s">
        <v>329</v>
      </c>
    </row>
    <row r="268">
      <c r="A268" s="1" t="s">
        <v>300</v>
      </c>
      <c r="B268" s="1">
        <v>95</v>
      </c>
      <c r="C268" s="26" t="s">
        <v>7441</v>
      </c>
      <c r="D268" t="s">
        <v>298</v>
      </c>
      <c r="E268" s="27" t="s">
        <v>6179</v>
      </c>
      <c r="F268" s="28" t="s">
        <v>333</v>
      </c>
      <c r="G268" s="29">
        <v>59</v>
      </c>
      <c r="H268" s="28">
        <v>0</v>
      </c>
      <c r="I268" s="30">
        <f>ROUND(G268*H268,P4)</f>
        <v>0</v>
      </c>
      <c r="L268" s="31">
        <v>0</v>
      </c>
      <c r="M268" s="24">
        <f>ROUND(G268*L268,P4)</f>
        <v>0</v>
      </c>
      <c r="N268" s="25" t="s">
        <v>780</v>
      </c>
      <c r="O268" s="32">
        <f>M268*AA268</f>
        <v>0</v>
      </c>
      <c r="P268" s="1">
        <v>3</v>
      </c>
      <c r="AA268" s="1">
        <f>IF(P268=1,$O$3,IF(P268=2,$O$4,$O$5))</f>
        <v>0</v>
      </c>
    </row>
    <row r="269">
      <c r="A269" s="1" t="s">
        <v>306</v>
      </c>
      <c r="E269" s="27" t="s">
        <v>329</v>
      </c>
    </row>
    <row r="270">
      <c r="A270" s="1" t="s">
        <v>308</v>
      </c>
    </row>
    <row r="271">
      <c r="A271" s="1" t="s">
        <v>309</v>
      </c>
      <c r="E271" s="27" t="s">
        <v>329</v>
      </c>
    </row>
    <row r="272">
      <c r="A272" s="1" t="s">
        <v>300</v>
      </c>
      <c r="B272" s="1">
        <v>96</v>
      </c>
      <c r="C272" s="26" t="s">
        <v>7442</v>
      </c>
      <c r="D272" t="s">
        <v>298</v>
      </c>
      <c r="E272" s="27" t="s">
        <v>6181</v>
      </c>
      <c r="F272" s="28" t="s">
        <v>1488</v>
      </c>
      <c r="G272" s="29">
        <v>5</v>
      </c>
      <c r="H272" s="28">
        <v>0</v>
      </c>
      <c r="I272" s="30">
        <f>ROUND(G272*H272,P4)</f>
        <v>0</v>
      </c>
      <c r="L272" s="31">
        <v>0</v>
      </c>
      <c r="M272" s="24">
        <f>ROUND(G272*L272,P4)</f>
        <v>0</v>
      </c>
      <c r="N272" s="25" t="s">
        <v>780</v>
      </c>
      <c r="O272" s="32">
        <f>M272*AA272</f>
        <v>0</v>
      </c>
      <c r="P272" s="1">
        <v>3</v>
      </c>
      <c r="AA272" s="1">
        <f>IF(P272=1,$O$3,IF(P272=2,$O$4,$O$5))</f>
        <v>0</v>
      </c>
    </row>
    <row r="273">
      <c r="A273" s="1" t="s">
        <v>306</v>
      </c>
      <c r="E273" s="27" t="s">
        <v>329</v>
      </c>
    </row>
    <row r="274">
      <c r="A274" s="1" t="s">
        <v>308</v>
      </c>
    </row>
    <row r="275">
      <c r="A275" s="1" t="s">
        <v>309</v>
      </c>
      <c r="E275" s="27" t="s">
        <v>329</v>
      </c>
    </row>
    <row r="276">
      <c r="A276" s="1" t="s">
        <v>300</v>
      </c>
      <c r="B276" s="1">
        <v>97</v>
      </c>
      <c r="C276" s="26" t="s">
        <v>7443</v>
      </c>
      <c r="D276" t="s">
        <v>298</v>
      </c>
      <c r="E276" s="27" t="s">
        <v>6183</v>
      </c>
      <c r="F276" s="28" t="s">
        <v>1714</v>
      </c>
      <c r="G276" s="29">
        <v>1</v>
      </c>
      <c r="H276" s="28">
        <v>0</v>
      </c>
      <c r="I276" s="30">
        <f>ROUND(G276*H276,P4)</f>
        <v>0</v>
      </c>
      <c r="L276" s="31">
        <v>0</v>
      </c>
      <c r="M276" s="24">
        <f>ROUND(G276*L276,P4)</f>
        <v>0</v>
      </c>
      <c r="N276" s="25" t="s">
        <v>780</v>
      </c>
      <c r="O276" s="32">
        <f>M276*AA276</f>
        <v>0</v>
      </c>
      <c r="P276" s="1">
        <v>3</v>
      </c>
      <c r="AA276" s="1">
        <f>IF(P276=1,$O$3,IF(P276=2,$O$4,$O$5))</f>
        <v>0</v>
      </c>
    </row>
    <row r="277">
      <c r="A277" s="1" t="s">
        <v>306</v>
      </c>
      <c r="E277" s="27" t="s">
        <v>329</v>
      </c>
    </row>
    <row r="278">
      <c r="A278" s="1" t="s">
        <v>308</v>
      </c>
    </row>
    <row r="279">
      <c r="A279" s="1" t="s">
        <v>309</v>
      </c>
      <c r="E279" s="27" t="s">
        <v>329</v>
      </c>
    </row>
    <row r="280">
      <c r="A280" s="1" t="s">
        <v>300</v>
      </c>
      <c r="B280" s="1">
        <v>98</v>
      </c>
      <c r="C280" s="26" t="s">
        <v>7444</v>
      </c>
      <c r="D280" t="s">
        <v>298</v>
      </c>
      <c r="E280" s="27" t="s">
        <v>6185</v>
      </c>
      <c r="F280" s="28" t="s">
        <v>1714</v>
      </c>
      <c r="G280" s="29">
        <v>1</v>
      </c>
      <c r="H280" s="28">
        <v>0</v>
      </c>
      <c r="I280" s="30">
        <f>ROUND(G280*H280,P4)</f>
        <v>0</v>
      </c>
      <c r="L280" s="31">
        <v>0</v>
      </c>
      <c r="M280" s="24">
        <f>ROUND(G280*L280,P4)</f>
        <v>0</v>
      </c>
      <c r="N280" s="25" t="s">
        <v>780</v>
      </c>
      <c r="O280" s="32">
        <f>M280*AA280</f>
        <v>0</v>
      </c>
      <c r="P280" s="1">
        <v>3</v>
      </c>
      <c r="AA280" s="1">
        <f>IF(P280=1,$O$3,IF(P280=2,$O$4,$O$5))</f>
        <v>0</v>
      </c>
    </row>
    <row r="281">
      <c r="A281" s="1" t="s">
        <v>306</v>
      </c>
      <c r="E281" s="27" t="s">
        <v>329</v>
      </c>
    </row>
    <row r="282">
      <c r="A282" s="1" t="s">
        <v>308</v>
      </c>
    </row>
    <row r="283">
      <c r="A283" s="1" t="s">
        <v>309</v>
      </c>
      <c r="E283" s="27" t="s">
        <v>329</v>
      </c>
    </row>
    <row r="284">
      <c r="A284" s="1" t="s">
        <v>300</v>
      </c>
      <c r="B284" s="1">
        <v>99</v>
      </c>
      <c r="C284" s="26" t="s">
        <v>7445</v>
      </c>
      <c r="D284" t="s">
        <v>298</v>
      </c>
      <c r="E284" s="27" t="s">
        <v>6187</v>
      </c>
      <c r="F284" s="28" t="s">
        <v>1714</v>
      </c>
      <c r="G284" s="29">
        <v>1</v>
      </c>
      <c r="H284" s="28">
        <v>0</v>
      </c>
      <c r="I284" s="30">
        <f>ROUND(G284*H284,P4)</f>
        <v>0</v>
      </c>
      <c r="L284" s="31">
        <v>0</v>
      </c>
      <c r="M284" s="24">
        <f>ROUND(G284*L284,P4)</f>
        <v>0</v>
      </c>
      <c r="N284" s="25" t="s">
        <v>780</v>
      </c>
      <c r="O284" s="32">
        <f>M284*AA284</f>
        <v>0</v>
      </c>
      <c r="P284" s="1">
        <v>3</v>
      </c>
      <c r="AA284" s="1">
        <f>IF(P284=1,$O$3,IF(P284=2,$O$4,$O$5))</f>
        <v>0</v>
      </c>
    </row>
    <row r="285">
      <c r="A285" s="1" t="s">
        <v>306</v>
      </c>
      <c r="E285" s="27" t="s">
        <v>329</v>
      </c>
    </row>
    <row r="286">
      <c r="A286" s="1" t="s">
        <v>308</v>
      </c>
    </row>
    <row r="287">
      <c r="A287" s="1" t="s">
        <v>309</v>
      </c>
      <c r="E287" s="27" t="s">
        <v>329</v>
      </c>
    </row>
    <row r="288">
      <c r="A288" s="1" t="s">
        <v>300</v>
      </c>
      <c r="B288" s="1">
        <v>100</v>
      </c>
      <c r="C288" s="26" t="s">
        <v>7446</v>
      </c>
      <c r="D288" t="s">
        <v>298</v>
      </c>
      <c r="E288" s="27" t="s">
        <v>6189</v>
      </c>
      <c r="F288" s="28" t="s">
        <v>1714</v>
      </c>
      <c r="G288" s="29">
        <v>1</v>
      </c>
      <c r="H288" s="28">
        <v>0</v>
      </c>
      <c r="I288" s="30">
        <f>ROUND(G288*H288,P4)</f>
        <v>0</v>
      </c>
      <c r="L288" s="31">
        <v>0</v>
      </c>
      <c r="M288" s="24">
        <f>ROUND(G288*L288,P4)</f>
        <v>0</v>
      </c>
      <c r="N288" s="25" t="s">
        <v>780</v>
      </c>
      <c r="O288" s="32">
        <f>M288*AA288</f>
        <v>0</v>
      </c>
      <c r="P288" s="1">
        <v>3</v>
      </c>
      <c r="AA288" s="1">
        <f>IF(P288=1,$O$3,IF(P288=2,$O$4,$O$5))</f>
        <v>0</v>
      </c>
    </row>
    <row r="289">
      <c r="A289" s="1" t="s">
        <v>306</v>
      </c>
      <c r="E289" s="27" t="s">
        <v>329</v>
      </c>
    </row>
    <row r="290">
      <c r="A290" s="1" t="s">
        <v>308</v>
      </c>
    </row>
    <row r="291">
      <c r="A291" s="1" t="s">
        <v>309</v>
      </c>
      <c r="E291" s="27" t="s">
        <v>329</v>
      </c>
    </row>
    <row r="292">
      <c r="A292" s="1" t="s">
        <v>300</v>
      </c>
      <c r="B292" s="1">
        <v>101</v>
      </c>
      <c r="C292" s="26" t="s">
        <v>7447</v>
      </c>
      <c r="D292" t="s">
        <v>298</v>
      </c>
      <c r="E292" s="27" t="s">
        <v>6191</v>
      </c>
      <c r="F292" s="28" t="s">
        <v>1714</v>
      </c>
      <c r="G292" s="29">
        <v>1</v>
      </c>
      <c r="H292" s="28">
        <v>0</v>
      </c>
      <c r="I292" s="30">
        <f>ROUND(G292*H292,P4)</f>
        <v>0</v>
      </c>
      <c r="L292" s="31">
        <v>0</v>
      </c>
      <c r="M292" s="24">
        <f>ROUND(G292*L292,P4)</f>
        <v>0</v>
      </c>
      <c r="N292" s="25" t="s">
        <v>780</v>
      </c>
      <c r="O292" s="32">
        <f>M292*AA292</f>
        <v>0</v>
      </c>
      <c r="P292" s="1">
        <v>3</v>
      </c>
      <c r="AA292" s="1">
        <f>IF(P292=1,$O$3,IF(P292=2,$O$4,$O$5))</f>
        <v>0</v>
      </c>
    </row>
    <row r="293">
      <c r="A293" s="1" t="s">
        <v>306</v>
      </c>
      <c r="E293" s="27" t="s">
        <v>329</v>
      </c>
    </row>
    <row r="294">
      <c r="A294" s="1" t="s">
        <v>308</v>
      </c>
    </row>
    <row r="295">
      <c r="A295" s="1" t="s">
        <v>309</v>
      </c>
      <c r="E295" s="27" t="s">
        <v>329</v>
      </c>
    </row>
    <row r="296">
      <c r="A296" s="1" t="s">
        <v>300</v>
      </c>
      <c r="B296" s="1">
        <v>102</v>
      </c>
      <c r="C296" s="26" t="s">
        <v>7448</v>
      </c>
      <c r="D296" t="s">
        <v>298</v>
      </c>
      <c r="E296" s="27" t="s">
        <v>6193</v>
      </c>
      <c r="F296" s="28" t="s">
        <v>1714</v>
      </c>
      <c r="G296" s="29">
        <v>1</v>
      </c>
      <c r="H296" s="28">
        <v>0</v>
      </c>
      <c r="I296" s="30">
        <f>ROUND(G296*H296,P4)</f>
        <v>0</v>
      </c>
      <c r="L296" s="31">
        <v>0</v>
      </c>
      <c r="M296" s="24">
        <f>ROUND(G296*L296,P4)</f>
        <v>0</v>
      </c>
      <c r="N296" s="25" t="s">
        <v>780</v>
      </c>
      <c r="O296" s="32">
        <f>M296*AA296</f>
        <v>0</v>
      </c>
      <c r="P296" s="1">
        <v>3</v>
      </c>
      <c r="AA296" s="1">
        <f>IF(P296=1,$O$3,IF(P296=2,$O$4,$O$5))</f>
        <v>0</v>
      </c>
    </row>
    <row r="297">
      <c r="A297" s="1" t="s">
        <v>306</v>
      </c>
      <c r="E297" s="27" t="s">
        <v>329</v>
      </c>
    </row>
    <row r="298">
      <c r="A298" s="1" t="s">
        <v>308</v>
      </c>
    </row>
    <row r="299">
      <c r="A299" s="1" t="s">
        <v>309</v>
      </c>
      <c r="E299" s="27" t="s">
        <v>329</v>
      </c>
    </row>
    <row r="300">
      <c r="A300" s="1" t="s">
        <v>300</v>
      </c>
      <c r="B300" s="1">
        <v>103</v>
      </c>
      <c r="C300" s="26" t="s">
        <v>7449</v>
      </c>
      <c r="D300" t="s">
        <v>298</v>
      </c>
      <c r="E300" s="27" t="s">
        <v>6195</v>
      </c>
      <c r="F300" s="28" t="s">
        <v>1714</v>
      </c>
      <c r="G300" s="29">
        <v>1</v>
      </c>
      <c r="H300" s="28">
        <v>0</v>
      </c>
      <c r="I300" s="30">
        <f>ROUND(G300*H300,P4)</f>
        <v>0</v>
      </c>
      <c r="L300" s="31">
        <v>0</v>
      </c>
      <c r="M300" s="24">
        <f>ROUND(G300*L300,P4)</f>
        <v>0</v>
      </c>
      <c r="N300" s="25" t="s">
        <v>780</v>
      </c>
      <c r="O300" s="32">
        <f>M300*AA300</f>
        <v>0</v>
      </c>
      <c r="P300" s="1">
        <v>3</v>
      </c>
      <c r="AA300" s="1">
        <f>IF(P300=1,$O$3,IF(P300=2,$O$4,$O$5))</f>
        <v>0</v>
      </c>
    </row>
    <row r="301">
      <c r="A301" s="1" t="s">
        <v>306</v>
      </c>
      <c r="E301" s="27" t="s">
        <v>329</v>
      </c>
    </row>
    <row r="302">
      <c r="A302" s="1" t="s">
        <v>308</v>
      </c>
    </row>
    <row r="303">
      <c r="A303" s="1" t="s">
        <v>309</v>
      </c>
      <c r="E303" s="27" t="s">
        <v>329</v>
      </c>
    </row>
    <row r="304">
      <c r="A304" s="1" t="s">
        <v>300</v>
      </c>
      <c r="B304" s="1">
        <v>104</v>
      </c>
      <c r="C304" s="26" t="s">
        <v>7450</v>
      </c>
      <c r="D304" t="s">
        <v>298</v>
      </c>
      <c r="E304" s="27" t="s">
        <v>6197</v>
      </c>
      <c r="F304" s="28" t="s">
        <v>1714</v>
      </c>
      <c r="G304" s="29">
        <v>0</v>
      </c>
      <c r="H304" s="28">
        <v>0</v>
      </c>
      <c r="I304" s="30">
        <f>ROUND(G304*H304,P4)</f>
        <v>0</v>
      </c>
      <c r="L304" s="31">
        <v>0</v>
      </c>
      <c r="M304" s="24">
        <f>ROUND(G304*L304,P4)</f>
        <v>0</v>
      </c>
      <c r="N304" s="25" t="s">
        <v>780</v>
      </c>
      <c r="O304" s="32">
        <f>M304*AA304</f>
        <v>0</v>
      </c>
      <c r="P304" s="1">
        <v>3</v>
      </c>
      <c r="AA304" s="1">
        <f>IF(P304=1,$O$3,IF(P304=2,$O$4,$O$5))</f>
        <v>0</v>
      </c>
    </row>
    <row r="305">
      <c r="A305" s="1" t="s">
        <v>306</v>
      </c>
      <c r="E305" s="27" t="s">
        <v>329</v>
      </c>
    </row>
    <row r="306">
      <c r="A306" s="1" t="s">
        <v>308</v>
      </c>
    </row>
    <row r="307">
      <c r="A307" s="1" t="s">
        <v>309</v>
      </c>
      <c r="E307" s="27" t="s">
        <v>329</v>
      </c>
    </row>
    <row r="308">
      <c r="A308" s="1" t="s">
        <v>300</v>
      </c>
      <c r="B308" s="1">
        <v>105</v>
      </c>
      <c r="C308" s="26" t="s">
        <v>7451</v>
      </c>
      <c r="D308" t="s">
        <v>298</v>
      </c>
      <c r="E308" s="27" t="s">
        <v>6199</v>
      </c>
      <c r="F308" s="28" t="s">
        <v>1714</v>
      </c>
      <c r="G308" s="29">
        <v>1</v>
      </c>
      <c r="H308" s="28">
        <v>0</v>
      </c>
      <c r="I308" s="30">
        <f>ROUND(G308*H308,P4)</f>
        <v>0</v>
      </c>
      <c r="L308" s="31">
        <v>0</v>
      </c>
      <c r="M308" s="24">
        <f>ROUND(G308*L308,P4)</f>
        <v>0</v>
      </c>
      <c r="N308" s="25" t="s">
        <v>780</v>
      </c>
      <c r="O308" s="32">
        <f>M308*AA308</f>
        <v>0</v>
      </c>
      <c r="P308" s="1">
        <v>3</v>
      </c>
      <c r="AA308" s="1">
        <f>IF(P308=1,$O$3,IF(P308=2,$O$4,$O$5))</f>
        <v>0</v>
      </c>
    </row>
    <row r="309">
      <c r="A309" s="1" t="s">
        <v>306</v>
      </c>
      <c r="E309" s="27" t="s">
        <v>329</v>
      </c>
    </row>
    <row r="310">
      <c r="A310" s="1" t="s">
        <v>308</v>
      </c>
    </row>
    <row r="311">
      <c r="A311" s="1" t="s">
        <v>309</v>
      </c>
      <c r="E311" s="27" t="s">
        <v>329</v>
      </c>
    </row>
    <row r="312">
      <c r="A312" s="1" t="s">
        <v>297</v>
      </c>
      <c r="C312" s="22" t="s">
        <v>6200</v>
      </c>
      <c r="E312" s="23" t="s">
        <v>7452</v>
      </c>
      <c r="L312" s="24">
        <f>SUMIFS(L313:L352,A313:A352,"P")</f>
        <v>0</v>
      </c>
      <c r="M312" s="24">
        <f>SUMIFS(M313:M352,A313:A352,"P")</f>
        <v>0</v>
      </c>
      <c r="N312" s="25"/>
    </row>
    <row r="313">
      <c r="A313" s="1" t="s">
        <v>300</v>
      </c>
      <c r="B313" s="1">
        <v>106</v>
      </c>
      <c r="C313" s="26" t="s">
        <v>7453</v>
      </c>
      <c r="D313" t="s">
        <v>298</v>
      </c>
      <c r="E313" s="27" t="s">
        <v>6219</v>
      </c>
      <c r="F313" s="28" t="s">
        <v>359</v>
      </c>
      <c r="G313" s="29">
        <v>1</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c r="A315" s="1" t="s">
        <v>308</v>
      </c>
    </row>
    <row r="316">
      <c r="A316" s="1" t="s">
        <v>309</v>
      </c>
      <c r="E316" s="27" t="s">
        <v>6204</v>
      </c>
    </row>
    <row r="317">
      <c r="A317" s="1" t="s">
        <v>300</v>
      </c>
      <c r="B317" s="1">
        <v>115</v>
      </c>
      <c r="C317" s="26" t="s">
        <v>7454</v>
      </c>
      <c r="D317" t="s">
        <v>298</v>
      </c>
      <c r="E317" s="27" t="s">
        <v>6215</v>
      </c>
      <c r="F317" s="28" t="s">
        <v>359</v>
      </c>
      <c r="G317" s="29">
        <v>1</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c r="A319" s="1" t="s">
        <v>308</v>
      </c>
    </row>
    <row r="320">
      <c r="A320" s="1" t="s">
        <v>309</v>
      </c>
      <c r="E320" s="27" t="s">
        <v>6204</v>
      </c>
    </row>
    <row r="321">
      <c r="A321" s="1" t="s">
        <v>300</v>
      </c>
      <c r="B321" s="1">
        <v>107</v>
      </c>
      <c r="C321" s="26" t="s">
        <v>7455</v>
      </c>
      <c r="D321" t="s">
        <v>298</v>
      </c>
      <c r="E321" s="27" t="s">
        <v>6223</v>
      </c>
      <c r="F321" s="28" t="s">
        <v>359</v>
      </c>
      <c r="G321" s="29">
        <v>1</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c r="A323" s="1" t="s">
        <v>308</v>
      </c>
    </row>
    <row r="324" ht="51">
      <c r="A324" s="1" t="s">
        <v>309</v>
      </c>
      <c r="E324" s="27" t="s">
        <v>7278</v>
      </c>
    </row>
    <row r="325">
      <c r="A325" s="1" t="s">
        <v>300</v>
      </c>
      <c r="B325" s="1">
        <v>108</v>
      </c>
      <c r="C325" s="26" t="s">
        <v>7456</v>
      </c>
      <c r="D325" t="s">
        <v>298</v>
      </c>
      <c r="E325" s="27" t="s">
        <v>6226</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row>
    <row r="328">
      <c r="A328" s="1" t="s">
        <v>309</v>
      </c>
      <c r="E328" s="27" t="s">
        <v>6204</v>
      </c>
    </row>
    <row r="329" ht="38.25">
      <c r="A329" s="1" t="s">
        <v>300</v>
      </c>
      <c r="B329" s="1">
        <v>109</v>
      </c>
      <c r="C329" s="26" t="s">
        <v>7457</v>
      </c>
      <c r="D329" t="s">
        <v>298</v>
      </c>
      <c r="E329" s="27" t="s">
        <v>7281</v>
      </c>
      <c r="F329" s="28" t="s">
        <v>359</v>
      </c>
      <c r="G329" s="29">
        <v>1</v>
      </c>
      <c r="H329" s="28">
        <v>0</v>
      </c>
      <c r="I329" s="30">
        <f>ROUND(G329*H329,P4)</f>
        <v>0</v>
      </c>
      <c r="L329" s="31">
        <v>0</v>
      </c>
      <c r="M329" s="24">
        <f>ROUND(G329*L329,P4)</f>
        <v>0</v>
      </c>
      <c r="N329" s="25" t="s">
        <v>780</v>
      </c>
      <c r="O329" s="32">
        <f>M329*AA329</f>
        <v>0</v>
      </c>
      <c r="P329" s="1">
        <v>3</v>
      </c>
      <c r="AA329" s="1">
        <f>IF(P329=1,$O$3,IF(P329=2,$O$4,$O$5))</f>
        <v>0</v>
      </c>
    </row>
    <row r="330">
      <c r="A330" s="1" t="s">
        <v>306</v>
      </c>
      <c r="E330" s="27" t="s">
        <v>329</v>
      </c>
    </row>
    <row r="331">
      <c r="A331" s="1" t="s">
        <v>308</v>
      </c>
    </row>
    <row r="332">
      <c r="A332" s="1" t="s">
        <v>309</v>
      </c>
      <c r="E332" s="27" t="s">
        <v>6204</v>
      </c>
    </row>
    <row r="333">
      <c r="A333" s="1" t="s">
        <v>300</v>
      </c>
      <c r="B333" s="1">
        <v>110</v>
      </c>
      <c r="C333" s="26" t="s">
        <v>7458</v>
      </c>
      <c r="D333" t="s">
        <v>298</v>
      </c>
      <c r="E333" s="27" t="s">
        <v>6203</v>
      </c>
      <c r="F333" s="28" t="s">
        <v>359</v>
      </c>
      <c r="G333" s="29">
        <v>1</v>
      </c>
      <c r="H333" s="28">
        <v>0</v>
      </c>
      <c r="I333" s="30">
        <f>ROUND(G333*H333,P4)</f>
        <v>0</v>
      </c>
      <c r="L333" s="31">
        <v>0</v>
      </c>
      <c r="M333" s="24">
        <f>ROUND(G333*L333,P4)</f>
        <v>0</v>
      </c>
      <c r="N333" s="25" t="s">
        <v>780</v>
      </c>
      <c r="O333" s="32">
        <f>M333*AA333</f>
        <v>0</v>
      </c>
      <c r="P333" s="1">
        <v>3</v>
      </c>
      <c r="AA333" s="1">
        <f>IF(P333=1,$O$3,IF(P333=2,$O$4,$O$5))</f>
        <v>0</v>
      </c>
    </row>
    <row r="334">
      <c r="A334" s="1" t="s">
        <v>306</v>
      </c>
      <c r="E334" s="27" t="s">
        <v>329</v>
      </c>
    </row>
    <row r="335">
      <c r="A335" s="1" t="s">
        <v>308</v>
      </c>
    </row>
    <row r="336">
      <c r="A336" s="1" t="s">
        <v>309</v>
      </c>
      <c r="E336" s="27" t="s">
        <v>6204</v>
      </c>
    </row>
    <row r="337">
      <c r="A337" s="1" t="s">
        <v>300</v>
      </c>
      <c r="B337" s="1">
        <v>111</v>
      </c>
      <c r="C337" s="26" t="s">
        <v>7459</v>
      </c>
      <c r="D337" t="s">
        <v>298</v>
      </c>
      <c r="E337" s="27" t="s">
        <v>6206</v>
      </c>
      <c r="F337" s="28" t="s">
        <v>359</v>
      </c>
      <c r="G337" s="29">
        <v>1</v>
      </c>
      <c r="H337" s="28">
        <v>0</v>
      </c>
      <c r="I337" s="30">
        <f>ROUND(G337*H337,P4)</f>
        <v>0</v>
      </c>
      <c r="L337" s="31">
        <v>0</v>
      </c>
      <c r="M337" s="24">
        <f>ROUND(G337*L337,P4)</f>
        <v>0</v>
      </c>
      <c r="N337" s="25" t="s">
        <v>780</v>
      </c>
      <c r="O337" s="32">
        <f>M337*AA337</f>
        <v>0</v>
      </c>
      <c r="P337" s="1">
        <v>3</v>
      </c>
      <c r="AA337" s="1">
        <f>IF(P337=1,$O$3,IF(P337=2,$O$4,$O$5))</f>
        <v>0</v>
      </c>
    </row>
    <row r="338">
      <c r="A338" s="1" t="s">
        <v>306</v>
      </c>
      <c r="E338" s="27" t="s">
        <v>329</v>
      </c>
    </row>
    <row r="339">
      <c r="A339" s="1" t="s">
        <v>308</v>
      </c>
    </row>
    <row r="340" ht="102">
      <c r="A340" s="1" t="s">
        <v>309</v>
      </c>
      <c r="E340" s="27" t="s">
        <v>6207</v>
      </c>
    </row>
    <row r="341">
      <c r="A341" s="1" t="s">
        <v>300</v>
      </c>
      <c r="B341" s="1">
        <v>112</v>
      </c>
      <c r="C341" s="26" t="s">
        <v>7460</v>
      </c>
      <c r="D341" t="s">
        <v>298</v>
      </c>
      <c r="E341" s="27" t="s">
        <v>6209</v>
      </c>
      <c r="F341" s="28" t="s">
        <v>359</v>
      </c>
      <c r="G341" s="29">
        <v>1</v>
      </c>
      <c r="H341" s="28">
        <v>0</v>
      </c>
      <c r="I341" s="30">
        <f>ROUND(G341*H341,P4)</f>
        <v>0</v>
      </c>
      <c r="L341" s="31">
        <v>0</v>
      </c>
      <c r="M341" s="24">
        <f>ROUND(G341*L341,P4)</f>
        <v>0</v>
      </c>
      <c r="N341" s="25" t="s">
        <v>780</v>
      </c>
      <c r="O341" s="32">
        <f>M341*AA341</f>
        <v>0</v>
      </c>
      <c r="P341" s="1">
        <v>3</v>
      </c>
      <c r="AA341" s="1">
        <f>IF(P341=1,$O$3,IF(P341=2,$O$4,$O$5))</f>
        <v>0</v>
      </c>
    </row>
    <row r="342">
      <c r="A342" s="1" t="s">
        <v>306</v>
      </c>
      <c r="E342" s="27" t="s">
        <v>329</v>
      </c>
    </row>
    <row r="343">
      <c r="A343" s="1" t="s">
        <v>308</v>
      </c>
    </row>
    <row r="344">
      <c r="A344" s="1" t="s">
        <v>309</v>
      </c>
      <c r="E344" s="27" t="s">
        <v>6204</v>
      </c>
    </row>
    <row r="345">
      <c r="A345" s="1" t="s">
        <v>300</v>
      </c>
      <c r="B345" s="1">
        <v>113</v>
      </c>
      <c r="C345" s="26" t="s">
        <v>7461</v>
      </c>
      <c r="D345" t="s">
        <v>298</v>
      </c>
      <c r="E345" s="27" t="s">
        <v>6211</v>
      </c>
      <c r="F345" s="28" t="s">
        <v>359</v>
      </c>
      <c r="G345" s="29">
        <v>1</v>
      </c>
      <c r="H345" s="28">
        <v>0</v>
      </c>
      <c r="I345" s="30">
        <f>ROUND(G345*H345,P4)</f>
        <v>0</v>
      </c>
      <c r="L345" s="31">
        <v>0</v>
      </c>
      <c r="M345" s="24">
        <f>ROUND(G345*L345,P4)</f>
        <v>0</v>
      </c>
      <c r="N345" s="25" t="s">
        <v>780</v>
      </c>
      <c r="O345" s="32">
        <f>M345*AA345</f>
        <v>0</v>
      </c>
      <c r="P345" s="1">
        <v>3</v>
      </c>
      <c r="AA345" s="1">
        <f>IF(P345=1,$O$3,IF(P345=2,$O$4,$O$5))</f>
        <v>0</v>
      </c>
    </row>
    <row r="346">
      <c r="A346" s="1" t="s">
        <v>306</v>
      </c>
      <c r="E346" s="27" t="s">
        <v>329</v>
      </c>
    </row>
    <row r="347">
      <c r="A347" s="1" t="s">
        <v>308</v>
      </c>
    </row>
    <row r="348">
      <c r="A348" s="1" t="s">
        <v>309</v>
      </c>
      <c r="E348" s="27" t="s">
        <v>6204</v>
      </c>
    </row>
    <row r="349">
      <c r="A349" s="1" t="s">
        <v>300</v>
      </c>
      <c r="B349" s="1">
        <v>114</v>
      </c>
      <c r="C349" s="26" t="s">
        <v>7462</v>
      </c>
      <c r="D349" t="s">
        <v>298</v>
      </c>
      <c r="E349" s="27" t="s">
        <v>6213</v>
      </c>
      <c r="F349" s="28" t="s">
        <v>333</v>
      </c>
      <c r="G349" s="29">
        <v>1</v>
      </c>
      <c r="H349" s="28">
        <v>0</v>
      </c>
      <c r="I349" s="30">
        <f>ROUND(G349*H349,P4)</f>
        <v>0</v>
      </c>
      <c r="L349" s="31">
        <v>0</v>
      </c>
      <c r="M349" s="24">
        <f>ROUND(G349*L349,P4)</f>
        <v>0</v>
      </c>
      <c r="N349" s="25" t="s">
        <v>780</v>
      </c>
      <c r="O349" s="32">
        <f>M349*AA349</f>
        <v>0</v>
      </c>
      <c r="P349" s="1">
        <v>3</v>
      </c>
      <c r="AA349" s="1">
        <f>IF(P349=1,$O$3,IF(P349=2,$O$4,$O$5))</f>
        <v>0</v>
      </c>
    </row>
    <row r="350">
      <c r="A350" s="1" t="s">
        <v>306</v>
      </c>
      <c r="E350" s="27" t="s">
        <v>329</v>
      </c>
    </row>
    <row r="351">
      <c r="A351" s="1" t="s">
        <v>308</v>
      </c>
    </row>
    <row r="352">
      <c r="A352" s="1" t="s">
        <v>309</v>
      </c>
      <c r="E352" s="27" t="s">
        <v>6204</v>
      </c>
    </row>
    <row r="353">
      <c r="A353" s="1" t="s">
        <v>297</v>
      </c>
      <c r="C353" s="22" t="s">
        <v>6216</v>
      </c>
      <c r="E353" s="23" t="s">
        <v>7463</v>
      </c>
      <c r="L353" s="24">
        <f>SUMIFS(L354:L377,A354:A377,"P")</f>
        <v>0</v>
      </c>
      <c r="M353" s="24">
        <f>SUMIFS(M354:M377,A354:A377,"P")</f>
        <v>0</v>
      </c>
      <c r="N353" s="25"/>
    </row>
    <row r="354">
      <c r="A354" s="1" t="s">
        <v>300</v>
      </c>
      <c r="B354" s="1">
        <v>116</v>
      </c>
      <c r="C354" s="26" t="s">
        <v>7464</v>
      </c>
      <c r="D354" t="s">
        <v>298</v>
      </c>
      <c r="E354" s="27" t="s">
        <v>6203</v>
      </c>
      <c r="F354" s="28" t="s">
        <v>359</v>
      </c>
      <c r="G354" s="29">
        <v>1</v>
      </c>
      <c r="H354" s="28">
        <v>0</v>
      </c>
      <c r="I354" s="30">
        <f>ROUND(G354*H354,P4)</f>
        <v>0</v>
      </c>
      <c r="L354" s="31">
        <v>0</v>
      </c>
      <c r="M354" s="24">
        <f>ROUND(G354*L354,P4)</f>
        <v>0</v>
      </c>
      <c r="N354" s="25" t="s">
        <v>780</v>
      </c>
      <c r="O354" s="32">
        <f>M354*AA354</f>
        <v>0</v>
      </c>
      <c r="P354" s="1">
        <v>3</v>
      </c>
      <c r="AA354" s="1">
        <f>IF(P354=1,$O$3,IF(P354=2,$O$4,$O$5))</f>
        <v>0</v>
      </c>
    </row>
    <row r="355">
      <c r="A355" s="1" t="s">
        <v>306</v>
      </c>
      <c r="E355" s="27" t="s">
        <v>329</v>
      </c>
    </row>
    <row r="356">
      <c r="A356" s="1" t="s">
        <v>308</v>
      </c>
    </row>
    <row r="357">
      <c r="A357" s="1" t="s">
        <v>309</v>
      </c>
      <c r="E357" s="27" t="s">
        <v>6204</v>
      </c>
    </row>
    <row r="358">
      <c r="A358" s="1" t="s">
        <v>300</v>
      </c>
      <c r="B358" s="1">
        <v>117</v>
      </c>
      <c r="C358" s="26" t="s">
        <v>7465</v>
      </c>
      <c r="D358" t="s">
        <v>298</v>
      </c>
      <c r="E358" s="27" t="s">
        <v>6206</v>
      </c>
      <c r="F358" s="28" t="s">
        <v>359</v>
      </c>
      <c r="G358" s="29">
        <v>1</v>
      </c>
      <c r="H358" s="28">
        <v>0</v>
      </c>
      <c r="I358" s="30">
        <f>ROUND(G358*H358,P4)</f>
        <v>0</v>
      </c>
      <c r="L358" s="31">
        <v>0</v>
      </c>
      <c r="M358" s="24">
        <f>ROUND(G358*L358,P4)</f>
        <v>0</v>
      </c>
      <c r="N358" s="25" t="s">
        <v>780</v>
      </c>
      <c r="O358" s="32">
        <f>M358*AA358</f>
        <v>0</v>
      </c>
      <c r="P358" s="1">
        <v>3</v>
      </c>
      <c r="AA358" s="1">
        <f>IF(P358=1,$O$3,IF(P358=2,$O$4,$O$5))</f>
        <v>0</v>
      </c>
    </row>
    <row r="359">
      <c r="A359" s="1" t="s">
        <v>306</v>
      </c>
      <c r="E359" s="27" t="s">
        <v>329</v>
      </c>
    </row>
    <row r="360">
      <c r="A360" s="1" t="s">
        <v>308</v>
      </c>
    </row>
    <row r="361" ht="102">
      <c r="A361" s="1" t="s">
        <v>309</v>
      </c>
      <c r="E361" s="27" t="s">
        <v>6207</v>
      </c>
    </row>
    <row r="362">
      <c r="A362" s="1" t="s">
        <v>300</v>
      </c>
      <c r="B362" s="1">
        <v>118</v>
      </c>
      <c r="C362" s="26" t="s">
        <v>7466</v>
      </c>
      <c r="D362" t="s">
        <v>298</v>
      </c>
      <c r="E362" s="27" t="s">
        <v>6209</v>
      </c>
      <c r="F362" s="28" t="s">
        <v>359</v>
      </c>
      <c r="G362" s="29">
        <v>1</v>
      </c>
      <c r="H362" s="28">
        <v>0</v>
      </c>
      <c r="I362" s="30">
        <f>ROUND(G362*H362,P4)</f>
        <v>0</v>
      </c>
      <c r="L362" s="31">
        <v>0</v>
      </c>
      <c r="M362" s="24">
        <f>ROUND(G362*L362,P4)</f>
        <v>0</v>
      </c>
      <c r="N362" s="25" t="s">
        <v>780</v>
      </c>
      <c r="O362" s="32">
        <f>M362*AA362</f>
        <v>0</v>
      </c>
      <c r="P362" s="1">
        <v>3</v>
      </c>
      <c r="AA362" s="1">
        <f>IF(P362=1,$O$3,IF(P362=2,$O$4,$O$5))</f>
        <v>0</v>
      </c>
    </row>
    <row r="363">
      <c r="A363" s="1" t="s">
        <v>306</v>
      </c>
      <c r="E363" s="27" t="s">
        <v>329</v>
      </c>
    </row>
    <row r="364">
      <c r="A364" s="1" t="s">
        <v>308</v>
      </c>
    </row>
    <row r="365">
      <c r="A365" s="1" t="s">
        <v>309</v>
      </c>
      <c r="E365" s="27" t="s">
        <v>6204</v>
      </c>
    </row>
    <row r="366">
      <c r="A366" s="1" t="s">
        <v>300</v>
      </c>
      <c r="B366" s="1">
        <v>119</v>
      </c>
      <c r="C366" s="26" t="s">
        <v>7467</v>
      </c>
      <c r="D366" t="s">
        <v>298</v>
      </c>
      <c r="E366" s="27" t="s">
        <v>6211</v>
      </c>
      <c r="F366" s="28" t="s">
        <v>359</v>
      </c>
      <c r="G366" s="29">
        <v>1</v>
      </c>
      <c r="H366" s="28">
        <v>0</v>
      </c>
      <c r="I366" s="30">
        <f>ROUND(G366*H366,P4)</f>
        <v>0</v>
      </c>
      <c r="L366" s="31">
        <v>0</v>
      </c>
      <c r="M366" s="24">
        <f>ROUND(G366*L366,P4)</f>
        <v>0</v>
      </c>
      <c r="N366" s="25" t="s">
        <v>780</v>
      </c>
      <c r="O366" s="32">
        <f>M366*AA366</f>
        <v>0</v>
      </c>
      <c r="P366" s="1">
        <v>3</v>
      </c>
      <c r="AA366" s="1">
        <f>IF(P366=1,$O$3,IF(P366=2,$O$4,$O$5))</f>
        <v>0</v>
      </c>
    </row>
    <row r="367">
      <c r="A367" s="1" t="s">
        <v>306</v>
      </c>
      <c r="E367" s="27" t="s">
        <v>329</v>
      </c>
    </row>
    <row r="368">
      <c r="A368" s="1" t="s">
        <v>308</v>
      </c>
    </row>
    <row r="369">
      <c r="A369" s="1" t="s">
        <v>309</v>
      </c>
      <c r="E369" s="27" t="s">
        <v>6204</v>
      </c>
    </row>
    <row r="370">
      <c r="A370" s="1" t="s">
        <v>300</v>
      </c>
      <c r="B370" s="1">
        <v>120</v>
      </c>
      <c r="C370" s="26" t="s">
        <v>7468</v>
      </c>
      <c r="D370" t="s">
        <v>298</v>
      </c>
      <c r="E370" s="27" t="s">
        <v>6213</v>
      </c>
      <c r="F370" s="28" t="s">
        <v>359</v>
      </c>
      <c r="G370" s="29">
        <v>1</v>
      </c>
      <c r="H370" s="28">
        <v>0</v>
      </c>
      <c r="I370" s="30">
        <f>ROUND(G370*H370,P4)</f>
        <v>0</v>
      </c>
      <c r="L370" s="31">
        <v>0</v>
      </c>
      <c r="M370" s="24">
        <f>ROUND(G370*L370,P4)</f>
        <v>0</v>
      </c>
      <c r="N370" s="25" t="s">
        <v>780</v>
      </c>
      <c r="O370" s="32">
        <f>M370*AA370</f>
        <v>0</v>
      </c>
      <c r="P370" s="1">
        <v>3</v>
      </c>
      <c r="AA370" s="1">
        <f>IF(P370=1,$O$3,IF(P370=2,$O$4,$O$5))</f>
        <v>0</v>
      </c>
    </row>
    <row r="371">
      <c r="A371" s="1" t="s">
        <v>306</v>
      </c>
      <c r="E371" s="27" t="s">
        <v>329</v>
      </c>
    </row>
    <row r="372">
      <c r="A372" s="1" t="s">
        <v>308</v>
      </c>
    </row>
    <row r="373">
      <c r="A373" s="1" t="s">
        <v>309</v>
      </c>
      <c r="E373" s="27" t="s">
        <v>6204</v>
      </c>
    </row>
    <row r="374">
      <c r="A374" s="1" t="s">
        <v>300</v>
      </c>
      <c r="B374" s="1">
        <v>121</v>
      </c>
      <c r="C374" s="26" t="s">
        <v>7469</v>
      </c>
      <c r="D374" t="s">
        <v>298</v>
      </c>
      <c r="E374" s="27" t="s">
        <v>6215</v>
      </c>
      <c r="F374" s="28" t="s">
        <v>333</v>
      </c>
      <c r="G374" s="29">
        <v>1</v>
      </c>
      <c r="H374" s="28">
        <v>0</v>
      </c>
      <c r="I374" s="30">
        <f>ROUND(G374*H374,P4)</f>
        <v>0</v>
      </c>
      <c r="L374" s="31">
        <v>0</v>
      </c>
      <c r="M374" s="24">
        <f>ROUND(G374*L374,P4)</f>
        <v>0</v>
      </c>
      <c r="N374" s="25" t="s">
        <v>780</v>
      </c>
      <c r="O374" s="32">
        <f>M374*AA374</f>
        <v>0</v>
      </c>
      <c r="P374" s="1">
        <v>3</v>
      </c>
      <c r="AA374" s="1">
        <f>IF(P374=1,$O$3,IF(P374=2,$O$4,$O$5))</f>
        <v>0</v>
      </c>
    </row>
    <row r="375">
      <c r="A375" s="1" t="s">
        <v>306</v>
      </c>
      <c r="E375" s="27" t="s">
        <v>329</v>
      </c>
    </row>
    <row r="376">
      <c r="A376" s="1" t="s">
        <v>308</v>
      </c>
    </row>
    <row r="377">
      <c r="A377" s="1" t="s">
        <v>309</v>
      </c>
      <c r="E377" s="27" t="s">
        <v>6204</v>
      </c>
    </row>
    <row r="378">
      <c r="A378" s="1" t="s">
        <v>297</v>
      </c>
      <c r="C378" s="22" t="s">
        <v>6327</v>
      </c>
      <c r="E378" s="23" t="s">
        <v>7470</v>
      </c>
      <c r="L378" s="24">
        <f>SUMIFS(L379:L414,A379:A414,"P")</f>
        <v>0</v>
      </c>
      <c r="M378" s="24">
        <f>SUMIFS(M379:M414,A379:A414,"P")</f>
        <v>0</v>
      </c>
      <c r="N378" s="25"/>
    </row>
    <row r="379">
      <c r="A379" s="1" t="s">
        <v>300</v>
      </c>
      <c r="B379" s="1">
        <v>122</v>
      </c>
      <c r="C379" s="26" t="s">
        <v>6329</v>
      </c>
      <c r="D379" t="s">
        <v>298</v>
      </c>
      <c r="E379" s="27" t="s">
        <v>6330</v>
      </c>
      <c r="F379" s="28" t="s">
        <v>1488</v>
      </c>
      <c r="G379" s="29">
        <v>3</v>
      </c>
      <c r="H379" s="28">
        <v>0</v>
      </c>
      <c r="I379" s="30">
        <f>ROUND(G379*H379,P4)</f>
        <v>0</v>
      </c>
      <c r="L379" s="31">
        <v>0</v>
      </c>
      <c r="M379" s="24">
        <f>ROUND(G379*L379,P4)</f>
        <v>0</v>
      </c>
      <c r="N379" s="25" t="s">
        <v>780</v>
      </c>
      <c r="O379" s="32">
        <f>M379*AA379</f>
        <v>0</v>
      </c>
      <c r="P379" s="1">
        <v>3</v>
      </c>
      <c r="AA379" s="1">
        <f>IF(P379=1,$O$3,IF(P379=2,$O$4,$O$5))</f>
        <v>0</v>
      </c>
    </row>
    <row r="380">
      <c r="A380" s="1" t="s">
        <v>306</v>
      </c>
      <c r="E380" s="27" t="s">
        <v>329</v>
      </c>
    </row>
    <row r="381">
      <c r="A381" s="1" t="s">
        <v>308</v>
      </c>
    </row>
    <row r="382">
      <c r="A382" s="1" t="s">
        <v>309</v>
      </c>
      <c r="E382" s="27" t="s">
        <v>6204</v>
      </c>
    </row>
    <row r="383">
      <c r="A383" s="1" t="s">
        <v>300</v>
      </c>
      <c r="B383" s="1">
        <v>123</v>
      </c>
      <c r="C383" s="26" t="s">
        <v>6331</v>
      </c>
      <c r="D383" t="s">
        <v>298</v>
      </c>
      <c r="E383" s="27" t="s">
        <v>6332</v>
      </c>
      <c r="F383" s="28" t="s">
        <v>1488</v>
      </c>
      <c r="G383" s="29">
        <v>2</v>
      </c>
      <c r="H383" s="28">
        <v>0</v>
      </c>
      <c r="I383" s="30">
        <f>ROUND(G383*H383,P4)</f>
        <v>0</v>
      </c>
      <c r="L383" s="31">
        <v>0</v>
      </c>
      <c r="M383" s="24">
        <f>ROUND(G383*L383,P4)</f>
        <v>0</v>
      </c>
      <c r="N383" s="25" t="s">
        <v>780</v>
      </c>
      <c r="O383" s="32">
        <f>M383*AA383</f>
        <v>0</v>
      </c>
      <c r="P383" s="1">
        <v>3</v>
      </c>
      <c r="AA383" s="1">
        <f>IF(P383=1,$O$3,IF(P383=2,$O$4,$O$5))</f>
        <v>0</v>
      </c>
    </row>
    <row r="384">
      <c r="A384" s="1" t="s">
        <v>306</v>
      </c>
      <c r="E384" s="27" t="s">
        <v>329</v>
      </c>
    </row>
    <row r="385">
      <c r="A385" s="1" t="s">
        <v>308</v>
      </c>
    </row>
    <row r="386">
      <c r="A386" s="1" t="s">
        <v>309</v>
      </c>
      <c r="E386" s="27" t="s">
        <v>6204</v>
      </c>
    </row>
    <row r="387">
      <c r="A387" s="1" t="s">
        <v>300</v>
      </c>
      <c r="B387" s="1">
        <v>124</v>
      </c>
      <c r="C387" s="26" t="s">
        <v>6333</v>
      </c>
      <c r="D387" t="s">
        <v>298</v>
      </c>
      <c r="E387" s="27" t="s">
        <v>6334</v>
      </c>
      <c r="F387" s="28" t="s">
        <v>333</v>
      </c>
      <c r="G387" s="29">
        <v>4</v>
      </c>
      <c r="H387" s="28">
        <v>0</v>
      </c>
      <c r="I387" s="30">
        <f>ROUND(G387*H387,P4)</f>
        <v>0</v>
      </c>
      <c r="L387" s="31">
        <v>0</v>
      </c>
      <c r="M387" s="24">
        <f>ROUND(G387*L387,P4)</f>
        <v>0</v>
      </c>
      <c r="N387" s="25" t="s">
        <v>780</v>
      </c>
      <c r="O387" s="32">
        <f>M387*AA387</f>
        <v>0</v>
      </c>
      <c r="P387" s="1">
        <v>3</v>
      </c>
      <c r="AA387" s="1">
        <f>IF(P387=1,$O$3,IF(P387=2,$O$4,$O$5))</f>
        <v>0</v>
      </c>
    </row>
    <row r="388">
      <c r="A388" s="1" t="s">
        <v>306</v>
      </c>
      <c r="E388" s="27" t="s">
        <v>329</v>
      </c>
    </row>
    <row r="389">
      <c r="A389" s="1" t="s">
        <v>308</v>
      </c>
    </row>
    <row r="390">
      <c r="A390" s="1" t="s">
        <v>309</v>
      </c>
      <c r="E390" s="27" t="s">
        <v>6204</v>
      </c>
    </row>
    <row r="391">
      <c r="A391" s="1" t="s">
        <v>300</v>
      </c>
      <c r="B391" s="1">
        <v>125</v>
      </c>
      <c r="C391" s="26" t="s">
        <v>6335</v>
      </c>
      <c r="D391" t="s">
        <v>298</v>
      </c>
      <c r="E391" s="27" t="s">
        <v>6336</v>
      </c>
      <c r="F391" s="28" t="s">
        <v>333</v>
      </c>
      <c r="G391" s="29">
        <v>12</v>
      </c>
      <c r="H391" s="28">
        <v>0</v>
      </c>
      <c r="I391" s="30">
        <f>ROUND(G391*H391,P4)</f>
        <v>0</v>
      </c>
      <c r="L391" s="31">
        <v>0</v>
      </c>
      <c r="M391" s="24">
        <f>ROUND(G391*L391,P4)</f>
        <v>0</v>
      </c>
      <c r="N391" s="25" t="s">
        <v>780</v>
      </c>
      <c r="O391" s="32">
        <f>M391*AA391</f>
        <v>0</v>
      </c>
      <c r="P391" s="1">
        <v>3</v>
      </c>
      <c r="AA391" s="1">
        <f>IF(P391=1,$O$3,IF(P391=2,$O$4,$O$5))</f>
        <v>0</v>
      </c>
    </row>
    <row r="392">
      <c r="A392" s="1" t="s">
        <v>306</v>
      </c>
      <c r="E392" s="27" t="s">
        <v>329</v>
      </c>
    </row>
    <row r="393">
      <c r="A393" s="1" t="s">
        <v>308</v>
      </c>
    </row>
    <row r="394">
      <c r="A394" s="1" t="s">
        <v>309</v>
      </c>
      <c r="E394" s="27" t="s">
        <v>6204</v>
      </c>
    </row>
    <row r="395">
      <c r="A395" s="1" t="s">
        <v>300</v>
      </c>
      <c r="B395" s="1">
        <v>126</v>
      </c>
      <c r="C395" s="26" t="s">
        <v>6337</v>
      </c>
      <c r="D395" t="s">
        <v>298</v>
      </c>
      <c r="E395" s="27" t="s">
        <v>6338</v>
      </c>
      <c r="F395" s="28" t="s">
        <v>333</v>
      </c>
      <c r="G395" s="29">
        <v>12</v>
      </c>
      <c r="H395" s="28">
        <v>0</v>
      </c>
      <c r="I395" s="30">
        <f>ROUND(G395*H395,P4)</f>
        <v>0</v>
      </c>
      <c r="L395" s="31">
        <v>0</v>
      </c>
      <c r="M395" s="24">
        <f>ROUND(G395*L395,P4)</f>
        <v>0</v>
      </c>
      <c r="N395" s="25" t="s">
        <v>780</v>
      </c>
      <c r="O395" s="32">
        <f>M395*AA395</f>
        <v>0</v>
      </c>
      <c r="P395" s="1">
        <v>3</v>
      </c>
      <c r="AA395" s="1">
        <f>IF(P395=1,$O$3,IF(P395=2,$O$4,$O$5))</f>
        <v>0</v>
      </c>
    </row>
    <row r="396">
      <c r="A396" s="1" t="s">
        <v>306</v>
      </c>
      <c r="E396" s="27" t="s">
        <v>329</v>
      </c>
    </row>
    <row r="397">
      <c r="A397" s="1" t="s">
        <v>308</v>
      </c>
    </row>
    <row r="398">
      <c r="A398" s="1" t="s">
        <v>309</v>
      </c>
      <c r="E398" s="27" t="s">
        <v>6204</v>
      </c>
    </row>
    <row r="399">
      <c r="A399" s="1" t="s">
        <v>300</v>
      </c>
      <c r="B399" s="1">
        <v>127</v>
      </c>
      <c r="C399" s="26" t="s">
        <v>6339</v>
      </c>
      <c r="D399" t="s">
        <v>298</v>
      </c>
      <c r="E399" s="27" t="s">
        <v>6340</v>
      </c>
      <c r="F399" s="28" t="s">
        <v>1488</v>
      </c>
      <c r="G399" s="29">
        <v>10</v>
      </c>
      <c r="H399" s="28">
        <v>0</v>
      </c>
      <c r="I399" s="30">
        <f>ROUND(G399*H399,P4)</f>
        <v>0</v>
      </c>
      <c r="L399" s="31">
        <v>0</v>
      </c>
      <c r="M399" s="24">
        <f>ROUND(G399*L399,P4)</f>
        <v>0</v>
      </c>
      <c r="N399" s="25" t="s">
        <v>780</v>
      </c>
      <c r="O399" s="32">
        <f>M399*AA399</f>
        <v>0</v>
      </c>
      <c r="P399" s="1">
        <v>3</v>
      </c>
      <c r="AA399" s="1">
        <f>IF(P399=1,$O$3,IF(P399=2,$O$4,$O$5))</f>
        <v>0</v>
      </c>
    </row>
    <row r="400">
      <c r="A400" s="1" t="s">
        <v>306</v>
      </c>
      <c r="E400" s="27" t="s">
        <v>329</v>
      </c>
    </row>
    <row r="401">
      <c r="A401" s="1" t="s">
        <v>308</v>
      </c>
    </row>
    <row r="402">
      <c r="A402" s="1" t="s">
        <v>309</v>
      </c>
      <c r="E402" s="27" t="s">
        <v>6204</v>
      </c>
    </row>
    <row r="403">
      <c r="A403" s="1" t="s">
        <v>300</v>
      </c>
      <c r="B403" s="1">
        <v>128</v>
      </c>
      <c r="C403" s="26" t="s">
        <v>6341</v>
      </c>
      <c r="D403" t="s">
        <v>298</v>
      </c>
      <c r="E403" s="27" t="s">
        <v>6342</v>
      </c>
      <c r="F403" s="28" t="s">
        <v>586</v>
      </c>
      <c r="G403" s="29">
        <v>8</v>
      </c>
      <c r="H403" s="28">
        <v>0</v>
      </c>
      <c r="I403" s="30">
        <f>ROUND(G403*H403,P4)</f>
        <v>0</v>
      </c>
      <c r="L403" s="31">
        <v>0</v>
      </c>
      <c r="M403" s="24">
        <f>ROUND(G403*L403,P4)</f>
        <v>0</v>
      </c>
      <c r="N403" s="25" t="s">
        <v>780</v>
      </c>
      <c r="O403" s="32">
        <f>M403*AA403</f>
        <v>0</v>
      </c>
      <c r="P403" s="1">
        <v>3</v>
      </c>
      <c r="AA403" s="1">
        <f>IF(P403=1,$O$3,IF(P403=2,$O$4,$O$5))</f>
        <v>0</v>
      </c>
    </row>
    <row r="404">
      <c r="A404" s="1" t="s">
        <v>306</v>
      </c>
      <c r="E404" s="27" t="s">
        <v>329</v>
      </c>
    </row>
    <row r="405">
      <c r="A405" s="1" t="s">
        <v>308</v>
      </c>
    </row>
    <row r="406">
      <c r="A406" s="1" t="s">
        <v>309</v>
      </c>
      <c r="E406" s="27" t="s">
        <v>6204</v>
      </c>
    </row>
    <row r="407">
      <c r="A407" s="1" t="s">
        <v>300</v>
      </c>
      <c r="B407" s="1">
        <v>129</v>
      </c>
      <c r="C407" s="26" t="s">
        <v>6343</v>
      </c>
      <c r="D407" t="s">
        <v>298</v>
      </c>
      <c r="E407" s="27" t="s">
        <v>6344</v>
      </c>
      <c r="F407" s="28" t="s">
        <v>779</v>
      </c>
      <c r="G407" s="29">
        <v>140</v>
      </c>
      <c r="H407" s="28">
        <v>0</v>
      </c>
      <c r="I407" s="30">
        <f>ROUND(G407*H407,P4)</f>
        <v>0</v>
      </c>
      <c r="L407" s="31">
        <v>0</v>
      </c>
      <c r="M407" s="24">
        <f>ROUND(G407*L407,P4)</f>
        <v>0</v>
      </c>
      <c r="N407" s="25" t="s">
        <v>780</v>
      </c>
      <c r="O407" s="32">
        <f>M407*AA407</f>
        <v>0</v>
      </c>
      <c r="P407" s="1">
        <v>3</v>
      </c>
      <c r="AA407" s="1">
        <f>IF(P407=1,$O$3,IF(P407=2,$O$4,$O$5))</f>
        <v>0</v>
      </c>
    </row>
    <row r="408">
      <c r="A408" s="1" t="s">
        <v>306</v>
      </c>
      <c r="E408" s="27" t="s">
        <v>329</v>
      </c>
    </row>
    <row r="409">
      <c r="A409" s="1" t="s">
        <v>308</v>
      </c>
    </row>
    <row r="410">
      <c r="A410" s="1" t="s">
        <v>309</v>
      </c>
      <c r="E410" s="27" t="s">
        <v>6204</v>
      </c>
    </row>
    <row r="411" ht="25.5">
      <c r="A411" s="1" t="s">
        <v>300</v>
      </c>
      <c r="B411" s="1">
        <v>130</v>
      </c>
      <c r="C411" s="26" t="s">
        <v>6345</v>
      </c>
      <c r="D411" t="s">
        <v>298</v>
      </c>
      <c r="E411" s="27" t="s">
        <v>6346</v>
      </c>
      <c r="F411" s="28" t="s">
        <v>586</v>
      </c>
      <c r="G411" s="29">
        <v>6</v>
      </c>
      <c r="H411" s="28">
        <v>0</v>
      </c>
      <c r="I411" s="30">
        <f>ROUND(G411*H411,P4)</f>
        <v>0</v>
      </c>
      <c r="L411" s="31">
        <v>0</v>
      </c>
      <c r="M411" s="24">
        <f>ROUND(G411*L411,P4)</f>
        <v>0</v>
      </c>
      <c r="N411" s="25" t="s">
        <v>780</v>
      </c>
      <c r="O411" s="32">
        <f>M411*AA411</f>
        <v>0</v>
      </c>
      <c r="P411" s="1">
        <v>3</v>
      </c>
      <c r="AA411" s="1">
        <f>IF(P411=1,$O$3,IF(P411=2,$O$4,$O$5))</f>
        <v>0</v>
      </c>
    </row>
    <row r="412">
      <c r="A412" s="1" t="s">
        <v>306</v>
      </c>
      <c r="E412" s="27" t="s">
        <v>329</v>
      </c>
    </row>
    <row r="413">
      <c r="A413" s="1" t="s">
        <v>308</v>
      </c>
    </row>
    <row r="414">
      <c r="A414" s="1" t="s">
        <v>309</v>
      </c>
      <c r="E414" s="27" t="s">
        <v>6204</v>
      </c>
    </row>
    <row r="415">
      <c r="A415" s="1" t="s">
        <v>297</v>
      </c>
      <c r="C415" s="22" t="s">
        <v>6461</v>
      </c>
      <c r="E415" s="23" t="s">
        <v>6462</v>
      </c>
      <c r="L415" s="24">
        <f>SUMIFS(L416:L479,A416:A479,"P")</f>
        <v>0</v>
      </c>
      <c r="M415" s="24">
        <f>SUMIFS(M416:M479,A416:A479,"P")</f>
        <v>0</v>
      </c>
      <c r="N415" s="25"/>
    </row>
    <row r="416">
      <c r="A416" s="1" t="s">
        <v>300</v>
      </c>
      <c r="B416" s="1">
        <v>40</v>
      </c>
      <c r="C416" s="26" t="s">
        <v>6463</v>
      </c>
      <c r="D416" t="s">
        <v>298</v>
      </c>
      <c r="E416" s="27" t="s">
        <v>6464</v>
      </c>
      <c r="F416" s="28" t="s">
        <v>350</v>
      </c>
      <c r="G416" s="29">
        <v>9.3599999999999994</v>
      </c>
      <c r="H416" s="28">
        <v>0</v>
      </c>
      <c r="I416" s="30">
        <f>ROUND(G416*H416,P4)</f>
        <v>0</v>
      </c>
      <c r="L416" s="31">
        <v>0</v>
      </c>
      <c r="M416" s="24">
        <f>ROUND(G416*L416,P4)</f>
        <v>0</v>
      </c>
      <c r="N416" s="25" t="s">
        <v>5632</v>
      </c>
      <c r="O416" s="32">
        <f>M416*AA416</f>
        <v>0</v>
      </c>
      <c r="P416" s="1">
        <v>3</v>
      </c>
      <c r="AA416" s="1">
        <f>IF(P416=1,$O$3,IF(P416=2,$O$4,$O$5))</f>
        <v>0</v>
      </c>
    </row>
    <row r="417">
      <c r="A417" s="1" t="s">
        <v>306</v>
      </c>
      <c r="E417" s="27" t="s">
        <v>329</v>
      </c>
    </row>
    <row r="418">
      <c r="A418" s="1" t="s">
        <v>308</v>
      </c>
      <c r="E418" s="33" t="s">
        <v>7471</v>
      </c>
    </row>
    <row r="419">
      <c r="A419" s="1" t="s">
        <v>309</v>
      </c>
      <c r="E419" s="27" t="s">
        <v>717</v>
      </c>
    </row>
    <row r="420">
      <c r="A420" s="1" t="s">
        <v>300</v>
      </c>
      <c r="B420" s="1">
        <v>54</v>
      </c>
      <c r="C420" s="26" t="s">
        <v>6475</v>
      </c>
      <c r="D420" t="s">
        <v>298</v>
      </c>
      <c r="E420" s="27" t="s">
        <v>6476</v>
      </c>
      <c r="F420" s="28" t="s">
        <v>304</v>
      </c>
      <c r="G420" s="29">
        <v>10.452</v>
      </c>
      <c r="H420" s="28">
        <v>0</v>
      </c>
      <c r="I420" s="30">
        <f>ROUND(G420*H420,P4)</f>
        <v>0</v>
      </c>
      <c r="L420" s="31">
        <v>0</v>
      </c>
      <c r="M420" s="24">
        <f>ROUND(G420*L420,P4)</f>
        <v>0</v>
      </c>
      <c r="N420" s="25" t="s">
        <v>5632</v>
      </c>
      <c r="O420" s="32">
        <f>M420*AA420</f>
        <v>0</v>
      </c>
      <c r="P420" s="1">
        <v>3</v>
      </c>
      <c r="AA420" s="1">
        <f>IF(P420=1,$O$3,IF(P420=2,$O$4,$O$5))</f>
        <v>0</v>
      </c>
    </row>
    <row r="421">
      <c r="A421" s="1" t="s">
        <v>306</v>
      </c>
      <c r="E421" s="27" t="s">
        <v>329</v>
      </c>
    </row>
    <row r="422">
      <c r="A422" s="1" t="s">
        <v>308</v>
      </c>
    </row>
    <row r="423">
      <c r="A423" s="1" t="s">
        <v>309</v>
      </c>
      <c r="E423" s="27" t="s">
        <v>717</v>
      </c>
    </row>
    <row r="424" ht="25.5">
      <c r="A424" s="1" t="s">
        <v>300</v>
      </c>
      <c r="B424" s="1">
        <v>47</v>
      </c>
      <c r="C424" s="26" t="s">
        <v>7289</v>
      </c>
      <c r="D424" t="s">
        <v>298</v>
      </c>
      <c r="E424" s="27" t="s">
        <v>7290</v>
      </c>
      <c r="F424" s="28" t="s">
        <v>1488</v>
      </c>
      <c r="G424" s="29">
        <v>7232.1350000000002</v>
      </c>
      <c r="H424" s="28">
        <v>0</v>
      </c>
      <c r="I424" s="30">
        <f>ROUND(G424*H424,P4)</f>
        <v>0</v>
      </c>
      <c r="L424" s="31">
        <v>0</v>
      </c>
      <c r="M424" s="24">
        <f>ROUND(G424*L424,P4)</f>
        <v>0</v>
      </c>
      <c r="N424" s="25" t="s">
        <v>780</v>
      </c>
      <c r="O424" s="32">
        <f>M424*AA424</f>
        <v>0</v>
      </c>
      <c r="P424" s="1">
        <v>3</v>
      </c>
      <c r="AA424" s="1">
        <f>IF(P424=1,$O$3,IF(P424=2,$O$4,$O$5))</f>
        <v>0</v>
      </c>
    </row>
    <row r="425">
      <c r="A425" s="1" t="s">
        <v>306</v>
      </c>
      <c r="E425" s="27" t="s">
        <v>329</v>
      </c>
    </row>
    <row r="426">
      <c r="A426" s="1" t="s">
        <v>308</v>
      </c>
      <c r="E426" s="33" t="s">
        <v>7472</v>
      </c>
    </row>
    <row r="427" ht="25.5">
      <c r="A427" s="1" t="s">
        <v>309</v>
      </c>
      <c r="E427" s="27" t="s">
        <v>7292</v>
      </c>
    </row>
    <row r="428">
      <c r="A428" s="1" t="s">
        <v>300</v>
      </c>
      <c r="B428" s="1">
        <v>45</v>
      </c>
      <c r="C428" s="26" t="s">
        <v>7293</v>
      </c>
      <c r="D428" t="s">
        <v>298</v>
      </c>
      <c r="E428" s="27" t="s">
        <v>7294</v>
      </c>
      <c r="F428" s="28" t="s">
        <v>333</v>
      </c>
      <c r="G428" s="29">
        <v>301.94999999999999</v>
      </c>
      <c r="H428" s="28">
        <v>0</v>
      </c>
      <c r="I428" s="30">
        <f>ROUND(G428*H428,P4)</f>
        <v>0</v>
      </c>
      <c r="L428" s="31">
        <v>0</v>
      </c>
      <c r="M428" s="24">
        <f>ROUND(G428*L428,P4)</f>
        <v>0</v>
      </c>
      <c r="N428" s="25" t="s">
        <v>780</v>
      </c>
      <c r="O428" s="32">
        <f>M428*AA428</f>
        <v>0</v>
      </c>
      <c r="P428" s="1">
        <v>3</v>
      </c>
      <c r="AA428" s="1">
        <f>IF(P428=1,$O$3,IF(P428=2,$O$4,$O$5))</f>
        <v>0</v>
      </c>
    </row>
    <row r="429">
      <c r="A429" s="1" t="s">
        <v>306</v>
      </c>
      <c r="E429" s="27" t="s">
        <v>329</v>
      </c>
    </row>
    <row r="430">
      <c r="A430" s="1" t="s">
        <v>308</v>
      </c>
      <c r="E430" s="33" t="s">
        <v>7473</v>
      </c>
    </row>
    <row r="431">
      <c r="A431" s="1" t="s">
        <v>309</v>
      </c>
      <c r="E431" s="27" t="s">
        <v>7296</v>
      </c>
    </row>
    <row r="432">
      <c r="A432" s="1" t="s">
        <v>300</v>
      </c>
      <c r="B432" s="1">
        <v>43</v>
      </c>
      <c r="C432" s="26" t="s">
        <v>7297</v>
      </c>
      <c r="D432" t="s">
        <v>298</v>
      </c>
      <c r="E432" s="27" t="s">
        <v>7298</v>
      </c>
      <c r="F432" s="28" t="s">
        <v>333</v>
      </c>
      <c r="G432" s="29">
        <v>5.1449999999999996</v>
      </c>
      <c r="H432" s="28">
        <v>0</v>
      </c>
      <c r="I432" s="30">
        <f>ROUND(G432*H432,P4)</f>
        <v>0</v>
      </c>
      <c r="L432" s="31">
        <v>0</v>
      </c>
      <c r="M432" s="24">
        <f>ROUND(G432*L432,P4)</f>
        <v>0</v>
      </c>
      <c r="N432" s="25" t="s">
        <v>780</v>
      </c>
      <c r="O432" s="32">
        <f>M432*AA432</f>
        <v>0</v>
      </c>
      <c r="P432" s="1">
        <v>3</v>
      </c>
      <c r="AA432" s="1">
        <f>IF(P432=1,$O$3,IF(P432=2,$O$4,$O$5))</f>
        <v>0</v>
      </c>
    </row>
    <row r="433">
      <c r="A433" s="1" t="s">
        <v>306</v>
      </c>
      <c r="E433" s="27" t="s">
        <v>329</v>
      </c>
    </row>
    <row r="434">
      <c r="A434" s="1" t="s">
        <v>308</v>
      </c>
      <c r="E434" s="33" t="s">
        <v>7299</v>
      </c>
    </row>
    <row r="435">
      <c r="A435" s="1" t="s">
        <v>309</v>
      </c>
      <c r="E435" s="27" t="s">
        <v>7300</v>
      </c>
    </row>
    <row r="436" ht="25.5">
      <c r="A436" s="1" t="s">
        <v>300</v>
      </c>
      <c r="B436" s="1">
        <v>41</v>
      </c>
      <c r="C436" s="26" t="s">
        <v>6483</v>
      </c>
      <c r="D436" t="s">
        <v>298</v>
      </c>
      <c r="E436" s="27" t="s">
        <v>6484</v>
      </c>
      <c r="F436" s="28" t="s">
        <v>350</v>
      </c>
      <c r="G436" s="29">
        <v>9.8279999999999994</v>
      </c>
      <c r="H436" s="28">
        <v>0</v>
      </c>
      <c r="I436" s="30">
        <f>ROUND(G436*H436,P4)</f>
        <v>0</v>
      </c>
      <c r="L436" s="31">
        <v>0</v>
      </c>
      <c r="M436" s="24">
        <f>ROUND(G436*L436,P4)</f>
        <v>0</v>
      </c>
      <c r="N436" s="25" t="s">
        <v>780</v>
      </c>
      <c r="O436" s="32">
        <f>M436*AA436</f>
        <v>0</v>
      </c>
      <c r="P436" s="1">
        <v>3</v>
      </c>
      <c r="AA436" s="1">
        <f>IF(P436=1,$O$3,IF(P436=2,$O$4,$O$5))</f>
        <v>0</v>
      </c>
    </row>
    <row r="437">
      <c r="A437" s="1" t="s">
        <v>306</v>
      </c>
      <c r="E437" s="27" t="s">
        <v>329</v>
      </c>
    </row>
    <row r="438">
      <c r="A438" s="1" t="s">
        <v>308</v>
      </c>
      <c r="E438" s="33" t="s">
        <v>7474</v>
      </c>
    </row>
    <row r="439">
      <c r="A439" s="1" t="s">
        <v>309</v>
      </c>
      <c r="E439" s="27" t="s">
        <v>329</v>
      </c>
    </row>
    <row r="440">
      <c r="A440" s="1" t="s">
        <v>300</v>
      </c>
      <c r="B440" s="1">
        <v>42</v>
      </c>
      <c r="C440" s="26" t="s">
        <v>7302</v>
      </c>
      <c r="D440" t="s">
        <v>298</v>
      </c>
      <c r="E440" s="27" t="s">
        <v>7303</v>
      </c>
      <c r="F440" s="28" t="s">
        <v>333</v>
      </c>
      <c r="G440" s="29">
        <v>4.9000000000000004</v>
      </c>
      <c r="H440" s="28">
        <v>0</v>
      </c>
      <c r="I440" s="30">
        <f>ROUND(G440*H440,P4)</f>
        <v>0</v>
      </c>
      <c r="L440" s="31">
        <v>0</v>
      </c>
      <c r="M440" s="24">
        <f>ROUND(G440*L440,P4)</f>
        <v>0</v>
      </c>
      <c r="N440" s="25" t="s">
        <v>780</v>
      </c>
      <c r="O440" s="32">
        <f>M440*AA440</f>
        <v>0</v>
      </c>
      <c r="P440" s="1">
        <v>3</v>
      </c>
      <c r="AA440" s="1">
        <f>IF(P440=1,$O$3,IF(P440=2,$O$4,$O$5))</f>
        <v>0</v>
      </c>
    </row>
    <row r="441">
      <c r="A441" s="1" t="s">
        <v>306</v>
      </c>
      <c r="E441" s="27" t="s">
        <v>329</v>
      </c>
    </row>
    <row r="442">
      <c r="A442" s="1" t="s">
        <v>308</v>
      </c>
      <c r="E442" s="33" t="s">
        <v>7304</v>
      </c>
    </row>
    <row r="443">
      <c r="A443" s="1" t="s">
        <v>309</v>
      </c>
      <c r="E443" s="27" t="s">
        <v>7305</v>
      </c>
    </row>
    <row r="444" ht="38.25">
      <c r="A444" s="1" t="s">
        <v>300</v>
      </c>
      <c r="B444" s="1">
        <v>39</v>
      </c>
      <c r="C444" s="26" t="s">
        <v>6524</v>
      </c>
      <c r="D444" t="s">
        <v>298</v>
      </c>
      <c r="E444" s="27" t="s">
        <v>6525</v>
      </c>
      <c r="F444" s="28" t="s">
        <v>350</v>
      </c>
      <c r="G444" s="29">
        <v>9.3599999999999994</v>
      </c>
      <c r="H444" s="28">
        <v>0</v>
      </c>
      <c r="I444" s="30">
        <f>ROUND(G444*H444,P4)</f>
        <v>0</v>
      </c>
      <c r="L444" s="31">
        <v>0</v>
      </c>
      <c r="M444" s="24">
        <f>ROUND(G444*L444,P4)</f>
        <v>0</v>
      </c>
      <c r="N444" s="25" t="s">
        <v>780</v>
      </c>
      <c r="O444" s="32">
        <f>M444*AA444</f>
        <v>0</v>
      </c>
      <c r="P444" s="1">
        <v>3</v>
      </c>
      <c r="AA444" s="1">
        <f>IF(P444=1,$O$3,IF(P444=2,$O$4,$O$5))</f>
        <v>0</v>
      </c>
    </row>
    <row r="445" ht="38.25">
      <c r="A445" s="1" t="s">
        <v>306</v>
      </c>
      <c r="E445" s="27" t="s">
        <v>6526</v>
      </c>
    </row>
    <row r="446">
      <c r="A446" s="1" t="s">
        <v>308</v>
      </c>
      <c r="E446" s="33" t="s">
        <v>7471</v>
      </c>
    </row>
    <row r="447" ht="51">
      <c r="A447" s="1" t="s">
        <v>309</v>
      </c>
      <c r="E447" s="27" t="s">
        <v>7306</v>
      </c>
    </row>
    <row r="448">
      <c r="A448" s="1" t="s">
        <v>300</v>
      </c>
      <c r="B448" s="1">
        <v>44</v>
      </c>
      <c r="C448" s="26" t="s">
        <v>7307</v>
      </c>
      <c r="D448" t="s">
        <v>298</v>
      </c>
      <c r="E448" s="27" t="s">
        <v>7308</v>
      </c>
      <c r="F448" s="28" t="s">
        <v>333</v>
      </c>
      <c r="G448" s="29">
        <v>274.5</v>
      </c>
      <c r="H448" s="28">
        <v>0</v>
      </c>
      <c r="I448" s="30">
        <f>ROUND(G448*H448,P4)</f>
        <v>0</v>
      </c>
      <c r="L448" s="31">
        <v>0</v>
      </c>
      <c r="M448" s="24">
        <f>ROUND(G448*L448,P4)</f>
        <v>0</v>
      </c>
      <c r="N448" s="25" t="s">
        <v>780</v>
      </c>
      <c r="O448" s="32">
        <f>M448*AA448</f>
        <v>0</v>
      </c>
      <c r="P448" s="1">
        <v>3</v>
      </c>
      <c r="AA448" s="1">
        <f>IF(P448=1,$O$3,IF(P448=2,$O$4,$O$5))</f>
        <v>0</v>
      </c>
    </row>
    <row r="449">
      <c r="A449" s="1" t="s">
        <v>306</v>
      </c>
      <c r="E449" s="27" t="s">
        <v>329</v>
      </c>
    </row>
    <row r="450" ht="25.5">
      <c r="A450" s="1" t="s">
        <v>308</v>
      </c>
      <c r="E450" s="33" t="s">
        <v>7475</v>
      </c>
    </row>
    <row r="451">
      <c r="A451" s="1" t="s">
        <v>309</v>
      </c>
      <c r="E451" s="27" t="s">
        <v>7310</v>
      </c>
    </row>
    <row r="452" ht="25.5">
      <c r="A452" s="1" t="s">
        <v>300</v>
      </c>
      <c r="B452" s="1">
        <v>48</v>
      </c>
      <c r="C452" s="26" t="s">
        <v>7311</v>
      </c>
      <c r="D452" t="s">
        <v>298</v>
      </c>
      <c r="E452" s="27" t="s">
        <v>7312</v>
      </c>
      <c r="F452" s="28" t="s">
        <v>350</v>
      </c>
      <c r="G452" s="29">
        <v>13.56</v>
      </c>
      <c r="H452" s="28">
        <v>0</v>
      </c>
      <c r="I452" s="30">
        <f>ROUND(G452*H452,P4)</f>
        <v>0</v>
      </c>
      <c r="L452" s="31">
        <v>0</v>
      </c>
      <c r="M452" s="24">
        <f>ROUND(G452*L452,P4)</f>
        <v>0</v>
      </c>
      <c r="N452" s="25" t="s">
        <v>780</v>
      </c>
      <c r="O452" s="32">
        <f>M452*AA452</f>
        <v>0</v>
      </c>
      <c r="P452" s="1">
        <v>3</v>
      </c>
      <c r="AA452" s="1">
        <f>IF(P452=1,$O$3,IF(P452=2,$O$4,$O$5))</f>
        <v>0</v>
      </c>
    </row>
    <row r="453">
      <c r="A453" s="1" t="s">
        <v>306</v>
      </c>
      <c r="E453" s="27" t="s">
        <v>329</v>
      </c>
    </row>
    <row r="454">
      <c r="A454" s="1" t="s">
        <v>308</v>
      </c>
      <c r="E454" s="33" t="s">
        <v>7476</v>
      </c>
    </row>
    <row r="455" ht="25.5">
      <c r="A455" s="1" t="s">
        <v>309</v>
      </c>
      <c r="E455" s="27" t="s">
        <v>7477</v>
      </c>
    </row>
    <row r="456" ht="25.5">
      <c r="A456" s="1" t="s">
        <v>300</v>
      </c>
      <c r="B456" s="1">
        <v>51</v>
      </c>
      <c r="C456" s="26" t="s">
        <v>7315</v>
      </c>
      <c r="D456" t="s">
        <v>298</v>
      </c>
      <c r="E456" s="27" t="s">
        <v>7316</v>
      </c>
      <c r="F456" s="28" t="s">
        <v>350</v>
      </c>
      <c r="G456" s="29">
        <v>17.472000000000001</v>
      </c>
      <c r="H456" s="28">
        <v>0</v>
      </c>
      <c r="I456" s="30">
        <f>ROUND(G456*H456,P4)</f>
        <v>0</v>
      </c>
      <c r="L456" s="31">
        <v>0</v>
      </c>
      <c r="M456" s="24">
        <f>ROUND(G456*L456,P4)</f>
        <v>0</v>
      </c>
      <c r="N456" s="25" t="s">
        <v>780</v>
      </c>
      <c r="O456" s="32">
        <f>M456*AA456</f>
        <v>0</v>
      </c>
      <c r="P456" s="1">
        <v>3</v>
      </c>
      <c r="AA456" s="1">
        <f>IF(P456=1,$O$3,IF(P456=2,$O$4,$O$5))</f>
        <v>0</v>
      </c>
    </row>
    <row r="457">
      <c r="A457" s="1" t="s">
        <v>306</v>
      </c>
      <c r="E457" s="27" t="s">
        <v>329</v>
      </c>
    </row>
    <row r="458">
      <c r="A458" s="1" t="s">
        <v>308</v>
      </c>
      <c r="E458" s="33" t="s">
        <v>7478</v>
      </c>
    </row>
    <row r="459" ht="25.5">
      <c r="A459" s="1" t="s">
        <v>309</v>
      </c>
      <c r="E459" s="27" t="s">
        <v>7318</v>
      </c>
    </row>
    <row r="460" ht="25.5">
      <c r="A460" s="1" t="s">
        <v>300</v>
      </c>
      <c r="B460" s="1">
        <v>50</v>
      </c>
      <c r="C460" s="26" t="s">
        <v>7319</v>
      </c>
      <c r="D460" t="s">
        <v>298</v>
      </c>
      <c r="E460" s="27" t="s">
        <v>7320</v>
      </c>
      <c r="F460" s="28" t="s">
        <v>333</v>
      </c>
      <c r="G460" s="29">
        <v>51.619999999999997</v>
      </c>
      <c r="H460" s="28">
        <v>0</v>
      </c>
      <c r="I460" s="30">
        <f>ROUND(G460*H460,P4)</f>
        <v>0</v>
      </c>
      <c r="L460" s="31">
        <v>0</v>
      </c>
      <c r="M460" s="24">
        <f>ROUND(G460*L460,P4)</f>
        <v>0</v>
      </c>
      <c r="N460" s="25" t="s">
        <v>780</v>
      </c>
      <c r="O460" s="32">
        <f>M460*AA460</f>
        <v>0</v>
      </c>
      <c r="P460" s="1">
        <v>3</v>
      </c>
      <c r="AA460" s="1">
        <f>IF(P460=1,$O$3,IF(P460=2,$O$4,$O$5))</f>
        <v>0</v>
      </c>
    </row>
    <row r="461">
      <c r="A461" s="1" t="s">
        <v>306</v>
      </c>
      <c r="E461" s="27" t="s">
        <v>329</v>
      </c>
    </row>
    <row r="462">
      <c r="A462" s="1" t="s">
        <v>308</v>
      </c>
      <c r="E462" s="33" t="s">
        <v>7479</v>
      </c>
    </row>
    <row r="463">
      <c r="A463" s="1" t="s">
        <v>309</v>
      </c>
      <c r="E463" s="27" t="s">
        <v>7326</v>
      </c>
    </row>
    <row r="464">
      <c r="A464" s="1" t="s">
        <v>300</v>
      </c>
      <c r="B464" s="1">
        <v>49</v>
      </c>
      <c r="C464" s="26" t="s">
        <v>7323</v>
      </c>
      <c r="D464" t="s">
        <v>298</v>
      </c>
      <c r="E464" s="27" t="s">
        <v>7324</v>
      </c>
      <c r="F464" s="28" t="s">
        <v>333</v>
      </c>
      <c r="G464" s="29">
        <v>13.9</v>
      </c>
      <c r="H464" s="28">
        <v>0</v>
      </c>
      <c r="I464" s="30">
        <f>ROUND(G464*H464,P4)</f>
        <v>0</v>
      </c>
      <c r="L464" s="31">
        <v>0</v>
      </c>
      <c r="M464" s="24">
        <f>ROUND(G464*L464,P4)</f>
        <v>0</v>
      </c>
      <c r="N464" s="25" t="s">
        <v>780</v>
      </c>
      <c r="O464" s="32">
        <f>M464*AA464</f>
        <v>0</v>
      </c>
      <c r="P464" s="1">
        <v>3</v>
      </c>
      <c r="AA464" s="1">
        <f>IF(P464=1,$O$3,IF(P464=2,$O$4,$O$5))</f>
        <v>0</v>
      </c>
    </row>
    <row r="465">
      <c r="A465" s="1" t="s">
        <v>306</v>
      </c>
      <c r="E465" s="27" t="s">
        <v>329</v>
      </c>
    </row>
    <row r="466">
      <c r="A466" s="1" t="s">
        <v>308</v>
      </c>
      <c r="E466" s="33" t="s">
        <v>7480</v>
      </c>
    </row>
    <row r="467">
      <c r="A467" s="1" t="s">
        <v>309</v>
      </c>
      <c r="E467" s="27" t="s">
        <v>7326</v>
      </c>
    </row>
    <row r="468" ht="25.5">
      <c r="A468" s="1" t="s">
        <v>300</v>
      </c>
      <c r="B468" s="1">
        <v>52</v>
      </c>
      <c r="C468" s="26" t="s">
        <v>7327</v>
      </c>
      <c r="D468" t="s">
        <v>298</v>
      </c>
      <c r="E468" s="27" t="s">
        <v>7328</v>
      </c>
      <c r="F468" s="28" t="s">
        <v>350</v>
      </c>
      <c r="G468" s="29">
        <v>37.957999999999998</v>
      </c>
      <c r="H468" s="28">
        <v>0</v>
      </c>
      <c r="I468" s="30">
        <f>ROUND(G468*H468,P4)</f>
        <v>0</v>
      </c>
      <c r="L468" s="31">
        <v>0</v>
      </c>
      <c r="M468" s="24">
        <f>ROUND(G468*L468,P4)</f>
        <v>0</v>
      </c>
      <c r="N468" s="25" t="s">
        <v>780</v>
      </c>
      <c r="O468" s="32">
        <f>M468*AA468</f>
        <v>0</v>
      </c>
      <c r="P468" s="1">
        <v>3</v>
      </c>
      <c r="AA468" s="1">
        <f>IF(P468=1,$O$3,IF(P468=2,$O$4,$O$5))</f>
        <v>0</v>
      </c>
    </row>
    <row r="469">
      <c r="A469" s="1" t="s">
        <v>306</v>
      </c>
      <c r="E469" s="27" t="s">
        <v>329</v>
      </c>
    </row>
    <row r="470" ht="25.5">
      <c r="A470" s="1" t="s">
        <v>308</v>
      </c>
      <c r="E470" s="33" t="s">
        <v>7481</v>
      </c>
    </row>
    <row r="471" ht="25.5">
      <c r="A471" s="1" t="s">
        <v>309</v>
      </c>
      <c r="E471" s="27" t="s">
        <v>7330</v>
      </c>
    </row>
    <row r="472">
      <c r="A472" s="1" t="s">
        <v>300</v>
      </c>
      <c r="B472" s="1">
        <v>53</v>
      </c>
      <c r="C472" s="26" t="s">
        <v>7331</v>
      </c>
      <c r="D472" t="s">
        <v>298</v>
      </c>
      <c r="E472" s="27" t="s">
        <v>7332</v>
      </c>
      <c r="F472" s="28" t="s">
        <v>333</v>
      </c>
      <c r="G472" s="29">
        <v>1.3</v>
      </c>
      <c r="H472" s="28">
        <v>0</v>
      </c>
      <c r="I472" s="30">
        <f>ROUND(G472*H472,P4)</f>
        <v>0</v>
      </c>
      <c r="L472" s="31">
        <v>0</v>
      </c>
      <c r="M472" s="24">
        <f>ROUND(G472*L472,P4)</f>
        <v>0</v>
      </c>
      <c r="N472" s="25" t="s">
        <v>780</v>
      </c>
      <c r="O472" s="32">
        <f>M472*AA472</f>
        <v>0</v>
      </c>
      <c r="P472" s="1">
        <v>3</v>
      </c>
      <c r="AA472" s="1">
        <f>IF(P472=1,$O$3,IF(P472=2,$O$4,$O$5))</f>
        <v>0</v>
      </c>
    </row>
    <row r="473">
      <c r="A473" s="1" t="s">
        <v>306</v>
      </c>
      <c r="E473" s="27" t="s">
        <v>329</v>
      </c>
    </row>
    <row r="474">
      <c r="A474" s="1" t="s">
        <v>308</v>
      </c>
    </row>
    <row r="475">
      <c r="A475" s="1" t="s">
        <v>309</v>
      </c>
      <c r="E475" s="27" t="s">
        <v>7333</v>
      </c>
    </row>
    <row r="476">
      <c r="A476" s="1" t="s">
        <v>300</v>
      </c>
      <c r="B476" s="1">
        <v>46</v>
      </c>
      <c r="C476" s="26" t="s">
        <v>7334</v>
      </c>
      <c r="D476" t="s">
        <v>298</v>
      </c>
      <c r="E476" s="27" t="s">
        <v>7335</v>
      </c>
      <c r="F476" s="28" t="s">
        <v>1488</v>
      </c>
      <c r="G476" s="29">
        <v>6696.4210000000003</v>
      </c>
      <c r="H476" s="28">
        <v>0</v>
      </c>
      <c r="I476" s="30">
        <f>ROUND(G476*H476,P4)</f>
        <v>0</v>
      </c>
      <c r="L476" s="31">
        <v>0</v>
      </c>
      <c r="M476" s="24">
        <f>ROUND(G476*L476,P4)</f>
        <v>0</v>
      </c>
      <c r="N476" s="25" t="s">
        <v>780</v>
      </c>
      <c r="O476" s="32">
        <f>M476*AA476</f>
        <v>0</v>
      </c>
      <c r="P476" s="1">
        <v>3</v>
      </c>
      <c r="AA476" s="1">
        <f>IF(P476=1,$O$3,IF(P476=2,$O$4,$O$5))</f>
        <v>0</v>
      </c>
    </row>
    <row r="477">
      <c r="A477" s="1" t="s">
        <v>306</v>
      </c>
      <c r="E477" s="27" t="s">
        <v>329</v>
      </c>
    </row>
    <row r="478" ht="165.75">
      <c r="A478" s="1" t="s">
        <v>308</v>
      </c>
      <c r="E478" s="33" t="s">
        <v>7482</v>
      </c>
    </row>
    <row r="479">
      <c r="A479" s="1" t="s">
        <v>309</v>
      </c>
      <c r="E479" s="27" t="s">
        <v>7337</v>
      </c>
    </row>
    <row r="480">
      <c r="A480" s="1" t="s">
        <v>297</v>
      </c>
      <c r="C480" s="22" t="s">
        <v>6554</v>
      </c>
      <c r="E480" s="23" t="s">
        <v>6555</v>
      </c>
      <c r="L480" s="24">
        <f>SUMIFS(L481:L492,A481:A492,"P")</f>
        <v>0</v>
      </c>
      <c r="M480" s="24">
        <f>SUMIFS(M481:M492,A481:A492,"P")</f>
        <v>0</v>
      </c>
      <c r="N480" s="25"/>
    </row>
    <row r="481">
      <c r="A481" s="1" t="s">
        <v>300</v>
      </c>
      <c r="B481" s="1">
        <v>55</v>
      </c>
      <c r="C481" s="26" t="s">
        <v>7338</v>
      </c>
      <c r="D481" t="s">
        <v>298</v>
      </c>
      <c r="E481" s="27" t="s">
        <v>7339</v>
      </c>
      <c r="F481" s="28" t="s">
        <v>350</v>
      </c>
      <c r="G481" s="29">
        <v>137.24299999999999</v>
      </c>
      <c r="H481" s="28">
        <v>0</v>
      </c>
      <c r="I481" s="30">
        <f>ROUND(G481*H481,P4)</f>
        <v>0</v>
      </c>
      <c r="L481" s="31">
        <v>0</v>
      </c>
      <c r="M481" s="24">
        <f>ROUND(G481*L481,P4)</f>
        <v>0</v>
      </c>
      <c r="N481" s="25" t="s">
        <v>5632</v>
      </c>
      <c r="O481" s="32">
        <f>M481*AA481</f>
        <v>0</v>
      </c>
      <c r="P481" s="1">
        <v>3</v>
      </c>
      <c r="AA481" s="1">
        <f>IF(P481=1,$O$3,IF(P481=2,$O$4,$O$5))</f>
        <v>0</v>
      </c>
    </row>
    <row r="482">
      <c r="A482" s="1" t="s">
        <v>306</v>
      </c>
      <c r="E482" s="27" t="s">
        <v>329</v>
      </c>
    </row>
    <row r="483" ht="25.5">
      <c r="A483" s="1" t="s">
        <v>308</v>
      </c>
      <c r="E483" s="33" t="s">
        <v>7483</v>
      </c>
    </row>
    <row r="484">
      <c r="A484" s="1" t="s">
        <v>309</v>
      </c>
      <c r="E484" s="27" t="s">
        <v>717</v>
      </c>
    </row>
    <row r="485">
      <c r="A485" s="1" t="s">
        <v>300</v>
      </c>
      <c r="B485" s="1">
        <v>56</v>
      </c>
      <c r="C485" s="26" t="s">
        <v>7341</v>
      </c>
      <c r="D485" t="s">
        <v>298</v>
      </c>
      <c r="E485" s="27" t="s">
        <v>7342</v>
      </c>
      <c r="F485" s="28" t="s">
        <v>350</v>
      </c>
      <c r="G485" s="29">
        <v>137.24299999999999</v>
      </c>
      <c r="H485" s="28">
        <v>0</v>
      </c>
      <c r="I485" s="30">
        <f>ROUND(G485*H485,P4)</f>
        <v>0</v>
      </c>
      <c r="L485" s="31">
        <v>0</v>
      </c>
      <c r="M485" s="24">
        <f>ROUND(G485*L485,P4)</f>
        <v>0</v>
      </c>
      <c r="N485" s="25" t="s">
        <v>780</v>
      </c>
      <c r="O485" s="32">
        <f>M485*AA485</f>
        <v>0</v>
      </c>
      <c r="P485" s="1">
        <v>3</v>
      </c>
      <c r="AA485" s="1">
        <f>IF(P485=1,$O$3,IF(P485=2,$O$4,$O$5))</f>
        <v>0</v>
      </c>
    </row>
    <row r="486">
      <c r="A486" s="1" t="s">
        <v>306</v>
      </c>
      <c r="E486" s="27" t="s">
        <v>329</v>
      </c>
    </row>
    <row r="487" ht="102">
      <c r="A487" s="1" t="s">
        <v>308</v>
      </c>
      <c r="E487" s="33" t="s">
        <v>7484</v>
      </c>
    </row>
    <row r="488" ht="51">
      <c r="A488" s="1" t="s">
        <v>309</v>
      </c>
      <c r="E488" s="27" t="s">
        <v>7344</v>
      </c>
    </row>
    <row r="489">
      <c r="A489" s="1" t="s">
        <v>300</v>
      </c>
      <c r="B489" s="1">
        <v>57</v>
      </c>
      <c r="C489" s="26" t="s">
        <v>6556</v>
      </c>
      <c r="D489" t="s">
        <v>298</v>
      </c>
      <c r="E489" s="27" t="s">
        <v>6557</v>
      </c>
      <c r="F489" s="28" t="s">
        <v>350</v>
      </c>
      <c r="G489" s="29">
        <v>73.680000000000007</v>
      </c>
      <c r="H489" s="28">
        <v>0</v>
      </c>
      <c r="I489" s="30">
        <f>ROUND(G489*H489,P4)</f>
        <v>0</v>
      </c>
      <c r="L489" s="31">
        <v>0</v>
      </c>
      <c r="M489" s="24">
        <f>ROUND(G489*L489,P4)</f>
        <v>0</v>
      </c>
      <c r="N489" s="25" t="s">
        <v>780</v>
      </c>
      <c r="O489" s="32">
        <f>M489*AA489</f>
        <v>0</v>
      </c>
      <c r="P489" s="1">
        <v>3</v>
      </c>
      <c r="AA489" s="1">
        <f>IF(P489=1,$O$3,IF(P489=2,$O$4,$O$5))</f>
        <v>0</v>
      </c>
    </row>
    <row r="490">
      <c r="A490" s="1" t="s">
        <v>306</v>
      </c>
      <c r="E490" s="27" t="s">
        <v>329</v>
      </c>
    </row>
    <row r="491" ht="25.5">
      <c r="A491" s="1" t="s">
        <v>308</v>
      </c>
      <c r="E491" s="33" t="s">
        <v>7485</v>
      </c>
    </row>
    <row r="492">
      <c r="A492" s="1" t="s">
        <v>309</v>
      </c>
      <c r="E492" s="27" t="s">
        <v>329</v>
      </c>
    </row>
    <row r="493" ht="25.5">
      <c r="A493" s="1" t="s">
        <v>297</v>
      </c>
      <c r="C493" s="22" t="s">
        <v>7346</v>
      </c>
      <c r="E493" s="23" t="s">
        <v>7347</v>
      </c>
      <c r="L493" s="24">
        <f>SUMIFS(L494:L497,A494:A497,"P")</f>
        <v>0</v>
      </c>
      <c r="M493" s="24">
        <f>SUMIFS(M494:M497,A494:A497,"P")</f>
        <v>0</v>
      </c>
      <c r="N493" s="25"/>
    </row>
    <row r="494">
      <c r="A494" s="1" t="s">
        <v>300</v>
      </c>
      <c r="B494" s="1">
        <v>58</v>
      </c>
      <c r="C494" s="26" t="s">
        <v>7348</v>
      </c>
      <c r="D494" t="s">
        <v>298</v>
      </c>
      <c r="E494" s="27" t="s">
        <v>7349</v>
      </c>
      <c r="F494" s="28" t="s">
        <v>1488</v>
      </c>
      <c r="G494" s="29">
        <v>7232.1350000000002</v>
      </c>
      <c r="H494" s="28">
        <v>0</v>
      </c>
      <c r="I494" s="30">
        <f>ROUND(G494*H494,P4)</f>
        <v>0</v>
      </c>
      <c r="L494" s="31">
        <v>0</v>
      </c>
      <c r="M494" s="24">
        <f>ROUND(G494*L494,P4)</f>
        <v>0</v>
      </c>
      <c r="N494" s="25" t="s">
        <v>780</v>
      </c>
      <c r="O494" s="32">
        <f>M494*AA494</f>
        <v>0</v>
      </c>
      <c r="P494" s="1">
        <v>3</v>
      </c>
      <c r="AA494" s="1">
        <f>IF(P494=1,$O$3,IF(P494=2,$O$4,$O$5))</f>
        <v>0</v>
      </c>
    </row>
    <row r="495">
      <c r="A495" s="1" t="s">
        <v>306</v>
      </c>
      <c r="E495" s="27" t="s">
        <v>329</v>
      </c>
    </row>
    <row r="496">
      <c r="A496" s="1" t="s">
        <v>308</v>
      </c>
      <c r="E496" s="33" t="s">
        <v>7472</v>
      </c>
    </row>
    <row r="497" ht="25.5">
      <c r="A497" s="1" t="s">
        <v>309</v>
      </c>
      <c r="E497" s="27" t="s">
        <v>7350</v>
      </c>
    </row>
    <row r="498">
      <c r="A498" s="1" t="s">
        <v>297</v>
      </c>
      <c r="C498" s="22" t="s">
        <v>643</v>
      </c>
      <c r="E498" s="23" t="s">
        <v>6571</v>
      </c>
      <c r="L498" s="24">
        <f>SUMIFS(L499:L534,A499:A534,"P")</f>
        <v>0</v>
      </c>
      <c r="M498" s="24">
        <f>SUMIFS(M499:M534,A499:A534,"P")</f>
        <v>0</v>
      </c>
      <c r="N498" s="25"/>
    </row>
    <row r="499" ht="25.5">
      <c r="A499" s="1" t="s">
        <v>300</v>
      </c>
      <c r="B499" s="1">
        <v>25</v>
      </c>
      <c r="C499" s="26" t="s">
        <v>7351</v>
      </c>
      <c r="D499" t="s">
        <v>298</v>
      </c>
      <c r="E499" s="27" t="s">
        <v>7352</v>
      </c>
      <c r="F499" s="28" t="s">
        <v>350</v>
      </c>
      <c r="G499" s="29">
        <v>70.400999999999996</v>
      </c>
      <c r="H499" s="28">
        <v>0</v>
      </c>
      <c r="I499" s="30">
        <f>ROUND(G499*H499,P4)</f>
        <v>0</v>
      </c>
      <c r="L499" s="31">
        <v>0</v>
      </c>
      <c r="M499" s="24">
        <f>ROUND(G499*L499,P4)</f>
        <v>0</v>
      </c>
      <c r="N499" s="25" t="s">
        <v>5632</v>
      </c>
      <c r="O499" s="32">
        <f>M499*AA499</f>
        <v>0</v>
      </c>
      <c r="P499" s="1">
        <v>3</v>
      </c>
      <c r="AA499" s="1">
        <f>IF(P499=1,$O$3,IF(P499=2,$O$4,$O$5))</f>
        <v>0</v>
      </c>
    </row>
    <row r="500">
      <c r="A500" s="1" t="s">
        <v>306</v>
      </c>
      <c r="E500" s="27" t="s">
        <v>329</v>
      </c>
    </row>
    <row r="501">
      <c r="A501" s="1" t="s">
        <v>308</v>
      </c>
      <c r="E501" s="33" t="s">
        <v>7486</v>
      </c>
    </row>
    <row r="502">
      <c r="A502" s="1" t="s">
        <v>309</v>
      </c>
      <c r="E502" s="27" t="s">
        <v>717</v>
      </c>
    </row>
    <row r="503">
      <c r="A503" s="1" t="s">
        <v>300</v>
      </c>
      <c r="B503" s="1">
        <v>26</v>
      </c>
      <c r="C503" s="26" t="s">
        <v>6589</v>
      </c>
      <c r="D503" t="s">
        <v>298</v>
      </c>
      <c r="E503" s="27" t="s">
        <v>6590</v>
      </c>
      <c r="F503" s="28" t="s">
        <v>350</v>
      </c>
      <c r="G503" s="29">
        <v>70.400999999999996</v>
      </c>
      <c r="H503" s="28">
        <v>0</v>
      </c>
      <c r="I503" s="30">
        <f>ROUND(G503*H503,P4)</f>
        <v>0</v>
      </c>
      <c r="L503" s="31">
        <v>0</v>
      </c>
      <c r="M503" s="24">
        <f>ROUND(G503*L503,P4)</f>
        <v>0</v>
      </c>
      <c r="N503" s="25" t="s">
        <v>5632</v>
      </c>
      <c r="O503" s="32">
        <f>M503*AA503</f>
        <v>0</v>
      </c>
      <c r="P503" s="1">
        <v>3</v>
      </c>
      <c r="AA503" s="1">
        <f>IF(P503=1,$O$3,IF(P503=2,$O$4,$O$5))</f>
        <v>0</v>
      </c>
    </row>
    <row r="504">
      <c r="A504" s="1" t="s">
        <v>306</v>
      </c>
      <c r="E504" s="27" t="s">
        <v>329</v>
      </c>
    </row>
    <row r="505">
      <c r="A505" s="1" t="s">
        <v>308</v>
      </c>
      <c r="E505" s="33" t="s">
        <v>7486</v>
      </c>
    </row>
    <row r="506">
      <c r="A506" s="1" t="s">
        <v>309</v>
      </c>
      <c r="E506" s="27" t="s">
        <v>717</v>
      </c>
    </row>
    <row r="507">
      <c r="A507" s="1" t="s">
        <v>300</v>
      </c>
      <c r="B507" s="1">
        <v>31</v>
      </c>
      <c r="C507" s="26" t="s">
        <v>7353</v>
      </c>
      <c r="D507" t="s">
        <v>298</v>
      </c>
      <c r="E507" s="27" t="s">
        <v>7354</v>
      </c>
      <c r="F507" s="28" t="s">
        <v>359</v>
      </c>
      <c r="G507" s="29">
        <v>92</v>
      </c>
      <c r="H507" s="28">
        <v>0</v>
      </c>
      <c r="I507" s="30">
        <f>ROUND(G507*H507,P4)</f>
        <v>0</v>
      </c>
      <c r="L507" s="31">
        <v>0</v>
      </c>
      <c r="M507" s="24">
        <f>ROUND(G507*L507,P4)</f>
        <v>0</v>
      </c>
      <c r="N507" s="25" t="s">
        <v>5632</v>
      </c>
      <c r="O507" s="32">
        <f>M507*AA507</f>
        <v>0</v>
      </c>
      <c r="P507" s="1">
        <v>3</v>
      </c>
      <c r="AA507" s="1">
        <f>IF(P507=1,$O$3,IF(P507=2,$O$4,$O$5))</f>
        <v>0</v>
      </c>
    </row>
    <row r="508">
      <c r="A508" s="1" t="s">
        <v>306</v>
      </c>
      <c r="E508" s="27" t="s">
        <v>329</v>
      </c>
    </row>
    <row r="509">
      <c r="A509" s="1" t="s">
        <v>308</v>
      </c>
    </row>
    <row r="510">
      <c r="A510" s="1" t="s">
        <v>309</v>
      </c>
      <c r="E510" s="27" t="s">
        <v>717</v>
      </c>
    </row>
    <row r="511">
      <c r="A511" s="1" t="s">
        <v>300</v>
      </c>
      <c r="B511" s="1">
        <v>27</v>
      </c>
      <c r="C511" s="26" t="s">
        <v>7355</v>
      </c>
      <c r="D511" t="s">
        <v>298</v>
      </c>
      <c r="E511" s="27" t="s">
        <v>7356</v>
      </c>
      <c r="F511" s="28" t="s">
        <v>359</v>
      </c>
      <c r="G511" s="29">
        <v>1</v>
      </c>
      <c r="H511" s="28">
        <v>0</v>
      </c>
      <c r="I511" s="30">
        <f>ROUND(G511*H511,P4)</f>
        <v>0</v>
      </c>
      <c r="L511" s="31">
        <v>0</v>
      </c>
      <c r="M511" s="24">
        <f>ROUND(G511*L511,P4)</f>
        <v>0</v>
      </c>
      <c r="N511" s="25" t="s">
        <v>780</v>
      </c>
      <c r="O511" s="32">
        <f>M511*AA511</f>
        <v>0</v>
      </c>
      <c r="P511" s="1">
        <v>3</v>
      </c>
      <c r="AA511" s="1">
        <f>IF(P511=1,$O$3,IF(P511=2,$O$4,$O$5))</f>
        <v>0</v>
      </c>
    </row>
    <row r="512">
      <c r="A512" s="1" t="s">
        <v>306</v>
      </c>
      <c r="E512" s="27" t="s">
        <v>329</v>
      </c>
    </row>
    <row r="513">
      <c r="A513" s="1" t="s">
        <v>308</v>
      </c>
    </row>
    <row r="514" ht="25.5">
      <c r="A514" s="1" t="s">
        <v>309</v>
      </c>
      <c r="E514" s="27" t="s">
        <v>7357</v>
      </c>
    </row>
    <row r="515">
      <c r="A515" s="1" t="s">
        <v>300</v>
      </c>
      <c r="B515" s="1">
        <v>28</v>
      </c>
      <c r="C515" s="26" t="s">
        <v>7358</v>
      </c>
      <c r="D515" t="s">
        <v>298</v>
      </c>
      <c r="E515" s="27" t="s">
        <v>7359</v>
      </c>
      <c r="F515" s="28" t="s">
        <v>359</v>
      </c>
      <c r="G515" s="29">
        <v>4</v>
      </c>
      <c r="H515" s="28">
        <v>0</v>
      </c>
      <c r="I515" s="30">
        <f>ROUND(G515*H515,P4)</f>
        <v>0</v>
      </c>
      <c r="L515" s="31">
        <v>0</v>
      </c>
      <c r="M515" s="24">
        <f>ROUND(G515*L515,P4)</f>
        <v>0</v>
      </c>
      <c r="N515" s="25" t="s">
        <v>780</v>
      </c>
      <c r="O515" s="32">
        <f>M515*AA515</f>
        <v>0</v>
      </c>
      <c r="P515" s="1">
        <v>3</v>
      </c>
      <c r="AA515" s="1">
        <f>IF(P515=1,$O$3,IF(P515=2,$O$4,$O$5))</f>
        <v>0</v>
      </c>
    </row>
    <row r="516">
      <c r="A516" s="1" t="s">
        <v>306</v>
      </c>
      <c r="E516" s="27" t="s">
        <v>329</v>
      </c>
    </row>
    <row r="517">
      <c r="A517" s="1" t="s">
        <v>308</v>
      </c>
    </row>
    <row r="518" ht="25.5">
      <c r="A518" s="1" t="s">
        <v>309</v>
      </c>
      <c r="E518" s="27" t="s">
        <v>7360</v>
      </c>
    </row>
    <row r="519">
      <c r="A519" s="1" t="s">
        <v>300</v>
      </c>
      <c r="B519" s="1">
        <v>29</v>
      </c>
      <c r="C519" s="26" t="s">
        <v>7361</v>
      </c>
      <c r="D519" t="s">
        <v>298</v>
      </c>
      <c r="E519" s="27" t="s">
        <v>7362</v>
      </c>
      <c r="F519" s="28" t="s">
        <v>359</v>
      </c>
      <c r="G519" s="29">
        <v>2</v>
      </c>
      <c r="H519" s="28">
        <v>0</v>
      </c>
      <c r="I519" s="30">
        <f>ROUND(G519*H519,P4)</f>
        <v>0</v>
      </c>
      <c r="L519" s="31">
        <v>0</v>
      </c>
      <c r="M519" s="24">
        <f>ROUND(G519*L519,P4)</f>
        <v>0</v>
      </c>
      <c r="N519" s="25" t="s">
        <v>780</v>
      </c>
      <c r="O519" s="32">
        <f>M519*AA519</f>
        <v>0</v>
      </c>
      <c r="P519" s="1">
        <v>3</v>
      </c>
      <c r="AA519" s="1">
        <f>IF(P519=1,$O$3,IF(P519=2,$O$4,$O$5))</f>
        <v>0</v>
      </c>
    </row>
    <row r="520">
      <c r="A520" s="1" t="s">
        <v>306</v>
      </c>
      <c r="E520" s="27" t="s">
        <v>329</v>
      </c>
    </row>
    <row r="521">
      <c r="A521" s="1" t="s">
        <v>308</v>
      </c>
    </row>
    <row r="522">
      <c r="A522" s="1" t="s">
        <v>309</v>
      </c>
      <c r="E522" s="27" t="s">
        <v>7363</v>
      </c>
    </row>
    <row r="523" ht="25.5">
      <c r="A523" s="1" t="s">
        <v>300</v>
      </c>
      <c r="B523" s="1">
        <v>30</v>
      </c>
      <c r="C523" s="26" t="s">
        <v>7364</v>
      </c>
      <c r="D523" t="s">
        <v>298</v>
      </c>
      <c r="E523" s="27" t="s">
        <v>7365</v>
      </c>
      <c r="F523" s="28" t="s">
        <v>359</v>
      </c>
      <c r="G523" s="29">
        <v>92</v>
      </c>
      <c r="H523" s="28">
        <v>0</v>
      </c>
      <c r="I523" s="30">
        <f>ROUND(G523*H523,P4)</f>
        <v>0</v>
      </c>
      <c r="L523" s="31">
        <v>0</v>
      </c>
      <c r="M523" s="24">
        <f>ROUND(G523*L523,P4)</f>
        <v>0</v>
      </c>
      <c r="N523" s="25" t="s">
        <v>780</v>
      </c>
      <c r="O523" s="32">
        <f>M523*AA523</f>
        <v>0</v>
      </c>
      <c r="P523" s="1">
        <v>3</v>
      </c>
      <c r="AA523" s="1">
        <f>IF(P523=1,$O$3,IF(P523=2,$O$4,$O$5))</f>
        <v>0</v>
      </c>
    </row>
    <row r="524">
      <c r="A524" s="1" t="s">
        <v>306</v>
      </c>
      <c r="E524" s="27" t="s">
        <v>329</v>
      </c>
    </row>
    <row r="525">
      <c r="A525" s="1" t="s">
        <v>308</v>
      </c>
      <c r="E525" s="33" t="s">
        <v>7487</v>
      </c>
    </row>
    <row r="526" ht="63.75">
      <c r="A526" s="1" t="s">
        <v>309</v>
      </c>
      <c r="E526" s="27" t="s">
        <v>7367</v>
      </c>
    </row>
    <row r="527" ht="25.5">
      <c r="A527" s="1" t="s">
        <v>300</v>
      </c>
      <c r="B527" s="1">
        <v>32</v>
      </c>
      <c r="C527" s="26" t="s">
        <v>7368</v>
      </c>
      <c r="D527" t="s">
        <v>298</v>
      </c>
      <c r="E527" s="27" t="s">
        <v>7369</v>
      </c>
      <c r="F527" s="28" t="s">
        <v>359</v>
      </c>
      <c r="G527" s="29">
        <v>28</v>
      </c>
      <c r="H527" s="28">
        <v>0</v>
      </c>
      <c r="I527" s="30">
        <f>ROUND(G527*H527,P4)</f>
        <v>0</v>
      </c>
      <c r="L527" s="31">
        <v>0</v>
      </c>
      <c r="M527" s="24">
        <f>ROUND(G527*L527,P4)</f>
        <v>0</v>
      </c>
      <c r="N527" s="25" t="s">
        <v>780</v>
      </c>
      <c r="O527" s="32">
        <f>M527*AA527</f>
        <v>0</v>
      </c>
      <c r="P527" s="1">
        <v>3</v>
      </c>
      <c r="AA527" s="1">
        <f>IF(P527=1,$O$3,IF(P527=2,$O$4,$O$5))</f>
        <v>0</v>
      </c>
    </row>
    <row r="528">
      <c r="A528" s="1" t="s">
        <v>306</v>
      </c>
      <c r="E528" s="27" t="s">
        <v>329</v>
      </c>
    </row>
    <row r="529">
      <c r="A529" s="1" t="s">
        <v>308</v>
      </c>
      <c r="E529" s="33" t="s">
        <v>7488</v>
      </c>
    </row>
    <row r="530" ht="63.75">
      <c r="A530" s="1" t="s">
        <v>309</v>
      </c>
      <c r="E530" s="27" t="s">
        <v>7367</v>
      </c>
    </row>
    <row r="531" ht="25.5">
      <c r="A531" s="1" t="s">
        <v>300</v>
      </c>
      <c r="B531" s="1">
        <v>33</v>
      </c>
      <c r="C531" s="26" t="s">
        <v>7371</v>
      </c>
      <c r="D531" t="s">
        <v>298</v>
      </c>
      <c r="E531" s="27" t="s">
        <v>7372</v>
      </c>
      <c r="F531" s="28" t="s">
        <v>359</v>
      </c>
      <c r="G531" s="29">
        <v>28</v>
      </c>
      <c r="H531" s="28">
        <v>0</v>
      </c>
      <c r="I531" s="30">
        <f>ROUND(G531*H531,P4)</f>
        <v>0</v>
      </c>
      <c r="L531" s="31">
        <v>0</v>
      </c>
      <c r="M531" s="24">
        <f>ROUND(G531*L531,P4)</f>
        <v>0</v>
      </c>
      <c r="N531" s="25" t="s">
        <v>780</v>
      </c>
      <c r="O531" s="32">
        <f>M531*AA531</f>
        <v>0</v>
      </c>
      <c r="P531" s="1">
        <v>3</v>
      </c>
      <c r="AA531" s="1">
        <f>IF(P531=1,$O$3,IF(P531=2,$O$4,$O$5))</f>
        <v>0</v>
      </c>
    </row>
    <row r="532">
      <c r="A532" s="1" t="s">
        <v>306</v>
      </c>
      <c r="E532" s="27" t="s">
        <v>329</v>
      </c>
    </row>
    <row r="533">
      <c r="A533" s="1" t="s">
        <v>308</v>
      </c>
    </row>
    <row r="534" ht="25.5">
      <c r="A534" s="1" t="s">
        <v>309</v>
      </c>
      <c r="E534" s="27" t="s">
        <v>7373</v>
      </c>
    </row>
    <row r="535">
      <c r="A535" s="1" t="s">
        <v>297</v>
      </c>
      <c r="C535" s="22" t="s">
        <v>6598</v>
      </c>
      <c r="E535" s="23" t="s">
        <v>6599</v>
      </c>
      <c r="L535" s="24">
        <f>SUMIFS(L536:L539,A536:A539,"P")</f>
        <v>0</v>
      </c>
      <c r="M535" s="24">
        <f>SUMIFS(M536:M539,A536:A539,"P")</f>
        <v>0</v>
      </c>
      <c r="N535" s="25"/>
    </row>
    <row r="536">
      <c r="A536" s="1" t="s">
        <v>300</v>
      </c>
      <c r="B536" s="1">
        <v>35</v>
      </c>
      <c r="C536" s="26" t="s">
        <v>7374</v>
      </c>
      <c r="D536" t="s">
        <v>298</v>
      </c>
      <c r="E536" s="27" t="s">
        <v>7375</v>
      </c>
      <c r="F536" s="28" t="s">
        <v>304</v>
      </c>
      <c r="G536" s="29">
        <v>204.36500000000001</v>
      </c>
      <c r="H536" s="28">
        <v>0</v>
      </c>
      <c r="I536" s="30">
        <f>ROUND(G536*H536,P4)</f>
        <v>0</v>
      </c>
      <c r="L536" s="31">
        <v>0</v>
      </c>
      <c r="M536" s="24">
        <f>ROUND(G536*L536,P4)</f>
        <v>0</v>
      </c>
      <c r="N536" s="25" t="s">
        <v>5632</v>
      </c>
      <c r="O536" s="32">
        <f>M536*AA536</f>
        <v>0</v>
      </c>
      <c r="P536" s="1">
        <v>3</v>
      </c>
      <c r="AA536" s="1">
        <f>IF(P536=1,$O$3,IF(P536=2,$O$4,$O$5))</f>
        <v>0</v>
      </c>
    </row>
    <row r="537">
      <c r="A537" s="1" t="s">
        <v>306</v>
      </c>
      <c r="E537" s="27" t="s">
        <v>329</v>
      </c>
    </row>
    <row r="538">
      <c r="A538" s="1" t="s">
        <v>308</v>
      </c>
      <c r="E538" s="33" t="s">
        <v>6602</v>
      </c>
    </row>
    <row r="539">
      <c r="A539" s="1" t="s">
        <v>309</v>
      </c>
      <c r="E539" s="27" t="s">
        <v>717</v>
      </c>
    </row>
    <row r="540">
      <c r="A540" s="1" t="s">
        <v>297</v>
      </c>
      <c r="C540" s="22" t="s">
        <v>1059</v>
      </c>
      <c r="E540" s="23" t="s">
        <v>1060</v>
      </c>
      <c r="L540" s="24">
        <f>SUMIFS(L541:L544,A541:A544,"P")</f>
        <v>0</v>
      </c>
      <c r="M540" s="24">
        <f>SUMIFS(M541:M544,A541:A544,"P")</f>
        <v>0</v>
      </c>
      <c r="N540" s="25"/>
    </row>
    <row r="541" ht="25.5">
      <c r="A541" s="1" t="s">
        <v>300</v>
      </c>
      <c r="B541" s="1">
        <v>34</v>
      </c>
      <c r="C541" s="26" t="s">
        <v>1952</v>
      </c>
      <c r="D541" t="s">
        <v>1953</v>
      </c>
      <c r="E541" s="27" t="s">
        <v>1954</v>
      </c>
      <c r="F541" s="28" t="s">
        <v>304</v>
      </c>
      <c r="G541" s="29">
        <v>326.93099999999998</v>
      </c>
      <c r="H541" s="28">
        <v>0</v>
      </c>
      <c r="I541" s="30">
        <f>ROUND(G541*H541,P4)</f>
        <v>0</v>
      </c>
      <c r="L541" s="31">
        <v>0</v>
      </c>
      <c r="M541" s="24">
        <f>ROUND(G541*L541,P4)</f>
        <v>0</v>
      </c>
      <c r="N541" s="25" t="s">
        <v>305</v>
      </c>
      <c r="O541" s="32">
        <f>M541*AA541</f>
        <v>0</v>
      </c>
      <c r="P541" s="1">
        <v>3</v>
      </c>
      <c r="AA541" s="1">
        <f>IF(P541=1,$O$3,IF(P541=2,$O$4,$O$5))</f>
        <v>0</v>
      </c>
    </row>
    <row r="542">
      <c r="A542" s="1" t="s">
        <v>306</v>
      </c>
      <c r="E542" s="27" t="s">
        <v>307</v>
      </c>
    </row>
    <row r="543" ht="25.5">
      <c r="A543" s="1" t="s">
        <v>308</v>
      </c>
      <c r="E543" s="33" t="s">
        <v>7489</v>
      </c>
    </row>
    <row r="544" ht="153">
      <c r="A544" s="1" t="s">
        <v>309</v>
      </c>
      <c r="E544" s="27" t="s">
        <v>310</v>
      </c>
    </row>
  </sheetData>
  <sheetProtection sheet="1" objects="1" scenarios="1" spinCount="100000" saltValue="dqO7CLYRnjoIgjihqqSRWt1UBVvQvz/pE04ZEkSoDKof0G62zf1Uk7zi7PXFrVBAGjJz0XNuA0cPCIasfsSB8A==" hashValue="jcXwUb1SyjmRW1pawyTpmuEClSdSF373VRGhR7V6p+GrzuK/W4dReuQUMD4Jhh3Vr9ZLZcKwtqZxrfc93WL/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7490</v>
      </c>
      <c r="E8" s="23" t="s">
        <v>198</v>
      </c>
      <c r="L8" s="24">
        <f>L9</f>
        <v>0</v>
      </c>
      <c r="M8" s="24">
        <f>M9</f>
        <v>0</v>
      </c>
      <c r="N8" s="25"/>
    </row>
    <row r="9">
      <c r="A9" s="1" t="s">
        <v>297</v>
      </c>
      <c r="C9" s="22" t="s">
        <v>643</v>
      </c>
      <c r="E9" s="23" t="s">
        <v>6571</v>
      </c>
      <c r="L9" s="24">
        <f>SUMIFS(L10:L21,A10:A21,"P")</f>
        <v>0</v>
      </c>
      <c r="M9" s="24">
        <f>SUMIFS(M10:M21,A10:A21,"P")</f>
        <v>0</v>
      </c>
      <c r="N9" s="25"/>
    </row>
    <row r="10">
      <c r="A10" s="1" t="s">
        <v>300</v>
      </c>
      <c r="B10" s="1">
        <v>1</v>
      </c>
      <c r="C10" s="26" t="s">
        <v>7355</v>
      </c>
      <c r="D10" t="s">
        <v>298</v>
      </c>
      <c r="E10" s="27" t="s">
        <v>7356</v>
      </c>
      <c r="F10" s="28" t="s">
        <v>359</v>
      </c>
      <c r="G10" s="29">
        <v>1</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c r="A13" s="1" t="s">
        <v>309</v>
      </c>
      <c r="E13" s="27" t="s">
        <v>7491</v>
      </c>
    </row>
    <row r="14">
      <c r="A14" s="1" t="s">
        <v>300</v>
      </c>
      <c r="B14" s="1">
        <v>2</v>
      </c>
      <c r="C14" s="26" t="s">
        <v>7358</v>
      </c>
      <c r="D14" t="s">
        <v>298</v>
      </c>
      <c r="E14" s="27" t="s">
        <v>7359</v>
      </c>
      <c r="F14" s="28" t="s">
        <v>359</v>
      </c>
      <c r="G14" s="29">
        <v>4</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row>
    <row r="17" ht="25.5">
      <c r="A17" s="1" t="s">
        <v>309</v>
      </c>
      <c r="E17" s="27" t="s">
        <v>7379</v>
      </c>
    </row>
    <row r="18">
      <c r="A18" s="1" t="s">
        <v>300</v>
      </c>
      <c r="B18" s="1">
        <v>3</v>
      </c>
      <c r="C18" s="26" t="s">
        <v>7361</v>
      </c>
      <c r="D18" t="s">
        <v>298</v>
      </c>
      <c r="E18" s="27" t="s">
        <v>7362</v>
      </c>
      <c r="F18" s="28" t="s">
        <v>359</v>
      </c>
      <c r="G18" s="29">
        <v>2</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row>
    <row r="21">
      <c r="A21" s="1" t="s">
        <v>309</v>
      </c>
      <c r="E21" s="27" t="s">
        <v>7492</v>
      </c>
    </row>
  </sheetData>
  <sheetProtection sheet="1" objects="1" scenarios="1" spinCount="100000" saltValue="pNxDsGRVC3ZlVXCbeFfR/PvJJLEqenzrCsiq35QxgjunMcx+JhQTeu+MX+qcJh0qoYQOKRadQw4YC1Z5SPdgNg==" hashValue="K3szbsZm1kQTxxqWODjAj3A14pioJ/prwQRxplHahCDI5I8F1+I23nCVcGZtwlnYAWmr4UJy+8Yl5OQi6GUU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COUNTIFS(L8:L313,"=0",A8:A313,"P")+COUNTIFS(L8:L313,"",A8:A313,"P")+SUM(Q8:Q313)</f>
        <v>0</v>
      </c>
    </row>
    <row r="8" ht="25.5">
      <c r="A8" s="1" t="s">
        <v>295</v>
      </c>
      <c r="C8" s="22" t="s">
        <v>7493</v>
      </c>
      <c r="E8" s="23" t="s">
        <v>200</v>
      </c>
      <c r="L8" s="24">
        <f>L9+L22+L59+L68+L77+L82+L203+L252+L261+L266+L303+L308</f>
        <v>0</v>
      </c>
      <c r="M8" s="24">
        <f>M9+M22+M59+M68+M77+M82+M203+M252+M261+M266+M303+M308</f>
        <v>0</v>
      </c>
      <c r="N8" s="25"/>
    </row>
    <row r="9">
      <c r="A9" s="1" t="s">
        <v>297</v>
      </c>
      <c r="C9" s="22" t="s">
        <v>323</v>
      </c>
      <c r="E9" s="23" t="s">
        <v>324</v>
      </c>
      <c r="L9" s="24">
        <f>SUMIFS(L10:L21,A10:A21,"P")</f>
        <v>0</v>
      </c>
      <c r="M9" s="24">
        <f>SUMIFS(M10:M21,A10:A21,"P")</f>
        <v>0</v>
      </c>
      <c r="N9" s="25"/>
    </row>
    <row r="10" ht="25.5">
      <c r="A10" s="1" t="s">
        <v>300</v>
      </c>
      <c r="B10" s="1">
        <v>1</v>
      </c>
      <c r="C10" s="26" t="s">
        <v>5640</v>
      </c>
      <c r="D10" t="s">
        <v>298</v>
      </c>
      <c r="E10" s="27" t="s">
        <v>5641</v>
      </c>
      <c r="F10" s="28" t="s">
        <v>327</v>
      </c>
      <c r="G10" s="29">
        <v>102.372</v>
      </c>
      <c r="H10" s="28">
        <v>0</v>
      </c>
      <c r="I10" s="30">
        <f>ROUND(G10*H10,P4)</f>
        <v>0</v>
      </c>
      <c r="L10" s="31">
        <v>0</v>
      </c>
      <c r="M10" s="24">
        <f>ROUND(G10*L10,P4)</f>
        <v>0</v>
      </c>
      <c r="N10" s="25" t="s">
        <v>5632</v>
      </c>
      <c r="O10" s="32">
        <f>M10*AA10</f>
        <v>0</v>
      </c>
      <c r="P10" s="1">
        <v>3</v>
      </c>
      <c r="AA10" s="1">
        <f>IF(P10=1,$O$3,IF(P10=2,$O$4,$O$5))</f>
        <v>0</v>
      </c>
    </row>
    <row r="11">
      <c r="A11" s="1" t="s">
        <v>306</v>
      </c>
      <c r="E11" s="27" t="s">
        <v>329</v>
      </c>
    </row>
    <row r="12" ht="25.5">
      <c r="A12" s="1" t="s">
        <v>308</v>
      </c>
      <c r="E12" s="33" t="s">
        <v>7494</v>
      </c>
    </row>
    <row r="13">
      <c r="A13" s="1" t="s">
        <v>309</v>
      </c>
      <c r="E13" s="27" t="s">
        <v>717</v>
      </c>
    </row>
    <row r="14">
      <c r="A14" s="1" t="s">
        <v>300</v>
      </c>
      <c r="B14" s="1">
        <v>2</v>
      </c>
      <c r="C14" s="26" t="s">
        <v>5655</v>
      </c>
      <c r="D14" t="s">
        <v>298</v>
      </c>
      <c r="E14" s="27" t="s">
        <v>5656</v>
      </c>
      <c r="F14" s="28" t="s">
        <v>327</v>
      </c>
      <c r="G14" s="29">
        <v>16.742000000000001</v>
      </c>
      <c r="H14" s="28">
        <v>0</v>
      </c>
      <c r="I14" s="30">
        <f>ROUND(G14*H14,P4)</f>
        <v>0</v>
      </c>
      <c r="L14" s="31">
        <v>0</v>
      </c>
      <c r="M14" s="24">
        <f>ROUND(G14*L14,P4)</f>
        <v>0</v>
      </c>
      <c r="N14" s="25" t="s">
        <v>5632</v>
      </c>
      <c r="O14" s="32">
        <f>M14*AA14</f>
        <v>0</v>
      </c>
      <c r="P14" s="1">
        <v>3</v>
      </c>
      <c r="AA14" s="1">
        <f>IF(P14=1,$O$3,IF(P14=2,$O$4,$O$5))</f>
        <v>0</v>
      </c>
    </row>
    <row r="15">
      <c r="A15" s="1" t="s">
        <v>306</v>
      </c>
      <c r="E15" s="27" t="s">
        <v>329</v>
      </c>
    </row>
    <row r="16" ht="25.5">
      <c r="A16" s="1" t="s">
        <v>308</v>
      </c>
      <c r="E16" s="33" t="s">
        <v>7495</v>
      </c>
    </row>
    <row r="17">
      <c r="A17" s="1" t="s">
        <v>309</v>
      </c>
      <c r="E17" s="27" t="s">
        <v>717</v>
      </c>
    </row>
    <row r="18">
      <c r="A18" s="1" t="s">
        <v>300</v>
      </c>
      <c r="B18" s="1">
        <v>3</v>
      </c>
      <c r="C18" s="26" t="s">
        <v>7172</v>
      </c>
      <c r="D18" t="s">
        <v>298</v>
      </c>
      <c r="E18" s="27" t="s">
        <v>7173</v>
      </c>
      <c r="F18" s="28" t="s">
        <v>304</v>
      </c>
      <c r="G18" s="29">
        <v>55.917999999999999</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7496</v>
      </c>
    </row>
    <row r="21">
      <c r="A21" s="1" t="s">
        <v>309</v>
      </c>
      <c r="E21" s="27" t="s">
        <v>717</v>
      </c>
    </row>
    <row r="22">
      <c r="A22" s="1" t="s">
        <v>297</v>
      </c>
      <c r="C22" s="22" t="s">
        <v>336</v>
      </c>
      <c r="E22" s="23" t="s">
        <v>5663</v>
      </c>
      <c r="L22" s="24">
        <f>SUMIFS(L23:L58,A23:A58,"P")</f>
        <v>0</v>
      </c>
      <c r="M22" s="24">
        <f>SUMIFS(M23:M58,A23:A58,"P")</f>
        <v>0</v>
      </c>
      <c r="N22" s="25"/>
    </row>
    <row r="23">
      <c r="A23" s="1" t="s">
        <v>300</v>
      </c>
      <c r="B23" s="1">
        <v>5</v>
      </c>
      <c r="C23" s="26" t="s">
        <v>5667</v>
      </c>
      <c r="D23" t="s">
        <v>298</v>
      </c>
      <c r="E23" s="27" t="s">
        <v>5668</v>
      </c>
      <c r="F23" s="28" t="s">
        <v>327</v>
      </c>
      <c r="G23" s="29">
        <v>23</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c r="E25" s="33" t="s">
        <v>7497</v>
      </c>
    </row>
    <row r="26">
      <c r="A26" s="1" t="s">
        <v>309</v>
      </c>
      <c r="E26" s="27" t="s">
        <v>717</v>
      </c>
    </row>
    <row r="27">
      <c r="A27" s="1" t="s">
        <v>300</v>
      </c>
      <c r="B27" s="1">
        <v>6</v>
      </c>
      <c r="C27" s="26" t="s">
        <v>5670</v>
      </c>
      <c r="D27" t="s">
        <v>298</v>
      </c>
      <c r="E27" s="27" t="s">
        <v>5671</v>
      </c>
      <c r="F27" s="28" t="s">
        <v>350</v>
      </c>
      <c r="G27" s="29">
        <v>23.68</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c r="E29" s="33" t="s">
        <v>7498</v>
      </c>
    </row>
    <row r="30">
      <c r="A30" s="1" t="s">
        <v>309</v>
      </c>
      <c r="E30" s="27" t="s">
        <v>717</v>
      </c>
    </row>
    <row r="31">
      <c r="A31" s="1" t="s">
        <v>300</v>
      </c>
      <c r="B31" s="1">
        <v>7</v>
      </c>
      <c r="C31" s="26" t="s">
        <v>5673</v>
      </c>
      <c r="D31" t="s">
        <v>298</v>
      </c>
      <c r="E31" s="27" t="s">
        <v>5674</v>
      </c>
      <c r="F31" s="28" t="s">
        <v>350</v>
      </c>
      <c r="G31" s="29">
        <v>23.68</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row>
    <row r="34">
      <c r="A34" s="1" t="s">
        <v>309</v>
      </c>
      <c r="E34" s="27" t="s">
        <v>717</v>
      </c>
    </row>
    <row r="35">
      <c r="A35" s="1" t="s">
        <v>300</v>
      </c>
      <c r="B35" s="1">
        <v>8</v>
      </c>
      <c r="C35" s="26" t="s">
        <v>5675</v>
      </c>
      <c r="D35" t="s">
        <v>298</v>
      </c>
      <c r="E35" s="27" t="s">
        <v>5676</v>
      </c>
      <c r="F35" s="28" t="s">
        <v>304</v>
      </c>
      <c r="G35" s="29">
        <v>1.0629999999999999</v>
      </c>
      <c r="H35" s="28">
        <v>0</v>
      </c>
      <c r="I35" s="30">
        <f>ROUND(G35*H35,P4)</f>
        <v>0</v>
      </c>
      <c r="L35" s="31">
        <v>0</v>
      </c>
      <c r="M35" s="24">
        <f>ROUND(G35*L35,P4)</f>
        <v>0</v>
      </c>
      <c r="N35" s="25" t="s">
        <v>5632</v>
      </c>
      <c r="O35" s="32">
        <f>M35*AA35</f>
        <v>0</v>
      </c>
      <c r="P35" s="1">
        <v>3</v>
      </c>
      <c r="AA35" s="1">
        <f>IF(P35=1,$O$3,IF(P35=2,$O$4,$O$5))</f>
        <v>0</v>
      </c>
    </row>
    <row r="36">
      <c r="A36" s="1" t="s">
        <v>306</v>
      </c>
      <c r="E36" s="27" t="s">
        <v>329</v>
      </c>
    </row>
    <row r="37" ht="25.5">
      <c r="A37" s="1" t="s">
        <v>308</v>
      </c>
      <c r="E37" s="33" t="s">
        <v>7499</v>
      </c>
    </row>
    <row r="38">
      <c r="A38" s="1" t="s">
        <v>309</v>
      </c>
      <c r="E38" s="27" t="s">
        <v>717</v>
      </c>
    </row>
    <row r="39">
      <c r="A39" s="1" t="s">
        <v>300</v>
      </c>
      <c r="B39" s="1">
        <v>9</v>
      </c>
      <c r="C39" s="26" t="s">
        <v>7177</v>
      </c>
      <c r="D39" t="s">
        <v>298</v>
      </c>
      <c r="E39" s="27" t="s">
        <v>7178</v>
      </c>
      <c r="F39" s="28" t="s">
        <v>327</v>
      </c>
      <c r="G39" s="29">
        <v>0.64000000000000001</v>
      </c>
      <c r="H39" s="28">
        <v>0</v>
      </c>
      <c r="I39" s="30">
        <f>ROUND(G39*H39,P4)</f>
        <v>0</v>
      </c>
      <c r="L39" s="31">
        <v>0</v>
      </c>
      <c r="M39" s="24">
        <f>ROUND(G39*L39,P4)</f>
        <v>0</v>
      </c>
      <c r="N39" s="25" t="s">
        <v>5632</v>
      </c>
      <c r="O39" s="32">
        <f>M39*AA39</f>
        <v>0</v>
      </c>
      <c r="P39" s="1">
        <v>3</v>
      </c>
      <c r="AA39" s="1">
        <f>IF(P39=1,$O$3,IF(P39=2,$O$4,$O$5))</f>
        <v>0</v>
      </c>
    </row>
    <row r="40">
      <c r="A40" s="1" t="s">
        <v>306</v>
      </c>
      <c r="E40" s="27" t="s">
        <v>329</v>
      </c>
    </row>
    <row r="41" ht="25.5">
      <c r="A41" s="1" t="s">
        <v>308</v>
      </c>
      <c r="E41" s="33" t="s">
        <v>7500</v>
      </c>
    </row>
    <row r="42">
      <c r="A42" s="1" t="s">
        <v>309</v>
      </c>
      <c r="E42" s="27" t="s">
        <v>717</v>
      </c>
    </row>
    <row r="43">
      <c r="A43" s="1" t="s">
        <v>300</v>
      </c>
      <c r="B43" s="1">
        <v>10</v>
      </c>
      <c r="C43" s="26" t="s">
        <v>7180</v>
      </c>
      <c r="D43" t="s">
        <v>298</v>
      </c>
      <c r="E43" s="27" t="s">
        <v>7181</v>
      </c>
      <c r="F43" s="28" t="s">
        <v>350</v>
      </c>
      <c r="G43" s="29">
        <v>6.4000000000000004</v>
      </c>
      <c r="H43" s="28">
        <v>0</v>
      </c>
      <c r="I43" s="30">
        <f>ROUND(G43*H43,P4)</f>
        <v>0</v>
      </c>
      <c r="L43" s="31">
        <v>0</v>
      </c>
      <c r="M43" s="24">
        <f>ROUND(G43*L43,P4)</f>
        <v>0</v>
      </c>
      <c r="N43" s="25" t="s">
        <v>5632</v>
      </c>
      <c r="O43" s="32">
        <f>M43*AA43</f>
        <v>0</v>
      </c>
      <c r="P43" s="1">
        <v>3</v>
      </c>
      <c r="AA43" s="1">
        <f>IF(P43=1,$O$3,IF(P43=2,$O$4,$O$5))</f>
        <v>0</v>
      </c>
    </row>
    <row r="44">
      <c r="A44" s="1" t="s">
        <v>306</v>
      </c>
      <c r="E44" s="27" t="s">
        <v>329</v>
      </c>
    </row>
    <row r="45">
      <c r="A45" s="1" t="s">
        <v>308</v>
      </c>
      <c r="E45" s="33" t="s">
        <v>7501</v>
      </c>
    </row>
    <row r="46">
      <c r="A46" s="1" t="s">
        <v>309</v>
      </c>
      <c r="E46" s="27" t="s">
        <v>717</v>
      </c>
    </row>
    <row r="47">
      <c r="A47" s="1" t="s">
        <v>300</v>
      </c>
      <c r="B47" s="1">
        <v>11</v>
      </c>
      <c r="C47" s="26" t="s">
        <v>7182</v>
      </c>
      <c r="D47" t="s">
        <v>298</v>
      </c>
      <c r="E47" s="27" t="s">
        <v>7183</v>
      </c>
      <c r="F47" s="28" t="s">
        <v>350</v>
      </c>
      <c r="G47" s="29">
        <v>6.4000000000000004</v>
      </c>
      <c r="H47" s="28">
        <v>0</v>
      </c>
      <c r="I47" s="30">
        <f>ROUND(G47*H47,P4)</f>
        <v>0</v>
      </c>
      <c r="L47" s="31">
        <v>0</v>
      </c>
      <c r="M47" s="24">
        <f>ROUND(G47*L47,P4)</f>
        <v>0</v>
      </c>
      <c r="N47" s="25" t="s">
        <v>5632</v>
      </c>
      <c r="O47" s="32">
        <f>M47*AA47</f>
        <v>0</v>
      </c>
      <c r="P47" s="1">
        <v>3</v>
      </c>
      <c r="AA47" s="1">
        <f>IF(P47=1,$O$3,IF(P47=2,$O$4,$O$5))</f>
        <v>0</v>
      </c>
    </row>
    <row r="48">
      <c r="A48" s="1" t="s">
        <v>306</v>
      </c>
      <c r="E48" s="27" t="s">
        <v>329</v>
      </c>
    </row>
    <row r="49">
      <c r="A49" s="1" t="s">
        <v>308</v>
      </c>
    </row>
    <row r="50">
      <c r="A50" s="1" t="s">
        <v>309</v>
      </c>
      <c r="E50" s="27" t="s">
        <v>717</v>
      </c>
    </row>
    <row r="51">
      <c r="A51" s="1" t="s">
        <v>300</v>
      </c>
      <c r="B51" s="1">
        <v>12</v>
      </c>
      <c r="C51" s="26" t="s">
        <v>7184</v>
      </c>
      <c r="D51" t="s">
        <v>298</v>
      </c>
      <c r="E51" s="27" t="s">
        <v>7185</v>
      </c>
      <c r="F51" s="28" t="s">
        <v>304</v>
      </c>
      <c r="G51" s="29">
        <v>0.0080000000000000002</v>
      </c>
      <c r="H51" s="28">
        <v>0</v>
      </c>
      <c r="I51" s="30">
        <f>ROUND(G51*H51,P4)</f>
        <v>0</v>
      </c>
      <c r="L51" s="31">
        <v>0</v>
      </c>
      <c r="M51" s="24">
        <f>ROUND(G51*L51,P4)</f>
        <v>0</v>
      </c>
      <c r="N51" s="25" t="s">
        <v>5632</v>
      </c>
      <c r="O51" s="32">
        <f>M51*AA51</f>
        <v>0</v>
      </c>
      <c r="P51" s="1">
        <v>3</v>
      </c>
      <c r="AA51" s="1">
        <f>IF(P51=1,$O$3,IF(P51=2,$O$4,$O$5))</f>
        <v>0</v>
      </c>
    </row>
    <row r="52">
      <c r="A52" s="1" t="s">
        <v>306</v>
      </c>
      <c r="E52" s="27" t="s">
        <v>329</v>
      </c>
    </row>
    <row r="53" ht="25.5">
      <c r="A53" s="1" t="s">
        <v>308</v>
      </c>
      <c r="E53" s="33" t="s">
        <v>7502</v>
      </c>
    </row>
    <row r="54">
      <c r="A54" s="1" t="s">
        <v>309</v>
      </c>
      <c r="E54" s="27" t="s">
        <v>717</v>
      </c>
    </row>
    <row r="55">
      <c r="A55" s="1" t="s">
        <v>300</v>
      </c>
      <c r="B55" s="1">
        <v>4</v>
      </c>
      <c r="C55" s="26" t="s">
        <v>7187</v>
      </c>
      <c r="D55" t="s">
        <v>298</v>
      </c>
      <c r="E55" s="27" t="s">
        <v>7188</v>
      </c>
      <c r="F55" s="28" t="s">
        <v>327</v>
      </c>
      <c r="G55" s="29">
        <v>17.25</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c r="E57" s="33" t="s">
        <v>7503</v>
      </c>
    </row>
    <row r="58" ht="25.5">
      <c r="A58" s="1" t="s">
        <v>309</v>
      </c>
      <c r="E58" s="27" t="s">
        <v>7390</v>
      </c>
    </row>
    <row r="59">
      <c r="A59" s="1" t="s">
        <v>297</v>
      </c>
      <c r="C59" s="22" t="s">
        <v>923</v>
      </c>
      <c r="E59" s="23" t="s">
        <v>5684</v>
      </c>
      <c r="L59" s="24">
        <f>SUMIFS(L60:L67,A60:A67,"P")</f>
        <v>0</v>
      </c>
      <c r="M59" s="24">
        <f>SUMIFS(M60:M67,A60:A67,"P")</f>
        <v>0</v>
      </c>
      <c r="N59" s="25"/>
    </row>
    <row r="60" ht="25.5">
      <c r="A60" s="1" t="s">
        <v>300</v>
      </c>
      <c r="B60" s="1">
        <v>13</v>
      </c>
      <c r="C60" s="26" t="s">
        <v>7191</v>
      </c>
      <c r="D60" t="s">
        <v>298</v>
      </c>
      <c r="E60" s="27" t="s">
        <v>7192</v>
      </c>
      <c r="F60" s="28" t="s">
        <v>350</v>
      </c>
      <c r="G60" s="29">
        <v>52.850000000000001</v>
      </c>
      <c r="H60" s="28">
        <v>0</v>
      </c>
      <c r="I60" s="30">
        <f>ROUND(G60*H60,P4)</f>
        <v>0</v>
      </c>
      <c r="L60" s="31">
        <v>0</v>
      </c>
      <c r="M60" s="24">
        <f>ROUND(G60*L60,P4)</f>
        <v>0</v>
      </c>
      <c r="N60" s="25" t="s">
        <v>5632</v>
      </c>
      <c r="O60" s="32">
        <f>M60*AA60</f>
        <v>0</v>
      </c>
      <c r="P60" s="1">
        <v>3</v>
      </c>
      <c r="AA60" s="1">
        <f>IF(P60=1,$O$3,IF(P60=2,$O$4,$O$5))</f>
        <v>0</v>
      </c>
    </row>
    <row r="61">
      <c r="A61" s="1" t="s">
        <v>306</v>
      </c>
      <c r="E61" s="27" t="s">
        <v>329</v>
      </c>
    </row>
    <row r="62" ht="25.5">
      <c r="A62" s="1" t="s">
        <v>308</v>
      </c>
      <c r="E62" s="33" t="s">
        <v>7504</v>
      </c>
    </row>
    <row r="63">
      <c r="A63" s="1" t="s">
        <v>309</v>
      </c>
      <c r="E63" s="27" t="s">
        <v>717</v>
      </c>
    </row>
    <row r="64">
      <c r="A64" s="1" t="s">
        <v>300</v>
      </c>
      <c r="B64" s="1">
        <v>14</v>
      </c>
      <c r="C64" s="26" t="s">
        <v>7197</v>
      </c>
      <c r="D64" t="s">
        <v>298</v>
      </c>
      <c r="E64" s="27" t="s">
        <v>7198</v>
      </c>
      <c r="F64" s="28" t="s">
        <v>350</v>
      </c>
      <c r="G64" s="29">
        <v>55.493000000000002</v>
      </c>
      <c r="H64" s="28">
        <v>0</v>
      </c>
      <c r="I64" s="30">
        <f>ROUND(G64*H64,P4)</f>
        <v>0</v>
      </c>
      <c r="L64" s="31">
        <v>0</v>
      </c>
      <c r="M64" s="24">
        <f>ROUND(G64*L64,P4)</f>
        <v>0</v>
      </c>
      <c r="N64" s="25" t="s">
        <v>780</v>
      </c>
      <c r="O64" s="32">
        <f>M64*AA64</f>
        <v>0</v>
      </c>
      <c r="P64" s="1">
        <v>3</v>
      </c>
      <c r="AA64" s="1">
        <f>IF(P64=1,$O$3,IF(P64=2,$O$4,$O$5))</f>
        <v>0</v>
      </c>
    </row>
    <row r="65">
      <c r="A65" s="1" t="s">
        <v>306</v>
      </c>
      <c r="E65" s="27" t="s">
        <v>329</v>
      </c>
    </row>
    <row r="66">
      <c r="A66" s="1" t="s">
        <v>308</v>
      </c>
      <c r="E66" s="33" t="s">
        <v>7505</v>
      </c>
    </row>
    <row r="67">
      <c r="A67" s="1" t="s">
        <v>309</v>
      </c>
      <c r="E67" s="27" t="s">
        <v>7200</v>
      </c>
    </row>
    <row r="68">
      <c r="A68" s="1" t="s">
        <v>297</v>
      </c>
      <c r="C68" s="22" t="s">
        <v>344</v>
      </c>
      <c r="E68" s="23" t="s">
        <v>345</v>
      </c>
      <c r="L68" s="24">
        <f>SUMIFS(L69:L76,A69:A76,"P")</f>
        <v>0</v>
      </c>
      <c r="M68" s="24">
        <f>SUMIFS(M69:M76,A69:A76,"P")</f>
        <v>0</v>
      </c>
      <c r="N68" s="25"/>
    </row>
    <row r="69">
      <c r="A69" s="1" t="s">
        <v>300</v>
      </c>
      <c r="B69" s="1">
        <v>15</v>
      </c>
      <c r="C69" s="26" t="s">
        <v>7203</v>
      </c>
      <c r="D69" t="s">
        <v>298</v>
      </c>
      <c r="E69" s="27" t="s">
        <v>7204</v>
      </c>
      <c r="F69" s="28" t="s">
        <v>350</v>
      </c>
      <c r="G69" s="29">
        <v>42.335999999999999</v>
      </c>
      <c r="H69" s="28">
        <v>0</v>
      </c>
      <c r="I69" s="30">
        <f>ROUND(G69*H69,P4)</f>
        <v>0</v>
      </c>
      <c r="L69" s="31">
        <v>0</v>
      </c>
      <c r="M69" s="24">
        <f>ROUND(G69*L69,P4)</f>
        <v>0</v>
      </c>
      <c r="N69" s="25" t="s">
        <v>5632</v>
      </c>
      <c r="O69" s="32">
        <f>M69*AA69</f>
        <v>0</v>
      </c>
      <c r="P69" s="1">
        <v>3</v>
      </c>
      <c r="AA69" s="1">
        <f>IF(P69=1,$O$3,IF(P69=2,$O$4,$O$5))</f>
        <v>0</v>
      </c>
    </row>
    <row r="70">
      <c r="A70" s="1" t="s">
        <v>306</v>
      </c>
      <c r="E70" s="27" t="s">
        <v>329</v>
      </c>
    </row>
    <row r="71">
      <c r="A71" s="1" t="s">
        <v>308</v>
      </c>
      <c r="E71" s="33" t="s">
        <v>7506</v>
      </c>
    </row>
    <row r="72">
      <c r="A72" s="1" t="s">
        <v>309</v>
      </c>
      <c r="E72" s="27" t="s">
        <v>717</v>
      </c>
    </row>
    <row r="73" ht="25.5">
      <c r="A73" s="1" t="s">
        <v>300</v>
      </c>
      <c r="B73" s="1">
        <v>16</v>
      </c>
      <c r="C73" s="26" t="s">
        <v>7206</v>
      </c>
      <c r="D73" t="s">
        <v>298</v>
      </c>
      <c r="E73" s="27" t="s">
        <v>7207</v>
      </c>
      <c r="F73" s="28" t="s">
        <v>350</v>
      </c>
      <c r="G73" s="29">
        <v>46.57</v>
      </c>
      <c r="H73" s="28">
        <v>0</v>
      </c>
      <c r="I73" s="30">
        <f>ROUND(G73*H73,P4)</f>
        <v>0</v>
      </c>
      <c r="L73" s="31">
        <v>0</v>
      </c>
      <c r="M73" s="24">
        <f>ROUND(G73*L73,P4)</f>
        <v>0</v>
      </c>
      <c r="N73" s="25" t="s">
        <v>780</v>
      </c>
      <c r="O73" s="32">
        <f>M73*AA73</f>
        <v>0</v>
      </c>
      <c r="P73" s="1">
        <v>3</v>
      </c>
      <c r="AA73" s="1">
        <f>IF(P73=1,$O$3,IF(P73=2,$O$4,$O$5))</f>
        <v>0</v>
      </c>
    </row>
    <row r="74">
      <c r="A74" s="1" t="s">
        <v>306</v>
      </c>
      <c r="E74" s="27" t="s">
        <v>329</v>
      </c>
    </row>
    <row r="75">
      <c r="A75" s="1" t="s">
        <v>308</v>
      </c>
      <c r="E75" s="33" t="s">
        <v>7507</v>
      </c>
    </row>
    <row r="76" ht="51">
      <c r="A76" s="1" t="s">
        <v>309</v>
      </c>
      <c r="E76" s="27" t="s">
        <v>7209</v>
      </c>
    </row>
    <row r="77">
      <c r="A77" s="1" t="s">
        <v>297</v>
      </c>
      <c r="C77" s="22" t="s">
        <v>351</v>
      </c>
      <c r="E77" s="23" t="s">
        <v>5767</v>
      </c>
      <c r="L77" s="24">
        <f>SUMIFS(L78:L81,A78:A81,"P")</f>
        <v>0</v>
      </c>
      <c r="M77" s="24">
        <f>SUMIFS(M78:M81,A78:A81,"P")</f>
        <v>0</v>
      </c>
      <c r="N77" s="25"/>
    </row>
    <row r="78">
      <c r="A78" s="1" t="s">
        <v>300</v>
      </c>
      <c r="B78" s="1">
        <v>17</v>
      </c>
      <c r="C78" s="26" t="s">
        <v>7215</v>
      </c>
      <c r="D78" t="s">
        <v>298</v>
      </c>
      <c r="E78" s="27" t="s">
        <v>7216</v>
      </c>
      <c r="F78" s="28" t="s">
        <v>333</v>
      </c>
      <c r="G78" s="29">
        <v>10.800000000000001</v>
      </c>
      <c r="H78" s="28">
        <v>0</v>
      </c>
      <c r="I78" s="30">
        <f>ROUND(G78*H78,P4)</f>
        <v>0</v>
      </c>
      <c r="L78" s="31">
        <v>0</v>
      </c>
      <c r="M78" s="24">
        <f>ROUND(G78*L78,P4)</f>
        <v>0</v>
      </c>
      <c r="N78" s="25" t="s">
        <v>780</v>
      </c>
      <c r="O78" s="32">
        <f>M78*AA78</f>
        <v>0</v>
      </c>
      <c r="P78" s="1">
        <v>3</v>
      </c>
      <c r="AA78" s="1">
        <f>IF(P78=1,$O$3,IF(P78=2,$O$4,$O$5))</f>
        <v>0</v>
      </c>
    </row>
    <row r="79">
      <c r="A79" s="1" t="s">
        <v>306</v>
      </c>
      <c r="E79" s="27" t="s">
        <v>329</v>
      </c>
    </row>
    <row r="80">
      <c r="A80" s="1" t="s">
        <v>308</v>
      </c>
    </row>
    <row r="81">
      <c r="A81" s="1" t="s">
        <v>309</v>
      </c>
      <c r="E81" s="27" t="s">
        <v>7401</v>
      </c>
    </row>
    <row r="82">
      <c r="A82" s="1" t="s">
        <v>297</v>
      </c>
      <c r="C82" s="22" t="s">
        <v>6062</v>
      </c>
      <c r="E82" s="23" t="s">
        <v>6666</v>
      </c>
      <c r="L82" s="24">
        <f>SUMIFS(L83:L202,A83:A202,"P")</f>
        <v>0</v>
      </c>
      <c r="M82" s="24">
        <f>SUMIFS(M83:M202,A83:A202,"P")</f>
        <v>0</v>
      </c>
      <c r="N82" s="25"/>
    </row>
    <row r="83">
      <c r="A83" s="1" t="s">
        <v>300</v>
      </c>
      <c r="B83" s="1">
        <v>44</v>
      </c>
      <c r="C83" s="26" t="s">
        <v>7508</v>
      </c>
      <c r="D83" t="s">
        <v>298</v>
      </c>
      <c r="E83" s="27" t="s">
        <v>6067</v>
      </c>
      <c r="F83" s="28" t="s">
        <v>1083</v>
      </c>
      <c r="G83" s="29">
        <v>1</v>
      </c>
      <c r="H83" s="28">
        <v>0</v>
      </c>
      <c r="I83" s="30">
        <f>ROUND(G83*H83,P4)</f>
        <v>0</v>
      </c>
      <c r="L83" s="31">
        <v>0</v>
      </c>
      <c r="M83" s="24">
        <f>ROUND(G83*L83,P4)</f>
        <v>0</v>
      </c>
      <c r="N83" s="25" t="s">
        <v>780</v>
      </c>
      <c r="O83" s="32">
        <f>M83*AA83</f>
        <v>0</v>
      </c>
      <c r="P83" s="1">
        <v>3</v>
      </c>
      <c r="AA83" s="1">
        <f>IF(P83=1,$O$3,IF(P83=2,$O$4,$O$5))</f>
        <v>0</v>
      </c>
    </row>
    <row r="84">
      <c r="A84" s="1" t="s">
        <v>306</v>
      </c>
      <c r="E84" s="27" t="s">
        <v>329</v>
      </c>
    </row>
    <row r="85">
      <c r="A85" s="1" t="s">
        <v>308</v>
      </c>
    </row>
    <row r="86">
      <c r="A86" s="1" t="s">
        <v>309</v>
      </c>
      <c r="E86" s="27" t="s">
        <v>329</v>
      </c>
    </row>
    <row r="87">
      <c r="A87" s="1" t="s">
        <v>300</v>
      </c>
      <c r="B87" s="1">
        <v>45</v>
      </c>
      <c r="C87" s="26" t="s">
        <v>7509</v>
      </c>
      <c r="D87" t="s">
        <v>298</v>
      </c>
      <c r="E87" s="27" t="s">
        <v>6069</v>
      </c>
      <c r="F87" s="28" t="s">
        <v>1083</v>
      </c>
      <c r="G87" s="29">
        <v>1</v>
      </c>
      <c r="H87" s="28">
        <v>0</v>
      </c>
      <c r="I87" s="30">
        <f>ROUND(G87*H87,P4)</f>
        <v>0</v>
      </c>
      <c r="L87" s="31">
        <v>0</v>
      </c>
      <c r="M87" s="24">
        <f>ROUND(G87*L87,P4)</f>
        <v>0</v>
      </c>
      <c r="N87" s="25" t="s">
        <v>780</v>
      </c>
      <c r="O87" s="32">
        <f>M87*AA87</f>
        <v>0</v>
      </c>
      <c r="P87" s="1">
        <v>3</v>
      </c>
      <c r="AA87" s="1">
        <f>IF(P87=1,$O$3,IF(P87=2,$O$4,$O$5))</f>
        <v>0</v>
      </c>
    </row>
    <row r="88">
      <c r="A88" s="1" t="s">
        <v>306</v>
      </c>
      <c r="E88" s="27" t="s">
        <v>329</v>
      </c>
    </row>
    <row r="89">
      <c r="A89" s="1" t="s">
        <v>308</v>
      </c>
    </row>
    <row r="90">
      <c r="A90" s="1" t="s">
        <v>309</v>
      </c>
      <c r="E90" s="27" t="s">
        <v>329</v>
      </c>
    </row>
    <row r="91">
      <c r="A91" s="1" t="s">
        <v>300</v>
      </c>
      <c r="B91" s="1">
        <v>46</v>
      </c>
      <c r="C91" s="26" t="s">
        <v>7510</v>
      </c>
      <c r="D91" t="s">
        <v>298</v>
      </c>
      <c r="E91" s="27" t="s">
        <v>7511</v>
      </c>
      <c r="F91" s="28" t="s">
        <v>1714</v>
      </c>
      <c r="G91" s="29">
        <v>1</v>
      </c>
      <c r="H91" s="28">
        <v>0</v>
      </c>
      <c r="I91" s="30">
        <f>ROUND(G91*H91,P4)</f>
        <v>0</v>
      </c>
      <c r="L91" s="31">
        <v>0</v>
      </c>
      <c r="M91" s="24">
        <f>ROUND(G91*L91,P4)</f>
        <v>0</v>
      </c>
      <c r="N91" s="25" t="s">
        <v>780</v>
      </c>
      <c r="O91" s="32">
        <f>M91*AA91</f>
        <v>0</v>
      </c>
      <c r="P91" s="1">
        <v>3</v>
      </c>
      <c r="AA91" s="1">
        <f>IF(P91=1,$O$3,IF(P91=2,$O$4,$O$5))</f>
        <v>0</v>
      </c>
    </row>
    <row r="92">
      <c r="A92" s="1" t="s">
        <v>306</v>
      </c>
      <c r="E92" s="27" t="s">
        <v>329</v>
      </c>
    </row>
    <row r="93">
      <c r="A93" s="1" t="s">
        <v>308</v>
      </c>
    </row>
    <row r="94">
      <c r="A94" s="1" t="s">
        <v>309</v>
      </c>
      <c r="E94" s="27" t="s">
        <v>329</v>
      </c>
    </row>
    <row r="95">
      <c r="A95" s="1" t="s">
        <v>300</v>
      </c>
      <c r="B95" s="1">
        <v>47</v>
      </c>
      <c r="C95" s="26" t="s">
        <v>7512</v>
      </c>
      <c r="D95" t="s">
        <v>298</v>
      </c>
      <c r="E95" s="27" t="s">
        <v>6085</v>
      </c>
      <c r="F95" s="28" t="s">
        <v>333</v>
      </c>
      <c r="G95" s="29">
        <v>46</v>
      </c>
      <c r="H95" s="28">
        <v>0</v>
      </c>
      <c r="I95" s="30">
        <f>ROUND(G95*H95,P4)</f>
        <v>0</v>
      </c>
      <c r="L95" s="31">
        <v>0</v>
      </c>
      <c r="M95" s="24">
        <f>ROUND(G95*L95,P4)</f>
        <v>0</v>
      </c>
      <c r="N95" s="25" t="s">
        <v>780</v>
      </c>
      <c r="O95" s="32">
        <f>M95*AA95</f>
        <v>0</v>
      </c>
      <c r="P95" s="1">
        <v>3</v>
      </c>
      <c r="AA95" s="1">
        <f>IF(P95=1,$O$3,IF(P95=2,$O$4,$O$5))</f>
        <v>0</v>
      </c>
    </row>
    <row r="96">
      <c r="A96" s="1" t="s">
        <v>306</v>
      </c>
      <c r="E96" s="27" t="s">
        <v>329</v>
      </c>
    </row>
    <row r="97">
      <c r="A97" s="1" t="s">
        <v>308</v>
      </c>
    </row>
    <row r="98">
      <c r="A98" s="1" t="s">
        <v>309</v>
      </c>
      <c r="E98" s="27" t="s">
        <v>329</v>
      </c>
    </row>
    <row r="99">
      <c r="A99" s="1" t="s">
        <v>300</v>
      </c>
      <c r="B99" s="1">
        <v>48</v>
      </c>
      <c r="C99" s="26" t="s">
        <v>7513</v>
      </c>
      <c r="D99" t="s">
        <v>298</v>
      </c>
      <c r="E99" s="27" t="s">
        <v>6091</v>
      </c>
      <c r="F99" s="28" t="s">
        <v>1714</v>
      </c>
      <c r="G99" s="29">
        <v>1</v>
      </c>
      <c r="H99" s="28">
        <v>0</v>
      </c>
      <c r="I99" s="30">
        <f>ROUND(G99*H99,P4)</f>
        <v>0</v>
      </c>
      <c r="L99" s="31">
        <v>0</v>
      </c>
      <c r="M99" s="24">
        <f>ROUND(G99*L99,P4)</f>
        <v>0</v>
      </c>
      <c r="N99" s="25" t="s">
        <v>780</v>
      </c>
      <c r="O99" s="32">
        <f>M99*AA99</f>
        <v>0</v>
      </c>
      <c r="P99" s="1">
        <v>3</v>
      </c>
      <c r="AA99" s="1">
        <f>IF(P99=1,$O$3,IF(P99=2,$O$4,$O$5))</f>
        <v>0</v>
      </c>
    </row>
    <row r="100">
      <c r="A100" s="1" t="s">
        <v>306</v>
      </c>
      <c r="E100" s="27" t="s">
        <v>329</v>
      </c>
    </row>
    <row r="101">
      <c r="A101" s="1" t="s">
        <v>308</v>
      </c>
    </row>
    <row r="102">
      <c r="A102" s="1" t="s">
        <v>309</v>
      </c>
      <c r="E102" s="27" t="s">
        <v>329</v>
      </c>
    </row>
    <row r="103">
      <c r="A103" s="1" t="s">
        <v>300</v>
      </c>
      <c r="B103" s="1">
        <v>49</v>
      </c>
      <c r="C103" s="26" t="s">
        <v>7514</v>
      </c>
      <c r="D103" t="s">
        <v>298</v>
      </c>
      <c r="E103" s="27" t="s">
        <v>7515</v>
      </c>
      <c r="F103" s="28" t="s">
        <v>1083</v>
      </c>
      <c r="G103" s="29">
        <v>6</v>
      </c>
      <c r="H103" s="28">
        <v>0</v>
      </c>
      <c r="I103" s="30">
        <f>ROUND(G103*H103,P4)</f>
        <v>0</v>
      </c>
      <c r="L103" s="31">
        <v>0</v>
      </c>
      <c r="M103" s="24">
        <f>ROUND(G103*L103,P4)</f>
        <v>0</v>
      </c>
      <c r="N103" s="25" t="s">
        <v>780</v>
      </c>
      <c r="O103" s="32">
        <f>M103*AA103</f>
        <v>0</v>
      </c>
      <c r="P103" s="1">
        <v>3</v>
      </c>
      <c r="AA103" s="1">
        <f>IF(P103=1,$O$3,IF(P103=2,$O$4,$O$5))</f>
        <v>0</v>
      </c>
    </row>
    <row r="104">
      <c r="A104" s="1" t="s">
        <v>306</v>
      </c>
      <c r="E104" s="27" t="s">
        <v>329</v>
      </c>
    </row>
    <row r="105">
      <c r="A105" s="1" t="s">
        <v>308</v>
      </c>
    </row>
    <row r="106">
      <c r="A106" s="1" t="s">
        <v>309</v>
      </c>
      <c r="E106" s="27" t="s">
        <v>329</v>
      </c>
    </row>
    <row r="107">
      <c r="A107" s="1" t="s">
        <v>300</v>
      </c>
      <c r="B107" s="1">
        <v>50</v>
      </c>
      <c r="C107" s="26" t="s">
        <v>7516</v>
      </c>
      <c r="D107" t="s">
        <v>298</v>
      </c>
      <c r="E107" s="27" t="s">
        <v>6105</v>
      </c>
      <c r="F107" s="28" t="s">
        <v>1083</v>
      </c>
      <c r="G107" s="29">
        <v>2</v>
      </c>
      <c r="H107" s="28">
        <v>0</v>
      </c>
      <c r="I107" s="30">
        <f>ROUND(G107*H107,P4)</f>
        <v>0</v>
      </c>
      <c r="L107" s="31">
        <v>0</v>
      </c>
      <c r="M107" s="24">
        <f>ROUND(G107*L107,P4)</f>
        <v>0</v>
      </c>
      <c r="N107" s="25" t="s">
        <v>780</v>
      </c>
      <c r="O107" s="32">
        <f>M107*AA107</f>
        <v>0</v>
      </c>
      <c r="P107" s="1">
        <v>3</v>
      </c>
      <c r="AA107" s="1">
        <f>IF(P107=1,$O$3,IF(P107=2,$O$4,$O$5))</f>
        <v>0</v>
      </c>
    </row>
    <row r="108">
      <c r="A108" s="1" t="s">
        <v>306</v>
      </c>
      <c r="E108" s="27" t="s">
        <v>329</v>
      </c>
    </row>
    <row r="109">
      <c r="A109" s="1" t="s">
        <v>308</v>
      </c>
    </row>
    <row r="110">
      <c r="A110" s="1" t="s">
        <v>309</v>
      </c>
      <c r="E110" s="27" t="s">
        <v>329</v>
      </c>
    </row>
    <row r="111">
      <c r="A111" s="1" t="s">
        <v>300</v>
      </c>
      <c r="B111" s="1">
        <v>51</v>
      </c>
      <c r="C111" s="26" t="s">
        <v>7517</v>
      </c>
      <c r="D111" t="s">
        <v>298</v>
      </c>
      <c r="E111" s="27" t="s">
        <v>6117</v>
      </c>
      <c r="F111" s="28" t="s">
        <v>1083</v>
      </c>
      <c r="G111" s="29">
        <v>2</v>
      </c>
      <c r="H111" s="28">
        <v>0</v>
      </c>
      <c r="I111" s="30">
        <f>ROUND(G111*H111,P4)</f>
        <v>0</v>
      </c>
      <c r="L111" s="31">
        <v>0</v>
      </c>
      <c r="M111" s="24">
        <f>ROUND(G111*L111,P4)</f>
        <v>0</v>
      </c>
      <c r="N111" s="25" t="s">
        <v>780</v>
      </c>
      <c r="O111" s="32">
        <f>M111*AA111</f>
        <v>0</v>
      </c>
      <c r="P111" s="1">
        <v>3</v>
      </c>
      <c r="AA111" s="1">
        <f>IF(P111=1,$O$3,IF(P111=2,$O$4,$O$5))</f>
        <v>0</v>
      </c>
    </row>
    <row r="112">
      <c r="A112" s="1" t="s">
        <v>306</v>
      </c>
      <c r="E112" s="27" t="s">
        <v>329</v>
      </c>
    </row>
    <row r="113">
      <c r="A113" s="1" t="s">
        <v>308</v>
      </c>
    </row>
    <row r="114">
      <c r="A114" s="1" t="s">
        <v>309</v>
      </c>
      <c r="E114" s="27" t="s">
        <v>329</v>
      </c>
    </row>
    <row r="115">
      <c r="A115" s="1" t="s">
        <v>300</v>
      </c>
      <c r="B115" s="1">
        <v>52</v>
      </c>
      <c r="C115" s="26" t="s">
        <v>7518</v>
      </c>
      <c r="D115" t="s">
        <v>298</v>
      </c>
      <c r="E115" s="27" t="s">
        <v>6133</v>
      </c>
      <c r="F115" s="28" t="s">
        <v>333</v>
      </c>
      <c r="G115" s="29">
        <v>30</v>
      </c>
      <c r="H115" s="28">
        <v>0</v>
      </c>
      <c r="I115" s="30">
        <f>ROUND(G115*H115,P4)</f>
        <v>0</v>
      </c>
      <c r="L115" s="31">
        <v>0</v>
      </c>
      <c r="M115" s="24">
        <f>ROUND(G115*L115,P4)</f>
        <v>0</v>
      </c>
      <c r="N115" s="25" t="s">
        <v>780</v>
      </c>
      <c r="O115" s="32">
        <f>M115*AA115</f>
        <v>0</v>
      </c>
      <c r="P115" s="1">
        <v>3</v>
      </c>
      <c r="AA115" s="1">
        <f>IF(P115=1,$O$3,IF(P115=2,$O$4,$O$5))</f>
        <v>0</v>
      </c>
    </row>
    <row r="116">
      <c r="A116" s="1" t="s">
        <v>306</v>
      </c>
      <c r="E116" s="27" t="s">
        <v>329</v>
      </c>
    </row>
    <row r="117">
      <c r="A117" s="1" t="s">
        <v>308</v>
      </c>
    </row>
    <row r="118">
      <c r="A118" s="1" t="s">
        <v>309</v>
      </c>
      <c r="E118" s="27" t="s">
        <v>329</v>
      </c>
    </row>
    <row r="119">
      <c r="A119" s="1" t="s">
        <v>300</v>
      </c>
      <c r="B119" s="1">
        <v>53</v>
      </c>
      <c r="C119" s="26" t="s">
        <v>7519</v>
      </c>
      <c r="D119" t="s">
        <v>298</v>
      </c>
      <c r="E119" s="27" t="s">
        <v>6155</v>
      </c>
      <c r="F119" s="28" t="s">
        <v>333</v>
      </c>
      <c r="G119" s="29">
        <v>60</v>
      </c>
      <c r="H119" s="28">
        <v>0</v>
      </c>
      <c r="I119" s="30">
        <f>ROUND(G119*H119,P4)</f>
        <v>0</v>
      </c>
      <c r="L119" s="31">
        <v>0</v>
      </c>
      <c r="M119" s="24">
        <f>ROUND(G119*L119,P4)</f>
        <v>0</v>
      </c>
      <c r="N119" s="25" t="s">
        <v>780</v>
      </c>
      <c r="O119" s="32">
        <f>M119*AA119</f>
        <v>0</v>
      </c>
      <c r="P119" s="1">
        <v>3</v>
      </c>
      <c r="AA119" s="1">
        <f>IF(P119=1,$O$3,IF(P119=2,$O$4,$O$5))</f>
        <v>0</v>
      </c>
    </row>
    <row r="120">
      <c r="A120" s="1" t="s">
        <v>306</v>
      </c>
      <c r="E120" s="27" t="s">
        <v>329</v>
      </c>
    </row>
    <row r="121">
      <c r="A121" s="1" t="s">
        <v>308</v>
      </c>
    </row>
    <row r="122">
      <c r="A122" s="1" t="s">
        <v>309</v>
      </c>
      <c r="E122" s="27" t="s">
        <v>329</v>
      </c>
    </row>
    <row r="123">
      <c r="A123" s="1" t="s">
        <v>300</v>
      </c>
      <c r="B123" s="1">
        <v>54</v>
      </c>
      <c r="C123" s="26" t="s">
        <v>7520</v>
      </c>
      <c r="D123" t="s">
        <v>298</v>
      </c>
      <c r="E123" s="27" t="s">
        <v>6157</v>
      </c>
      <c r="F123" s="28" t="s">
        <v>1083</v>
      </c>
      <c r="G123" s="29">
        <v>8</v>
      </c>
      <c r="H123" s="28">
        <v>0</v>
      </c>
      <c r="I123" s="30">
        <f>ROUND(G123*H123,P4)</f>
        <v>0</v>
      </c>
      <c r="L123" s="31">
        <v>0</v>
      </c>
      <c r="M123" s="24">
        <f>ROUND(G123*L123,P4)</f>
        <v>0</v>
      </c>
      <c r="N123" s="25" t="s">
        <v>780</v>
      </c>
      <c r="O123" s="32">
        <f>M123*AA123</f>
        <v>0</v>
      </c>
      <c r="P123" s="1">
        <v>3</v>
      </c>
      <c r="AA123" s="1">
        <f>IF(P123=1,$O$3,IF(P123=2,$O$4,$O$5))</f>
        <v>0</v>
      </c>
    </row>
    <row r="124">
      <c r="A124" s="1" t="s">
        <v>306</v>
      </c>
      <c r="E124" s="27" t="s">
        <v>329</v>
      </c>
    </row>
    <row r="125">
      <c r="A125" s="1" t="s">
        <v>308</v>
      </c>
    </row>
    <row r="126">
      <c r="A126" s="1" t="s">
        <v>309</v>
      </c>
      <c r="E126" s="27" t="s">
        <v>329</v>
      </c>
    </row>
    <row r="127">
      <c r="A127" s="1" t="s">
        <v>300</v>
      </c>
      <c r="B127" s="1">
        <v>55</v>
      </c>
      <c r="C127" s="26" t="s">
        <v>7521</v>
      </c>
      <c r="D127" t="s">
        <v>298</v>
      </c>
      <c r="E127" s="27" t="s">
        <v>6159</v>
      </c>
      <c r="F127" s="28" t="s">
        <v>1083</v>
      </c>
      <c r="G127" s="29">
        <v>4</v>
      </c>
      <c r="H127" s="28">
        <v>0</v>
      </c>
      <c r="I127" s="30">
        <f>ROUND(G127*H127,P4)</f>
        <v>0</v>
      </c>
      <c r="L127" s="31">
        <v>0</v>
      </c>
      <c r="M127" s="24">
        <f>ROUND(G127*L127,P4)</f>
        <v>0</v>
      </c>
      <c r="N127" s="25" t="s">
        <v>780</v>
      </c>
      <c r="O127" s="32">
        <f>M127*AA127</f>
        <v>0</v>
      </c>
      <c r="P127" s="1">
        <v>3</v>
      </c>
      <c r="AA127" s="1">
        <f>IF(P127=1,$O$3,IF(P127=2,$O$4,$O$5))</f>
        <v>0</v>
      </c>
    </row>
    <row r="128">
      <c r="A128" s="1" t="s">
        <v>306</v>
      </c>
      <c r="E128" s="27" t="s">
        <v>329</v>
      </c>
    </row>
    <row r="129">
      <c r="A129" s="1" t="s">
        <v>308</v>
      </c>
    </row>
    <row r="130">
      <c r="A130" s="1" t="s">
        <v>309</v>
      </c>
      <c r="E130" s="27" t="s">
        <v>329</v>
      </c>
    </row>
    <row r="131">
      <c r="A131" s="1" t="s">
        <v>300</v>
      </c>
      <c r="B131" s="1">
        <v>56</v>
      </c>
      <c r="C131" s="26" t="s">
        <v>7522</v>
      </c>
      <c r="D131" t="s">
        <v>298</v>
      </c>
      <c r="E131" s="27" t="s">
        <v>6161</v>
      </c>
      <c r="F131" s="28" t="s">
        <v>1083</v>
      </c>
      <c r="G131" s="29">
        <v>60</v>
      </c>
      <c r="H131" s="28">
        <v>0</v>
      </c>
      <c r="I131" s="30">
        <f>ROUND(G131*H131,P4)</f>
        <v>0</v>
      </c>
      <c r="L131" s="31">
        <v>0</v>
      </c>
      <c r="M131" s="24">
        <f>ROUND(G131*L131,P4)</f>
        <v>0</v>
      </c>
      <c r="N131" s="25" t="s">
        <v>780</v>
      </c>
      <c r="O131" s="32">
        <f>M131*AA131</f>
        <v>0</v>
      </c>
      <c r="P131" s="1">
        <v>3</v>
      </c>
      <c r="AA131" s="1">
        <f>IF(P131=1,$O$3,IF(P131=2,$O$4,$O$5))</f>
        <v>0</v>
      </c>
    </row>
    <row r="132">
      <c r="A132" s="1" t="s">
        <v>306</v>
      </c>
      <c r="E132" s="27" t="s">
        <v>329</v>
      </c>
    </row>
    <row r="133">
      <c r="A133" s="1" t="s">
        <v>308</v>
      </c>
    </row>
    <row r="134">
      <c r="A134" s="1" t="s">
        <v>309</v>
      </c>
      <c r="E134" s="27" t="s">
        <v>329</v>
      </c>
    </row>
    <row r="135">
      <c r="A135" s="1" t="s">
        <v>300</v>
      </c>
      <c r="B135" s="1">
        <v>57</v>
      </c>
      <c r="C135" s="26" t="s">
        <v>7523</v>
      </c>
      <c r="D135" t="s">
        <v>298</v>
      </c>
      <c r="E135" s="27" t="s">
        <v>6163</v>
      </c>
      <c r="F135" s="28" t="s">
        <v>1083</v>
      </c>
      <c r="G135" s="29">
        <v>24</v>
      </c>
      <c r="H135" s="28">
        <v>0</v>
      </c>
      <c r="I135" s="30">
        <f>ROUND(G135*H135,P4)</f>
        <v>0</v>
      </c>
      <c r="L135" s="31">
        <v>0</v>
      </c>
      <c r="M135" s="24">
        <f>ROUND(G135*L135,P4)</f>
        <v>0</v>
      </c>
      <c r="N135" s="25" t="s">
        <v>780</v>
      </c>
      <c r="O135" s="32">
        <f>M135*AA135</f>
        <v>0</v>
      </c>
      <c r="P135" s="1">
        <v>3</v>
      </c>
      <c r="AA135" s="1">
        <f>IF(P135=1,$O$3,IF(P135=2,$O$4,$O$5))</f>
        <v>0</v>
      </c>
    </row>
    <row r="136">
      <c r="A136" s="1" t="s">
        <v>306</v>
      </c>
      <c r="E136" s="27" t="s">
        <v>329</v>
      </c>
    </row>
    <row r="137">
      <c r="A137" s="1" t="s">
        <v>308</v>
      </c>
    </row>
    <row r="138">
      <c r="A138" s="1" t="s">
        <v>309</v>
      </c>
      <c r="E138" s="27" t="s">
        <v>329</v>
      </c>
    </row>
    <row r="139">
      <c r="A139" s="1" t="s">
        <v>300</v>
      </c>
      <c r="B139" s="1">
        <v>58</v>
      </c>
      <c r="C139" s="26" t="s">
        <v>7524</v>
      </c>
      <c r="D139" t="s">
        <v>298</v>
      </c>
      <c r="E139" s="27" t="s">
        <v>6165</v>
      </c>
      <c r="F139" s="28" t="s">
        <v>1083</v>
      </c>
      <c r="G139" s="29">
        <v>8</v>
      </c>
      <c r="H139" s="28">
        <v>0</v>
      </c>
      <c r="I139" s="30">
        <f>ROUND(G139*H139,P4)</f>
        <v>0</v>
      </c>
      <c r="L139" s="31">
        <v>0</v>
      </c>
      <c r="M139" s="24">
        <f>ROUND(G139*L139,P4)</f>
        <v>0</v>
      </c>
      <c r="N139" s="25" t="s">
        <v>780</v>
      </c>
      <c r="O139" s="32">
        <f>M139*AA139</f>
        <v>0</v>
      </c>
      <c r="P139" s="1">
        <v>3</v>
      </c>
      <c r="AA139" s="1">
        <f>IF(P139=1,$O$3,IF(P139=2,$O$4,$O$5))</f>
        <v>0</v>
      </c>
    </row>
    <row r="140">
      <c r="A140" s="1" t="s">
        <v>306</v>
      </c>
      <c r="E140" s="27" t="s">
        <v>329</v>
      </c>
    </row>
    <row r="141">
      <c r="A141" s="1" t="s">
        <v>308</v>
      </c>
    </row>
    <row r="142">
      <c r="A142" s="1" t="s">
        <v>309</v>
      </c>
      <c r="E142" s="27" t="s">
        <v>329</v>
      </c>
    </row>
    <row r="143">
      <c r="A143" s="1" t="s">
        <v>300</v>
      </c>
      <c r="B143" s="1">
        <v>59</v>
      </c>
      <c r="C143" s="26" t="s">
        <v>7525</v>
      </c>
      <c r="D143" t="s">
        <v>298</v>
      </c>
      <c r="E143" s="27" t="s">
        <v>6167</v>
      </c>
      <c r="F143" s="28" t="s">
        <v>1083</v>
      </c>
      <c r="G143" s="29">
        <v>12</v>
      </c>
      <c r="H143" s="28">
        <v>0</v>
      </c>
      <c r="I143" s="30">
        <f>ROUND(G143*H143,P4)</f>
        <v>0</v>
      </c>
      <c r="L143" s="31">
        <v>0</v>
      </c>
      <c r="M143" s="24">
        <f>ROUND(G143*L143,P4)</f>
        <v>0</v>
      </c>
      <c r="N143" s="25" t="s">
        <v>780</v>
      </c>
      <c r="O143" s="32">
        <f>M143*AA143</f>
        <v>0</v>
      </c>
      <c r="P143" s="1">
        <v>3</v>
      </c>
      <c r="AA143" s="1">
        <f>IF(P143=1,$O$3,IF(P143=2,$O$4,$O$5))</f>
        <v>0</v>
      </c>
    </row>
    <row r="144">
      <c r="A144" s="1" t="s">
        <v>306</v>
      </c>
      <c r="E144" s="27" t="s">
        <v>329</v>
      </c>
    </row>
    <row r="145">
      <c r="A145" s="1" t="s">
        <v>308</v>
      </c>
    </row>
    <row r="146">
      <c r="A146" s="1" t="s">
        <v>309</v>
      </c>
      <c r="E146" s="27" t="s">
        <v>329</v>
      </c>
    </row>
    <row r="147">
      <c r="A147" s="1" t="s">
        <v>300</v>
      </c>
      <c r="B147" s="1">
        <v>60</v>
      </c>
      <c r="C147" s="26" t="s">
        <v>7526</v>
      </c>
      <c r="D147" t="s">
        <v>298</v>
      </c>
      <c r="E147" s="27" t="s">
        <v>6169</v>
      </c>
      <c r="F147" s="28" t="s">
        <v>1083</v>
      </c>
      <c r="G147" s="29">
        <v>8</v>
      </c>
      <c r="H147" s="28">
        <v>0</v>
      </c>
      <c r="I147" s="30">
        <f>ROUND(G147*H147,P4)</f>
        <v>0</v>
      </c>
      <c r="L147" s="31">
        <v>0</v>
      </c>
      <c r="M147" s="24">
        <f>ROUND(G147*L147,P4)</f>
        <v>0</v>
      </c>
      <c r="N147" s="25" t="s">
        <v>780</v>
      </c>
      <c r="O147" s="32">
        <f>M147*AA147</f>
        <v>0</v>
      </c>
      <c r="P147" s="1">
        <v>3</v>
      </c>
      <c r="AA147" s="1">
        <f>IF(P147=1,$O$3,IF(P147=2,$O$4,$O$5))</f>
        <v>0</v>
      </c>
    </row>
    <row r="148">
      <c r="A148" s="1" t="s">
        <v>306</v>
      </c>
      <c r="E148" s="27" t="s">
        <v>329</v>
      </c>
    </row>
    <row r="149">
      <c r="A149" s="1" t="s">
        <v>308</v>
      </c>
    </row>
    <row r="150">
      <c r="A150" s="1" t="s">
        <v>309</v>
      </c>
      <c r="E150" s="27" t="s">
        <v>329</v>
      </c>
    </row>
    <row r="151">
      <c r="A151" s="1" t="s">
        <v>300</v>
      </c>
      <c r="B151" s="1">
        <v>61</v>
      </c>
      <c r="C151" s="26" t="s">
        <v>7527</v>
      </c>
      <c r="D151" t="s">
        <v>298</v>
      </c>
      <c r="E151" s="27" t="s">
        <v>6171</v>
      </c>
      <c r="F151" s="28" t="s">
        <v>1083</v>
      </c>
      <c r="G151" s="29">
        <v>8</v>
      </c>
      <c r="H151" s="28">
        <v>0</v>
      </c>
      <c r="I151" s="30">
        <f>ROUND(G151*H151,P4)</f>
        <v>0</v>
      </c>
      <c r="L151" s="31">
        <v>0</v>
      </c>
      <c r="M151" s="24">
        <f>ROUND(G151*L151,P4)</f>
        <v>0</v>
      </c>
      <c r="N151" s="25" t="s">
        <v>780</v>
      </c>
      <c r="O151" s="32">
        <f>M151*AA151</f>
        <v>0</v>
      </c>
      <c r="P151" s="1">
        <v>3</v>
      </c>
      <c r="AA151" s="1">
        <f>IF(P151=1,$O$3,IF(P151=2,$O$4,$O$5))</f>
        <v>0</v>
      </c>
    </row>
    <row r="152">
      <c r="A152" s="1" t="s">
        <v>306</v>
      </c>
      <c r="E152" s="27" t="s">
        <v>329</v>
      </c>
    </row>
    <row r="153">
      <c r="A153" s="1" t="s">
        <v>308</v>
      </c>
    </row>
    <row r="154">
      <c r="A154" s="1" t="s">
        <v>309</v>
      </c>
      <c r="E154" s="27" t="s">
        <v>329</v>
      </c>
    </row>
    <row r="155">
      <c r="A155" s="1" t="s">
        <v>300</v>
      </c>
      <c r="B155" s="1">
        <v>62</v>
      </c>
      <c r="C155" s="26" t="s">
        <v>7528</v>
      </c>
      <c r="D155" t="s">
        <v>298</v>
      </c>
      <c r="E155" s="27" t="s">
        <v>6173</v>
      </c>
      <c r="F155" s="28" t="s">
        <v>333</v>
      </c>
      <c r="G155" s="29">
        <v>12</v>
      </c>
      <c r="H155" s="28">
        <v>0</v>
      </c>
      <c r="I155" s="30">
        <f>ROUND(G155*H155,P4)</f>
        <v>0</v>
      </c>
      <c r="L155" s="31">
        <v>0</v>
      </c>
      <c r="M155" s="24">
        <f>ROUND(G155*L155,P4)</f>
        <v>0</v>
      </c>
      <c r="N155" s="25" t="s">
        <v>780</v>
      </c>
      <c r="O155" s="32">
        <f>M155*AA155</f>
        <v>0</v>
      </c>
      <c r="P155" s="1">
        <v>3</v>
      </c>
      <c r="AA155" s="1">
        <f>IF(P155=1,$O$3,IF(P155=2,$O$4,$O$5))</f>
        <v>0</v>
      </c>
    </row>
    <row r="156">
      <c r="A156" s="1" t="s">
        <v>306</v>
      </c>
      <c r="E156" s="27" t="s">
        <v>329</v>
      </c>
    </row>
    <row r="157">
      <c r="A157" s="1" t="s">
        <v>308</v>
      </c>
    </row>
    <row r="158">
      <c r="A158" s="1" t="s">
        <v>309</v>
      </c>
      <c r="E158" s="27" t="s">
        <v>329</v>
      </c>
    </row>
    <row r="159">
      <c r="A159" s="1" t="s">
        <v>300</v>
      </c>
      <c r="B159" s="1">
        <v>63</v>
      </c>
      <c r="C159" s="26" t="s">
        <v>7529</v>
      </c>
      <c r="D159" t="s">
        <v>298</v>
      </c>
      <c r="E159" s="27" t="s">
        <v>6175</v>
      </c>
      <c r="F159" s="28" t="s">
        <v>1083</v>
      </c>
      <c r="G159" s="29">
        <v>8</v>
      </c>
      <c r="H159" s="28">
        <v>0</v>
      </c>
      <c r="I159" s="30">
        <f>ROUND(G159*H159,P4)</f>
        <v>0</v>
      </c>
      <c r="L159" s="31">
        <v>0</v>
      </c>
      <c r="M159" s="24">
        <f>ROUND(G159*L159,P4)</f>
        <v>0</v>
      </c>
      <c r="N159" s="25" t="s">
        <v>780</v>
      </c>
      <c r="O159" s="32">
        <f>M159*AA159</f>
        <v>0</v>
      </c>
      <c r="P159" s="1">
        <v>3</v>
      </c>
      <c r="AA159" s="1">
        <f>IF(P159=1,$O$3,IF(P159=2,$O$4,$O$5))</f>
        <v>0</v>
      </c>
    </row>
    <row r="160">
      <c r="A160" s="1" t="s">
        <v>306</v>
      </c>
      <c r="E160" s="27" t="s">
        <v>329</v>
      </c>
    </row>
    <row r="161">
      <c r="A161" s="1" t="s">
        <v>308</v>
      </c>
    </row>
    <row r="162">
      <c r="A162" s="1" t="s">
        <v>309</v>
      </c>
      <c r="E162" s="27" t="s">
        <v>329</v>
      </c>
    </row>
    <row r="163">
      <c r="A163" s="1" t="s">
        <v>300</v>
      </c>
      <c r="B163" s="1">
        <v>64</v>
      </c>
      <c r="C163" s="26" t="s">
        <v>7530</v>
      </c>
      <c r="D163" t="s">
        <v>298</v>
      </c>
      <c r="E163" s="27" t="s">
        <v>6177</v>
      </c>
      <c r="F163" s="28" t="s">
        <v>1083</v>
      </c>
      <c r="G163" s="29">
        <v>8</v>
      </c>
      <c r="H163" s="28">
        <v>0</v>
      </c>
      <c r="I163" s="30">
        <f>ROUND(G163*H163,P4)</f>
        <v>0</v>
      </c>
      <c r="L163" s="31">
        <v>0</v>
      </c>
      <c r="M163" s="24">
        <f>ROUND(G163*L163,P4)</f>
        <v>0</v>
      </c>
      <c r="N163" s="25" t="s">
        <v>780</v>
      </c>
      <c r="O163" s="32">
        <f>M163*AA163</f>
        <v>0</v>
      </c>
      <c r="P163" s="1">
        <v>3</v>
      </c>
      <c r="AA163" s="1">
        <f>IF(P163=1,$O$3,IF(P163=2,$O$4,$O$5))</f>
        <v>0</v>
      </c>
    </row>
    <row r="164">
      <c r="A164" s="1" t="s">
        <v>306</v>
      </c>
      <c r="E164" s="27" t="s">
        <v>329</v>
      </c>
    </row>
    <row r="165">
      <c r="A165" s="1" t="s">
        <v>308</v>
      </c>
    </row>
    <row r="166">
      <c r="A166" s="1" t="s">
        <v>309</v>
      </c>
      <c r="E166" s="27" t="s">
        <v>329</v>
      </c>
    </row>
    <row r="167">
      <c r="A167" s="1" t="s">
        <v>300</v>
      </c>
      <c r="B167" s="1">
        <v>65</v>
      </c>
      <c r="C167" s="26" t="s">
        <v>7531</v>
      </c>
      <c r="D167" t="s">
        <v>298</v>
      </c>
      <c r="E167" s="27" t="s">
        <v>6179</v>
      </c>
      <c r="F167" s="28" t="s">
        <v>333</v>
      </c>
      <c r="G167" s="29">
        <v>60</v>
      </c>
      <c r="H167" s="28">
        <v>0</v>
      </c>
      <c r="I167" s="30">
        <f>ROUND(G167*H167,P4)</f>
        <v>0</v>
      </c>
      <c r="L167" s="31">
        <v>0</v>
      </c>
      <c r="M167" s="24">
        <f>ROUND(G167*L167,P4)</f>
        <v>0</v>
      </c>
      <c r="N167" s="25" t="s">
        <v>780</v>
      </c>
      <c r="O167" s="32">
        <f>M167*AA167</f>
        <v>0</v>
      </c>
      <c r="P167" s="1">
        <v>3</v>
      </c>
      <c r="AA167" s="1">
        <f>IF(P167=1,$O$3,IF(P167=2,$O$4,$O$5))</f>
        <v>0</v>
      </c>
    </row>
    <row r="168">
      <c r="A168" s="1" t="s">
        <v>306</v>
      </c>
      <c r="E168" s="27" t="s">
        <v>329</v>
      </c>
    </row>
    <row r="169">
      <c r="A169" s="1" t="s">
        <v>308</v>
      </c>
    </row>
    <row r="170">
      <c r="A170" s="1" t="s">
        <v>309</v>
      </c>
      <c r="E170" s="27" t="s">
        <v>329</v>
      </c>
    </row>
    <row r="171">
      <c r="A171" s="1" t="s">
        <v>300</v>
      </c>
      <c r="B171" s="1">
        <v>66</v>
      </c>
      <c r="C171" s="26" t="s">
        <v>7532</v>
      </c>
      <c r="D171" t="s">
        <v>298</v>
      </c>
      <c r="E171" s="27" t="s">
        <v>6181</v>
      </c>
      <c r="F171" s="28" t="s">
        <v>1488</v>
      </c>
      <c r="G171" s="29">
        <v>5</v>
      </c>
      <c r="H171" s="28">
        <v>0</v>
      </c>
      <c r="I171" s="30">
        <f>ROUND(G171*H171,P4)</f>
        <v>0</v>
      </c>
      <c r="L171" s="31">
        <v>0</v>
      </c>
      <c r="M171" s="24">
        <f>ROUND(G171*L171,P4)</f>
        <v>0</v>
      </c>
      <c r="N171" s="25" t="s">
        <v>780</v>
      </c>
      <c r="O171" s="32">
        <f>M171*AA171</f>
        <v>0</v>
      </c>
      <c r="P171" s="1">
        <v>3</v>
      </c>
      <c r="AA171" s="1">
        <f>IF(P171=1,$O$3,IF(P171=2,$O$4,$O$5))</f>
        <v>0</v>
      </c>
    </row>
    <row r="172">
      <c r="A172" s="1" t="s">
        <v>306</v>
      </c>
      <c r="E172" s="27" t="s">
        <v>329</v>
      </c>
    </row>
    <row r="173">
      <c r="A173" s="1" t="s">
        <v>308</v>
      </c>
    </row>
    <row r="174">
      <c r="A174" s="1" t="s">
        <v>309</v>
      </c>
      <c r="E174" s="27" t="s">
        <v>329</v>
      </c>
    </row>
    <row r="175">
      <c r="A175" s="1" t="s">
        <v>300</v>
      </c>
      <c r="B175" s="1">
        <v>67</v>
      </c>
      <c r="C175" s="26" t="s">
        <v>7533</v>
      </c>
      <c r="D175" t="s">
        <v>298</v>
      </c>
      <c r="E175" s="27" t="s">
        <v>6183</v>
      </c>
      <c r="F175" s="28" t="s">
        <v>1714</v>
      </c>
      <c r="G175" s="29">
        <v>1</v>
      </c>
      <c r="H175" s="28">
        <v>0</v>
      </c>
      <c r="I175" s="30">
        <f>ROUND(G175*H175,P4)</f>
        <v>0</v>
      </c>
      <c r="L175" s="31">
        <v>0</v>
      </c>
      <c r="M175" s="24">
        <f>ROUND(G175*L175,P4)</f>
        <v>0</v>
      </c>
      <c r="N175" s="25" t="s">
        <v>780</v>
      </c>
      <c r="O175" s="32">
        <f>M175*AA175</f>
        <v>0</v>
      </c>
      <c r="P175" s="1">
        <v>3</v>
      </c>
      <c r="AA175" s="1">
        <f>IF(P175=1,$O$3,IF(P175=2,$O$4,$O$5))</f>
        <v>0</v>
      </c>
    </row>
    <row r="176">
      <c r="A176" s="1" t="s">
        <v>306</v>
      </c>
      <c r="E176" s="27" t="s">
        <v>329</v>
      </c>
    </row>
    <row r="177">
      <c r="A177" s="1" t="s">
        <v>308</v>
      </c>
    </row>
    <row r="178">
      <c r="A178" s="1" t="s">
        <v>309</v>
      </c>
      <c r="E178" s="27" t="s">
        <v>329</v>
      </c>
    </row>
    <row r="179">
      <c r="A179" s="1" t="s">
        <v>300</v>
      </c>
      <c r="B179" s="1">
        <v>68</v>
      </c>
      <c r="C179" s="26" t="s">
        <v>7534</v>
      </c>
      <c r="D179" t="s">
        <v>298</v>
      </c>
      <c r="E179" s="27" t="s">
        <v>6185</v>
      </c>
      <c r="F179" s="28" t="s">
        <v>1714</v>
      </c>
      <c r="G179" s="29">
        <v>1</v>
      </c>
      <c r="H179" s="28">
        <v>0</v>
      </c>
      <c r="I179" s="30">
        <f>ROUND(G179*H179,P4)</f>
        <v>0</v>
      </c>
      <c r="L179" s="31">
        <v>0</v>
      </c>
      <c r="M179" s="24">
        <f>ROUND(G179*L179,P4)</f>
        <v>0</v>
      </c>
      <c r="N179" s="25" t="s">
        <v>780</v>
      </c>
      <c r="O179" s="32">
        <f>M179*AA179</f>
        <v>0</v>
      </c>
      <c r="P179" s="1">
        <v>3</v>
      </c>
      <c r="AA179" s="1">
        <f>IF(P179=1,$O$3,IF(P179=2,$O$4,$O$5))</f>
        <v>0</v>
      </c>
    </row>
    <row r="180">
      <c r="A180" s="1" t="s">
        <v>306</v>
      </c>
      <c r="E180" s="27" t="s">
        <v>329</v>
      </c>
    </row>
    <row r="181">
      <c r="A181" s="1" t="s">
        <v>308</v>
      </c>
    </row>
    <row r="182">
      <c r="A182" s="1" t="s">
        <v>309</v>
      </c>
      <c r="E182" s="27" t="s">
        <v>329</v>
      </c>
    </row>
    <row r="183">
      <c r="A183" s="1" t="s">
        <v>300</v>
      </c>
      <c r="B183" s="1">
        <v>69</v>
      </c>
      <c r="C183" s="26" t="s">
        <v>7535</v>
      </c>
      <c r="D183" t="s">
        <v>298</v>
      </c>
      <c r="E183" s="27" t="s">
        <v>6187</v>
      </c>
      <c r="F183" s="28" t="s">
        <v>1714</v>
      </c>
      <c r="G183" s="29">
        <v>1</v>
      </c>
      <c r="H183" s="28">
        <v>0</v>
      </c>
      <c r="I183" s="30">
        <f>ROUND(G183*H183,P4)</f>
        <v>0</v>
      </c>
      <c r="L183" s="31">
        <v>0</v>
      </c>
      <c r="M183" s="24">
        <f>ROUND(G183*L183,P4)</f>
        <v>0</v>
      </c>
      <c r="N183" s="25" t="s">
        <v>780</v>
      </c>
      <c r="O183" s="32">
        <f>M183*AA183</f>
        <v>0</v>
      </c>
      <c r="P183" s="1">
        <v>3</v>
      </c>
      <c r="AA183" s="1">
        <f>IF(P183=1,$O$3,IF(P183=2,$O$4,$O$5))</f>
        <v>0</v>
      </c>
    </row>
    <row r="184">
      <c r="A184" s="1" t="s">
        <v>306</v>
      </c>
      <c r="E184" s="27" t="s">
        <v>329</v>
      </c>
    </row>
    <row r="185">
      <c r="A185" s="1" t="s">
        <v>308</v>
      </c>
    </row>
    <row r="186">
      <c r="A186" s="1" t="s">
        <v>309</v>
      </c>
      <c r="E186" s="27" t="s">
        <v>329</v>
      </c>
    </row>
    <row r="187">
      <c r="A187" s="1" t="s">
        <v>300</v>
      </c>
      <c r="B187" s="1">
        <v>70</v>
      </c>
      <c r="C187" s="26" t="s">
        <v>7536</v>
      </c>
      <c r="D187" t="s">
        <v>298</v>
      </c>
      <c r="E187" s="27" t="s">
        <v>6193</v>
      </c>
      <c r="F187" s="28" t="s">
        <v>1714</v>
      </c>
      <c r="G187" s="29">
        <v>1</v>
      </c>
      <c r="H187" s="28">
        <v>0</v>
      </c>
      <c r="I187" s="30">
        <f>ROUND(G187*H187,P4)</f>
        <v>0</v>
      </c>
      <c r="L187" s="31">
        <v>0</v>
      </c>
      <c r="M187" s="24">
        <f>ROUND(G187*L187,P4)</f>
        <v>0</v>
      </c>
      <c r="N187" s="25" t="s">
        <v>780</v>
      </c>
      <c r="O187" s="32">
        <f>M187*AA187</f>
        <v>0</v>
      </c>
      <c r="P187" s="1">
        <v>3</v>
      </c>
      <c r="AA187" s="1">
        <f>IF(P187=1,$O$3,IF(P187=2,$O$4,$O$5))</f>
        <v>0</v>
      </c>
    </row>
    <row r="188">
      <c r="A188" s="1" t="s">
        <v>306</v>
      </c>
      <c r="E188" s="27" t="s">
        <v>329</v>
      </c>
    </row>
    <row r="189">
      <c r="A189" s="1" t="s">
        <v>308</v>
      </c>
    </row>
    <row r="190">
      <c r="A190" s="1" t="s">
        <v>309</v>
      </c>
      <c r="E190" s="27" t="s">
        <v>329</v>
      </c>
    </row>
    <row r="191">
      <c r="A191" s="1" t="s">
        <v>300</v>
      </c>
      <c r="B191" s="1">
        <v>71</v>
      </c>
      <c r="C191" s="26" t="s">
        <v>7537</v>
      </c>
      <c r="D191" t="s">
        <v>298</v>
      </c>
      <c r="E191" s="27" t="s">
        <v>6195</v>
      </c>
      <c r="F191" s="28" t="s">
        <v>1714</v>
      </c>
      <c r="G191" s="29">
        <v>1</v>
      </c>
      <c r="H191" s="28">
        <v>0</v>
      </c>
      <c r="I191" s="30">
        <f>ROUND(G191*H191,P4)</f>
        <v>0</v>
      </c>
      <c r="L191" s="31">
        <v>0</v>
      </c>
      <c r="M191" s="24">
        <f>ROUND(G191*L191,P4)</f>
        <v>0</v>
      </c>
      <c r="N191" s="25" t="s">
        <v>780</v>
      </c>
      <c r="O191" s="32">
        <f>M191*AA191</f>
        <v>0</v>
      </c>
      <c r="P191" s="1">
        <v>3</v>
      </c>
      <c r="AA191" s="1">
        <f>IF(P191=1,$O$3,IF(P191=2,$O$4,$O$5))</f>
        <v>0</v>
      </c>
    </row>
    <row r="192">
      <c r="A192" s="1" t="s">
        <v>306</v>
      </c>
      <c r="E192" s="27" t="s">
        <v>329</v>
      </c>
    </row>
    <row r="193">
      <c r="A193" s="1" t="s">
        <v>308</v>
      </c>
    </row>
    <row r="194">
      <c r="A194" s="1" t="s">
        <v>309</v>
      </c>
      <c r="E194" s="27" t="s">
        <v>329</v>
      </c>
    </row>
    <row r="195">
      <c r="A195" s="1" t="s">
        <v>300</v>
      </c>
      <c r="B195" s="1">
        <v>72</v>
      </c>
      <c r="C195" s="26" t="s">
        <v>7538</v>
      </c>
      <c r="D195" t="s">
        <v>298</v>
      </c>
      <c r="E195" s="27" t="s">
        <v>6197</v>
      </c>
      <c r="F195" s="28" t="s">
        <v>1714</v>
      </c>
      <c r="G195" s="29">
        <v>0</v>
      </c>
      <c r="H195" s="28">
        <v>0</v>
      </c>
      <c r="I195" s="30">
        <f>ROUND(G195*H195,P4)</f>
        <v>0</v>
      </c>
      <c r="L195" s="31">
        <v>0</v>
      </c>
      <c r="M195" s="24">
        <f>ROUND(G195*L195,P4)</f>
        <v>0</v>
      </c>
      <c r="N195" s="25" t="s">
        <v>780</v>
      </c>
      <c r="O195" s="32">
        <f>M195*AA195</f>
        <v>0</v>
      </c>
      <c r="P195" s="1">
        <v>3</v>
      </c>
      <c r="AA195" s="1">
        <f>IF(P195=1,$O$3,IF(P195=2,$O$4,$O$5))</f>
        <v>0</v>
      </c>
    </row>
    <row r="196">
      <c r="A196" s="1" t="s">
        <v>306</v>
      </c>
      <c r="E196" s="27" t="s">
        <v>329</v>
      </c>
    </row>
    <row r="197">
      <c r="A197" s="1" t="s">
        <v>308</v>
      </c>
    </row>
    <row r="198">
      <c r="A198" s="1" t="s">
        <v>309</v>
      </c>
      <c r="E198" s="27" t="s">
        <v>329</v>
      </c>
    </row>
    <row r="199">
      <c r="A199" s="1" t="s">
        <v>300</v>
      </c>
      <c r="B199" s="1">
        <v>73</v>
      </c>
      <c r="C199" s="26" t="s">
        <v>7539</v>
      </c>
      <c r="D199" t="s">
        <v>298</v>
      </c>
      <c r="E199" s="27" t="s">
        <v>6199</v>
      </c>
      <c r="F199" s="28" t="s">
        <v>1714</v>
      </c>
      <c r="G199" s="29">
        <v>1</v>
      </c>
      <c r="H199" s="28">
        <v>0</v>
      </c>
      <c r="I199" s="30">
        <f>ROUND(G199*H199,P4)</f>
        <v>0</v>
      </c>
      <c r="L199" s="31">
        <v>0</v>
      </c>
      <c r="M199" s="24">
        <f>ROUND(G199*L199,P4)</f>
        <v>0</v>
      </c>
      <c r="N199" s="25" t="s">
        <v>780</v>
      </c>
      <c r="O199" s="32">
        <f>M199*AA199</f>
        <v>0</v>
      </c>
      <c r="P199" s="1">
        <v>3</v>
      </c>
      <c r="AA199" s="1">
        <f>IF(P199=1,$O$3,IF(P199=2,$O$4,$O$5))</f>
        <v>0</v>
      </c>
    </row>
    <row r="200">
      <c r="A200" s="1" t="s">
        <v>306</v>
      </c>
      <c r="E200" s="27" t="s">
        <v>329</v>
      </c>
    </row>
    <row r="201">
      <c r="A201" s="1" t="s">
        <v>308</v>
      </c>
    </row>
    <row r="202">
      <c r="A202" s="1" t="s">
        <v>309</v>
      </c>
      <c r="E202" s="27" t="s">
        <v>329</v>
      </c>
    </row>
    <row r="203">
      <c r="A203" s="1" t="s">
        <v>297</v>
      </c>
      <c r="C203" s="22" t="s">
        <v>6461</v>
      </c>
      <c r="E203" s="23" t="s">
        <v>6462</v>
      </c>
      <c r="L203" s="24">
        <f>SUMIFS(L204:L251,A204:A251,"P")</f>
        <v>0</v>
      </c>
      <c r="M203" s="24">
        <f>SUMIFS(M204:M251,A204:A251,"P")</f>
        <v>0</v>
      </c>
      <c r="N203" s="25"/>
    </row>
    <row r="204">
      <c r="A204" s="1" t="s">
        <v>300</v>
      </c>
      <c r="B204" s="1">
        <v>40</v>
      </c>
      <c r="C204" s="26" t="s">
        <v>6475</v>
      </c>
      <c r="D204" t="s">
        <v>298</v>
      </c>
      <c r="E204" s="27" t="s">
        <v>6476</v>
      </c>
      <c r="F204" s="28" t="s">
        <v>304</v>
      </c>
      <c r="G204" s="29">
        <v>6.4189999999999996</v>
      </c>
      <c r="H204" s="28">
        <v>0</v>
      </c>
      <c r="I204" s="30">
        <f>ROUND(G204*H204,P4)</f>
        <v>0</v>
      </c>
      <c r="L204" s="31">
        <v>0</v>
      </c>
      <c r="M204" s="24">
        <f>ROUND(G204*L204,P4)</f>
        <v>0</v>
      </c>
      <c r="N204" s="25" t="s">
        <v>5632</v>
      </c>
      <c r="O204" s="32">
        <f>M204*AA204</f>
        <v>0</v>
      </c>
      <c r="P204" s="1">
        <v>3</v>
      </c>
      <c r="AA204" s="1">
        <f>IF(P204=1,$O$3,IF(P204=2,$O$4,$O$5))</f>
        <v>0</v>
      </c>
    </row>
    <row r="205">
      <c r="A205" s="1" t="s">
        <v>306</v>
      </c>
      <c r="E205" s="27" t="s">
        <v>329</v>
      </c>
    </row>
    <row r="206">
      <c r="A206" s="1" t="s">
        <v>308</v>
      </c>
    </row>
    <row r="207">
      <c r="A207" s="1" t="s">
        <v>309</v>
      </c>
      <c r="E207" s="27" t="s">
        <v>717</v>
      </c>
    </row>
    <row r="208" ht="25.5">
      <c r="A208" s="1" t="s">
        <v>300</v>
      </c>
      <c r="B208" s="1">
        <v>34</v>
      </c>
      <c r="C208" s="26" t="s">
        <v>7289</v>
      </c>
      <c r="D208" t="s">
        <v>298</v>
      </c>
      <c r="E208" s="27" t="s">
        <v>7290</v>
      </c>
      <c r="F208" s="28" t="s">
        <v>1488</v>
      </c>
      <c r="G208" s="29">
        <v>4733.9750000000004</v>
      </c>
      <c r="H208" s="28">
        <v>0</v>
      </c>
      <c r="I208" s="30">
        <f>ROUND(G208*H208,P4)</f>
        <v>0</v>
      </c>
      <c r="L208" s="31">
        <v>0</v>
      </c>
      <c r="M208" s="24">
        <f>ROUND(G208*L208,P4)</f>
        <v>0</v>
      </c>
      <c r="N208" s="25" t="s">
        <v>780</v>
      </c>
      <c r="O208" s="32">
        <f>M208*AA208</f>
        <v>0</v>
      </c>
      <c r="P208" s="1">
        <v>3</v>
      </c>
      <c r="AA208" s="1">
        <f>IF(P208=1,$O$3,IF(P208=2,$O$4,$O$5))</f>
        <v>0</v>
      </c>
    </row>
    <row r="209">
      <c r="A209" s="1" t="s">
        <v>306</v>
      </c>
      <c r="E209" s="27" t="s">
        <v>329</v>
      </c>
    </row>
    <row r="210">
      <c r="A210" s="1" t="s">
        <v>308</v>
      </c>
      <c r="E210" s="33" t="s">
        <v>7540</v>
      </c>
    </row>
    <row r="211" ht="25.5">
      <c r="A211" s="1" t="s">
        <v>309</v>
      </c>
      <c r="E211" s="27" t="s">
        <v>7292</v>
      </c>
    </row>
    <row r="212">
      <c r="A212" s="1" t="s">
        <v>300</v>
      </c>
      <c r="B212" s="1">
        <v>32</v>
      </c>
      <c r="C212" s="26" t="s">
        <v>7293</v>
      </c>
      <c r="D212" t="s">
        <v>298</v>
      </c>
      <c r="E212" s="27" t="s">
        <v>7294</v>
      </c>
      <c r="F212" s="28" t="s">
        <v>333</v>
      </c>
      <c r="G212" s="29">
        <v>198.44</v>
      </c>
      <c r="H212" s="28">
        <v>0</v>
      </c>
      <c r="I212" s="30">
        <f>ROUND(G212*H212,P4)</f>
        <v>0</v>
      </c>
      <c r="L212" s="31">
        <v>0</v>
      </c>
      <c r="M212" s="24">
        <f>ROUND(G212*L212,P4)</f>
        <v>0</v>
      </c>
      <c r="N212" s="25" t="s">
        <v>780</v>
      </c>
      <c r="O212" s="32">
        <f>M212*AA212</f>
        <v>0</v>
      </c>
      <c r="P212" s="1">
        <v>3</v>
      </c>
      <c r="AA212" s="1">
        <f>IF(P212=1,$O$3,IF(P212=2,$O$4,$O$5))</f>
        <v>0</v>
      </c>
    </row>
    <row r="213">
      <c r="A213" s="1" t="s">
        <v>306</v>
      </c>
      <c r="E213" s="27" t="s">
        <v>329</v>
      </c>
    </row>
    <row r="214">
      <c r="A214" s="1" t="s">
        <v>308</v>
      </c>
      <c r="E214" s="33" t="s">
        <v>7541</v>
      </c>
    </row>
    <row r="215">
      <c r="A215" s="1" t="s">
        <v>309</v>
      </c>
      <c r="E215" s="27" t="s">
        <v>7296</v>
      </c>
    </row>
    <row r="216">
      <c r="A216" s="1" t="s">
        <v>300</v>
      </c>
      <c r="B216" s="1">
        <v>30</v>
      </c>
      <c r="C216" s="26" t="s">
        <v>7297</v>
      </c>
      <c r="D216" t="s">
        <v>298</v>
      </c>
      <c r="E216" s="27" t="s">
        <v>7298</v>
      </c>
      <c r="F216" s="28" t="s">
        <v>333</v>
      </c>
      <c r="G216" s="29">
        <v>20.579999999999998</v>
      </c>
      <c r="H216" s="28">
        <v>0</v>
      </c>
      <c r="I216" s="30">
        <f>ROUND(G216*H216,P4)</f>
        <v>0</v>
      </c>
      <c r="L216" s="31">
        <v>0</v>
      </c>
      <c r="M216" s="24">
        <f>ROUND(G216*L216,P4)</f>
        <v>0</v>
      </c>
      <c r="N216" s="25" t="s">
        <v>780</v>
      </c>
      <c r="O216" s="32">
        <f>M216*AA216</f>
        <v>0</v>
      </c>
      <c r="P216" s="1">
        <v>3</v>
      </c>
      <c r="AA216" s="1">
        <f>IF(P216=1,$O$3,IF(P216=2,$O$4,$O$5))</f>
        <v>0</v>
      </c>
    </row>
    <row r="217">
      <c r="A217" s="1" t="s">
        <v>306</v>
      </c>
      <c r="E217" s="27" t="s">
        <v>329</v>
      </c>
    </row>
    <row r="218">
      <c r="A218" s="1" t="s">
        <v>308</v>
      </c>
      <c r="E218" s="33" t="s">
        <v>7542</v>
      </c>
    </row>
    <row r="219">
      <c r="A219" s="1" t="s">
        <v>309</v>
      </c>
      <c r="E219" s="27" t="s">
        <v>7300</v>
      </c>
    </row>
    <row r="220">
      <c r="A220" s="1" t="s">
        <v>300</v>
      </c>
      <c r="B220" s="1">
        <v>29</v>
      </c>
      <c r="C220" s="26" t="s">
        <v>7302</v>
      </c>
      <c r="D220" t="s">
        <v>298</v>
      </c>
      <c r="E220" s="27" t="s">
        <v>7303</v>
      </c>
      <c r="F220" s="28" t="s">
        <v>333</v>
      </c>
      <c r="G220" s="29">
        <v>19.600000000000001</v>
      </c>
      <c r="H220" s="28">
        <v>0</v>
      </c>
      <c r="I220" s="30">
        <f>ROUND(G220*H220,P4)</f>
        <v>0</v>
      </c>
      <c r="L220" s="31">
        <v>0</v>
      </c>
      <c r="M220" s="24">
        <f>ROUND(G220*L220,P4)</f>
        <v>0</v>
      </c>
      <c r="N220" s="25" t="s">
        <v>780</v>
      </c>
      <c r="O220" s="32">
        <f>M220*AA220</f>
        <v>0</v>
      </c>
      <c r="P220" s="1">
        <v>3</v>
      </c>
      <c r="AA220" s="1">
        <f>IF(P220=1,$O$3,IF(P220=2,$O$4,$O$5))</f>
        <v>0</v>
      </c>
    </row>
    <row r="221">
      <c r="A221" s="1" t="s">
        <v>306</v>
      </c>
      <c r="E221" s="27" t="s">
        <v>329</v>
      </c>
    </row>
    <row r="222">
      <c r="A222" s="1" t="s">
        <v>308</v>
      </c>
      <c r="E222" s="33" t="s">
        <v>7543</v>
      </c>
    </row>
    <row r="223">
      <c r="A223" s="1" t="s">
        <v>309</v>
      </c>
      <c r="E223" s="27" t="s">
        <v>7305</v>
      </c>
    </row>
    <row r="224">
      <c r="A224" s="1" t="s">
        <v>300</v>
      </c>
      <c r="B224" s="1">
        <v>31</v>
      </c>
      <c r="C224" s="26" t="s">
        <v>7307</v>
      </c>
      <c r="D224" t="s">
        <v>298</v>
      </c>
      <c r="E224" s="27" t="s">
        <v>7308</v>
      </c>
      <c r="F224" s="28" t="s">
        <v>333</v>
      </c>
      <c r="G224" s="29">
        <v>180.40000000000001</v>
      </c>
      <c r="H224" s="28">
        <v>0</v>
      </c>
      <c r="I224" s="30">
        <f>ROUND(G224*H224,P4)</f>
        <v>0</v>
      </c>
      <c r="L224" s="31">
        <v>0</v>
      </c>
      <c r="M224" s="24">
        <f>ROUND(G224*L224,P4)</f>
        <v>0</v>
      </c>
      <c r="N224" s="25" t="s">
        <v>780</v>
      </c>
      <c r="O224" s="32">
        <f>M224*AA224</f>
        <v>0</v>
      </c>
      <c r="P224" s="1">
        <v>3</v>
      </c>
      <c r="AA224" s="1">
        <f>IF(P224=1,$O$3,IF(P224=2,$O$4,$O$5))</f>
        <v>0</v>
      </c>
    </row>
    <row r="225">
      <c r="A225" s="1" t="s">
        <v>306</v>
      </c>
      <c r="E225" s="27" t="s">
        <v>329</v>
      </c>
    </row>
    <row r="226" ht="25.5">
      <c r="A226" s="1" t="s">
        <v>308</v>
      </c>
      <c r="E226" s="33" t="s">
        <v>7544</v>
      </c>
    </row>
    <row r="227">
      <c r="A227" s="1" t="s">
        <v>309</v>
      </c>
      <c r="E227" s="27" t="s">
        <v>7310</v>
      </c>
    </row>
    <row r="228" ht="25.5">
      <c r="A228" s="1" t="s">
        <v>300</v>
      </c>
      <c r="B228" s="1">
        <v>35</v>
      </c>
      <c r="C228" s="26" t="s">
        <v>7311</v>
      </c>
      <c r="D228" t="s">
        <v>298</v>
      </c>
      <c r="E228" s="27" t="s">
        <v>7312</v>
      </c>
      <c r="F228" s="28" t="s">
        <v>350</v>
      </c>
      <c r="G228" s="29">
        <v>17.920000000000002</v>
      </c>
      <c r="H228" s="28">
        <v>0</v>
      </c>
      <c r="I228" s="30">
        <f>ROUND(G228*H228,P4)</f>
        <v>0</v>
      </c>
      <c r="L228" s="31">
        <v>0</v>
      </c>
      <c r="M228" s="24">
        <f>ROUND(G228*L228,P4)</f>
        <v>0</v>
      </c>
      <c r="N228" s="25" t="s">
        <v>780</v>
      </c>
      <c r="O228" s="32">
        <f>M228*AA228</f>
        <v>0</v>
      </c>
      <c r="P228" s="1">
        <v>3</v>
      </c>
      <c r="AA228" s="1">
        <f>IF(P228=1,$O$3,IF(P228=2,$O$4,$O$5))</f>
        <v>0</v>
      </c>
    </row>
    <row r="229">
      <c r="A229" s="1" t="s">
        <v>306</v>
      </c>
      <c r="E229" s="27" t="s">
        <v>329</v>
      </c>
    </row>
    <row r="230" ht="25.5">
      <c r="A230" s="1" t="s">
        <v>308</v>
      </c>
      <c r="E230" s="33" t="s">
        <v>7545</v>
      </c>
    </row>
    <row r="231">
      <c r="A231" s="1" t="s">
        <v>309</v>
      </c>
      <c r="E231" s="27" t="s">
        <v>7546</v>
      </c>
    </row>
    <row r="232" ht="25.5">
      <c r="A232" s="1" t="s">
        <v>300</v>
      </c>
      <c r="B232" s="1">
        <v>38</v>
      </c>
      <c r="C232" s="26" t="s">
        <v>7547</v>
      </c>
      <c r="D232" t="s">
        <v>298</v>
      </c>
      <c r="E232" s="27" t="s">
        <v>7548</v>
      </c>
      <c r="F232" s="28" t="s">
        <v>350</v>
      </c>
      <c r="G232" s="29">
        <v>15.974</v>
      </c>
      <c r="H232" s="28">
        <v>0</v>
      </c>
      <c r="I232" s="30">
        <f>ROUND(G232*H232,P4)</f>
        <v>0</v>
      </c>
      <c r="L232" s="31">
        <v>0</v>
      </c>
      <c r="M232" s="24">
        <f>ROUND(G232*L232,P4)</f>
        <v>0</v>
      </c>
      <c r="N232" s="25" t="s">
        <v>780</v>
      </c>
      <c r="O232" s="32">
        <f>M232*AA232</f>
        <v>0</v>
      </c>
      <c r="P232" s="1">
        <v>3</v>
      </c>
      <c r="AA232" s="1">
        <f>IF(P232=1,$O$3,IF(P232=2,$O$4,$O$5))</f>
        <v>0</v>
      </c>
    </row>
    <row r="233">
      <c r="A233" s="1" t="s">
        <v>306</v>
      </c>
      <c r="E233" s="27" t="s">
        <v>329</v>
      </c>
    </row>
    <row r="234">
      <c r="A234" s="1" t="s">
        <v>308</v>
      </c>
      <c r="E234" s="33" t="s">
        <v>7549</v>
      </c>
    </row>
    <row r="235" ht="25.5">
      <c r="A235" s="1" t="s">
        <v>309</v>
      </c>
      <c r="E235" s="27" t="s">
        <v>7550</v>
      </c>
    </row>
    <row r="236" ht="25.5">
      <c r="A236" s="1" t="s">
        <v>300</v>
      </c>
      <c r="B236" s="1">
        <v>37</v>
      </c>
      <c r="C236" s="26" t="s">
        <v>7319</v>
      </c>
      <c r="D236" t="s">
        <v>298</v>
      </c>
      <c r="E236" s="27" t="s">
        <v>7320</v>
      </c>
      <c r="F236" s="28" t="s">
        <v>333</v>
      </c>
      <c r="G236" s="29">
        <v>55.984000000000002</v>
      </c>
      <c r="H236" s="28">
        <v>0</v>
      </c>
      <c r="I236" s="30">
        <f>ROUND(G236*H236,P4)</f>
        <v>0</v>
      </c>
      <c r="L236" s="31">
        <v>0</v>
      </c>
      <c r="M236" s="24">
        <f>ROUND(G236*L236,P4)</f>
        <v>0</v>
      </c>
      <c r="N236" s="25" t="s">
        <v>780</v>
      </c>
      <c r="O236" s="32">
        <f>M236*AA236</f>
        <v>0</v>
      </c>
      <c r="P236" s="1">
        <v>3</v>
      </c>
      <c r="AA236" s="1">
        <f>IF(P236=1,$O$3,IF(P236=2,$O$4,$O$5))</f>
        <v>0</v>
      </c>
    </row>
    <row r="237">
      <c r="A237" s="1" t="s">
        <v>306</v>
      </c>
      <c r="E237" s="27" t="s">
        <v>329</v>
      </c>
    </row>
    <row r="238">
      <c r="A238" s="1" t="s">
        <v>308</v>
      </c>
      <c r="E238" s="33" t="s">
        <v>7551</v>
      </c>
    </row>
    <row r="239">
      <c r="A239" s="1" t="s">
        <v>309</v>
      </c>
      <c r="E239" s="27" t="s">
        <v>7326</v>
      </c>
    </row>
    <row r="240">
      <c r="A240" s="1" t="s">
        <v>300</v>
      </c>
      <c r="B240" s="1">
        <v>36</v>
      </c>
      <c r="C240" s="26" t="s">
        <v>7323</v>
      </c>
      <c r="D240" t="s">
        <v>298</v>
      </c>
      <c r="E240" s="27" t="s">
        <v>7324</v>
      </c>
      <c r="F240" s="28" t="s">
        <v>333</v>
      </c>
      <c r="G240" s="29">
        <v>9.3800000000000008</v>
      </c>
      <c r="H240" s="28">
        <v>0</v>
      </c>
      <c r="I240" s="30">
        <f>ROUND(G240*H240,P4)</f>
        <v>0</v>
      </c>
      <c r="L240" s="31">
        <v>0</v>
      </c>
      <c r="M240" s="24">
        <f>ROUND(G240*L240,P4)</f>
        <v>0</v>
      </c>
      <c r="N240" s="25" t="s">
        <v>780</v>
      </c>
      <c r="O240" s="32">
        <f>M240*AA240</f>
        <v>0</v>
      </c>
      <c r="P240" s="1">
        <v>3</v>
      </c>
      <c r="AA240" s="1">
        <f>IF(P240=1,$O$3,IF(P240=2,$O$4,$O$5))</f>
        <v>0</v>
      </c>
    </row>
    <row r="241">
      <c r="A241" s="1" t="s">
        <v>306</v>
      </c>
      <c r="E241" s="27" t="s">
        <v>329</v>
      </c>
    </row>
    <row r="242">
      <c r="A242" s="1" t="s">
        <v>308</v>
      </c>
      <c r="E242" s="33" t="s">
        <v>7552</v>
      </c>
    </row>
    <row r="243">
      <c r="A243" s="1" t="s">
        <v>309</v>
      </c>
      <c r="E243" s="27" t="s">
        <v>7326</v>
      </c>
    </row>
    <row r="244">
      <c r="A244" s="1" t="s">
        <v>300</v>
      </c>
      <c r="B244" s="1">
        <v>39</v>
      </c>
      <c r="C244" s="26" t="s">
        <v>7331</v>
      </c>
      <c r="D244" t="s">
        <v>298</v>
      </c>
      <c r="E244" s="27" t="s">
        <v>7332</v>
      </c>
      <c r="F244" s="28" t="s">
        <v>333</v>
      </c>
      <c r="G244" s="29">
        <v>5.2000000000000002</v>
      </c>
      <c r="H244" s="28">
        <v>0</v>
      </c>
      <c r="I244" s="30">
        <f>ROUND(G244*H244,P4)</f>
        <v>0</v>
      </c>
      <c r="L244" s="31">
        <v>0</v>
      </c>
      <c r="M244" s="24">
        <f>ROUND(G244*L244,P4)</f>
        <v>0</v>
      </c>
      <c r="N244" s="25" t="s">
        <v>780</v>
      </c>
      <c r="O244" s="32">
        <f>M244*AA244</f>
        <v>0</v>
      </c>
      <c r="P244" s="1">
        <v>3</v>
      </c>
      <c r="AA244" s="1">
        <f>IF(P244=1,$O$3,IF(P244=2,$O$4,$O$5))</f>
        <v>0</v>
      </c>
    </row>
    <row r="245">
      <c r="A245" s="1" t="s">
        <v>306</v>
      </c>
      <c r="E245" s="27" t="s">
        <v>329</v>
      </c>
    </row>
    <row r="246">
      <c r="A246" s="1" t="s">
        <v>308</v>
      </c>
      <c r="E246" s="33" t="s">
        <v>7553</v>
      </c>
    </row>
    <row r="247">
      <c r="A247" s="1" t="s">
        <v>309</v>
      </c>
      <c r="E247" s="27" t="s">
        <v>7333</v>
      </c>
    </row>
    <row r="248">
      <c r="A248" s="1" t="s">
        <v>300</v>
      </c>
      <c r="B248" s="1">
        <v>33</v>
      </c>
      <c r="C248" s="26" t="s">
        <v>7334</v>
      </c>
      <c r="D248" t="s">
        <v>298</v>
      </c>
      <c r="E248" s="27" t="s">
        <v>7335</v>
      </c>
      <c r="F248" s="28" t="s">
        <v>1488</v>
      </c>
      <c r="G248" s="29">
        <v>4383.3100000000004</v>
      </c>
      <c r="H248" s="28">
        <v>0</v>
      </c>
      <c r="I248" s="30">
        <f>ROUND(G248*H248,P4)</f>
        <v>0</v>
      </c>
      <c r="L248" s="31">
        <v>0</v>
      </c>
      <c r="M248" s="24">
        <f>ROUND(G248*L248,P4)</f>
        <v>0</v>
      </c>
      <c r="N248" s="25" t="s">
        <v>780</v>
      </c>
      <c r="O248" s="32">
        <f>M248*AA248</f>
        <v>0</v>
      </c>
      <c r="P248" s="1">
        <v>3</v>
      </c>
      <c r="AA248" s="1">
        <f>IF(P248=1,$O$3,IF(P248=2,$O$4,$O$5))</f>
        <v>0</v>
      </c>
    </row>
    <row r="249">
      <c r="A249" s="1" t="s">
        <v>306</v>
      </c>
      <c r="E249" s="27" t="s">
        <v>329</v>
      </c>
    </row>
    <row r="250" ht="165.75">
      <c r="A250" s="1" t="s">
        <v>308</v>
      </c>
      <c r="E250" s="33" t="s">
        <v>7554</v>
      </c>
    </row>
    <row r="251">
      <c r="A251" s="1" t="s">
        <v>309</v>
      </c>
      <c r="E251" s="27" t="s">
        <v>7337</v>
      </c>
    </row>
    <row r="252">
      <c r="A252" s="1" t="s">
        <v>297</v>
      </c>
      <c r="C252" s="22" t="s">
        <v>6554</v>
      </c>
      <c r="E252" s="23" t="s">
        <v>6555</v>
      </c>
      <c r="L252" s="24">
        <f>SUMIFS(L253:L260,A253:A260,"P")</f>
        <v>0</v>
      </c>
      <c r="M252" s="24">
        <f>SUMIFS(M253:M260,A253:A260,"P")</f>
        <v>0</v>
      </c>
      <c r="N252" s="25"/>
    </row>
    <row r="253">
      <c r="A253" s="1" t="s">
        <v>300</v>
      </c>
      <c r="B253" s="1">
        <v>41</v>
      </c>
      <c r="C253" s="26" t="s">
        <v>7338</v>
      </c>
      <c r="D253" t="s">
        <v>298</v>
      </c>
      <c r="E253" s="27" t="s">
        <v>7339</v>
      </c>
      <c r="F253" s="28" t="s">
        <v>350</v>
      </c>
      <c r="G253" s="29">
        <v>91.849999999999994</v>
      </c>
      <c r="H253" s="28">
        <v>0</v>
      </c>
      <c r="I253" s="30">
        <f>ROUND(G253*H253,P4)</f>
        <v>0</v>
      </c>
      <c r="L253" s="31">
        <v>0</v>
      </c>
      <c r="M253" s="24">
        <f>ROUND(G253*L253,P4)</f>
        <v>0</v>
      </c>
      <c r="N253" s="25" t="s">
        <v>5632</v>
      </c>
      <c r="O253" s="32">
        <f>M253*AA253</f>
        <v>0</v>
      </c>
      <c r="P253" s="1">
        <v>3</v>
      </c>
      <c r="AA253" s="1">
        <f>IF(P253=1,$O$3,IF(P253=2,$O$4,$O$5))</f>
        <v>0</v>
      </c>
    </row>
    <row r="254">
      <c r="A254" s="1" t="s">
        <v>306</v>
      </c>
      <c r="E254" s="27" t="s">
        <v>329</v>
      </c>
    </row>
    <row r="255" ht="25.5">
      <c r="A255" s="1" t="s">
        <v>308</v>
      </c>
      <c r="E255" s="33" t="s">
        <v>7555</v>
      </c>
    </row>
    <row r="256">
      <c r="A256" s="1" t="s">
        <v>309</v>
      </c>
      <c r="E256" s="27" t="s">
        <v>717</v>
      </c>
    </row>
    <row r="257">
      <c r="A257" s="1" t="s">
        <v>300</v>
      </c>
      <c r="B257" s="1">
        <v>42</v>
      </c>
      <c r="C257" s="26" t="s">
        <v>7341</v>
      </c>
      <c r="D257" t="s">
        <v>298</v>
      </c>
      <c r="E257" s="27" t="s">
        <v>7342</v>
      </c>
      <c r="F257" s="28" t="s">
        <v>350</v>
      </c>
      <c r="G257" s="29">
        <v>91.849999999999994</v>
      </c>
      <c r="H257" s="28">
        <v>0</v>
      </c>
      <c r="I257" s="30">
        <f>ROUND(G257*H257,P4)</f>
        <v>0</v>
      </c>
      <c r="L257" s="31">
        <v>0</v>
      </c>
      <c r="M257" s="24">
        <f>ROUND(G257*L257,P4)</f>
        <v>0</v>
      </c>
      <c r="N257" s="25" t="s">
        <v>780</v>
      </c>
      <c r="O257" s="32">
        <f>M257*AA257</f>
        <v>0</v>
      </c>
      <c r="P257" s="1">
        <v>3</v>
      </c>
      <c r="AA257" s="1">
        <f>IF(P257=1,$O$3,IF(P257=2,$O$4,$O$5))</f>
        <v>0</v>
      </c>
    </row>
    <row r="258">
      <c r="A258" s="1" t="s">
        <v>306</v>
      </c>
      <c r="E258" s="27" t="s">
        <v>329</v>
      </c>
    </row>
    <row r="259" ht="76.5">
      <c r="A259" s="1" t="s">
        <v>308</v>
      </c>
      <c r="E259" s="33" t="s">
        <v>7556</v>
      </c>
    </row>
    <row r="260" ht="51">
      <c r="A260" s="1" t="s">
        <v>309</v>
      </c>
      <c r="E260" s="27" t="s">
        <v>7344</v>
      </c>
    </row>
    <row r="261" ht="25.5">
      <c r="A261" s="1" t="s">
        <v>297</v>
      </c>
      <c r="C261" s="22" t="s">
        <v>7346</v>
      </c>
      <c r="E261" s="23" t="s">
        <v>7347</v>
      </c>
      <c r="L261" s="24">
        <f>SUMIFS(L262:L265,A262:A265,"P")</f>
        <v>0</v>
      </c>
      <c r="M261" s="24">
        <f>SUMIFS(M262:M265,A262:A265,"P")</f>
        <v>0</v>
      </c>
      <c r="N261" s="25"/>
    </row>
    <row r="262">
      <c r="A262" s="1" t="s">
        <v>300</v>
      </c>
      <c r="B262" s="1">
        <v>43</v>
      </c>
      <c r="C262" s="26" t="s">
        <v>7348</v>
      </c>
      <c r="D262" t="s">
        <v>298</v>
      </c>
      <c r="E262" s="27" t="s">
        <v>7349</v>
      </c>
      <c r="F262" s="28" t="s">
        <v>1488</v>
      </c>
      <c r="G262" s="29">
        <v>4733.9750000000004</v>
      </c>
      <c r="H262" s="28">
        <v>0</v>
      </c>
      <c r="I262" s="30">
        <f>ROUND(G262*H262,P4)</f>
        <v>0</v>
      </c>
      <c r="L262" s="31">
        <v>0</v>
      </c>
      <c r="M262" s="24">
        <f>ROUND(G262*L262,P4)</f>
        <v>0</v>
      </c>
      <c r="N262" s="25" t="s">
        <v>780</v>
      </c>
      <c r="O262" s="32">
        <f>M262*AA262</f>
        <v>0</v>
      </c>
      <c r="P262" s="1">
        <v>3</v>
      </c>
      <c r="AA262" s="1">
        <f>IF(P262=1,$O$3,IF(P262=2,$O$4,$O$5))</f>
        <v>0</v>
      </c>
    </row>
    <row r="263">
      <c r="A263" s="1" t="s">
        <v>306</v>
      </c>
      <c r="E263" s="27" t="s">
        <v>329</v>
      </c>
    </row>
    <row r="264">
      <c r="A264" s="1" t="s">
        <v>308</v>
      </c>
      <c r="E264" s="33" t="s">
        <v>7540</v>
      </c>
    </row>
    <row r="265" ht="25.5">
      <c r="A265" s="1" t="s">
        <v>309</v>
      </c>
      <c r="E265" s="27" t="s">
        <v>7350</v>
      </c>
    </row>
    <row r="266">
      <c r="A266" s="1" t="s">
        <v>297</v>
      </c>
      <c r="C266" s="22" t="s">
        <v>643</v>
      </c>
      <c r="E266" s="23" t="s">
        <v>6571</v>
      </c>
      <c r="L266" s="24">
        <f>SUMIFS(L267:L302,A267:A302,"P")</f>
        <v>0</v>
      </c>
      <c r="M266" s="24">
        <f>SUMIFS(M267:M302,A267:A302,"P")</f>
        <v>0</v>
      </c>
      <c r="N266" s="25"/>
    </row>
    <row r="267" ht="25.5">
      <c r="A267" s="1" t="s">
        <v>300</v>
      </c>
      <c r="B267" s="1">
        <v>18</v>
      </c>
      <c r="C267" s="26" t="s">
        <v>7351</v>
      </c>
      <c r="D267" t="s">
        <v>298</v>
      </c>
      <c r="E267" s="27" t="s">
        <v>7352</v>
      </c>
      <c r="F267" s="28" t="s">
        <v>350</v>
      </c>
      <c r="G267" s="29">
        <v>26.879999999999999</v>
      </c>
      <c r="H267" s="28">
        <v>0</v>
      </c>
      <c r="I267" s="30">
        <f>ROUND(G267*H267,P4)</f>
        <v>0</v>
      </c>
      <c r="L267" s="31">
        <v>0</v>
      </c>
      <c r="M267" s="24">
        <f>ROUND(G267*L267,P4)</f>
        <v>0</v>
      </c>
      <c r="N267" s="25" t="s">
        <v>5632</v>
      </c>
      <c r="O267" s="32">
        <f>M267*AA267</f>
        <v>0</v>
      </c>
      <c r="P267" s="1">
        <v>3</v>
      </c>
      <c r="AA267" s="1">
        <f>IF(P267=1,$O$3,IF(P267=2,$O$4,$O$5))</f>
        <v>0</v>
      </c>
    </row>
    <row r="268">
      <c r="A268" s="1" t="s">
        <v>306</v>
      </c>
      <c r="E268" s="27" t="s">
        <v>329</v>
      </c>
    </row>
    <row r="269">
      <c r="A269" s="1" t="s">
        <v>308</v>
      </c>
      <c r="E269" s="33" t="s">
        <v>7557</v>
      </c>
    </row>
    <row r="270">
      <c r="A270" s="1" t="s">
        <v>309</v>
      </c>
      <c r="E270" s="27" t="s">
        <v>717</v>
      </c>
    </row>
    <row r="271">
      <c r="A271" s="1" t="s">
        <v>300</v>
      </c>
      <c r="B271" s="1">
        <v>19</v>
      </c>
      <c r="C271" s="26" t="s">
        <v>6589</v>
      </c>
      <c r="D271" t="s">
        <v>298</v>
      </c>
      <c r="E271" s="27" t="s">
        <v>6590</v>
      </c>
      <c r="F271" s="28" t="s">
        <v>350</v>
      </c>
      <c r="G271" s="29">
        <v>53.759999999999998</v>
      </c>
      <c r="H271" s="28">
        <v>0</v>
      </c>
      <c r="I271" s="30">
        <f>ROUND(G271*H271,P4)</f>
        <v>0</v>
      </c>
      <c r="L271" s="31">
        <v>0</v>
      </c>
      <c r="M271" s="24">
        <f>ROUND(G271*L271,P4)</f>
        <v>0</v>
      </c>
      <c r="N271" s="25" t="s">
        <v>5632</v>
      </c>
      <c r="O271" s="32">
        <f>M271*AA271</f>
        <v>0</v>
      </c>
      <c r="P271" s="1">
        <v>3</v>
      </c>
      <c r="AA271" s="1">
        <f>IF(P271=1,$O$3,IF(P271=2,$O$4,$O$5))</f>
        <v>0</v>
      </c>
    </row>
    <row r="272">
      <c r="A272" s="1" t="s">
        <v>306</v>
      </c>
      <c r="E272" s="27" t="s">
        <v>329</v>
      </c>
    </row>
    <row r="273">
      <c r="A273" s="1" t="s">
        <v>308</v>
      </c>
      <c r="E273" s="33" t="s">
        <v>7558</v>
      </c>
    </row>
    <row r="274">
      <c r="A274" s="1" t="s">
        <v>309</v>
      </c>
      <c r="E274" s="27" t="s">
        <v>717</v>
      </c>
    </row>
    <row r="275">
      <c r="A275" s="1" t="s">
        <v>300</v>
      </c>
      <c r="B275" s="1">
        <v>24</v>
      </c>
      <c r="C275" s="26" t="s">
        <v>7353</v>
      </c>
      <c r="D275" t="s">
        <v>298</v>
      </c>
      <c r="E275" s="27" t="s">
        <v>7354</v>
      </c>
      <c r="F275" s="28" t="s">
        <v>359</v>
      </c>
      <c r="G275" s="29">
        <v>88</v>
      </c>
      <c r="H275" s="28">
        <v>0</v>
      </c>
      <c r="I275" s="30">
        <f>ROUND(G275*H275,P4)</f>
        <v>0</v>
      </c>
      <c r="L275" s="31">
        <v>0</v>
      </c>
      <c r="M275" s="24">
        <f>ROUND(G275*L275,P4)</f>
        <v>0</v>
      </c>
      <c r="N275" s="25" t="s">
        <v>5632</v>
      </c>
      <c r="O275" s="32">
        <f>M275*AA275</f>
        <v>0</v>
      </c>
      <c r="P275" s="1">
        <v>3</v>
      </c>
      <c r="AA275" s="1">
        <f>IF(P275=1,$O$3,IF(P275=2,$O$4,$O$5))</f>
        <v>0</v>
      </c>
    </row>
    <row r="276">
      <c r="A276" s="1" t="s">
        <v>306</v>
      </c>
      <c r="E276" s="27" t="s">
        <v>329</v>
      </c>
    </row>
    <row r="277">
      <c r="A277" s="1" t="s">
        <v>308</v>
      </c>
    </row>
    <row r="278">
      <c r="A278" s="1" t="s">
        <v>309</v>
      </c>
      <c r="E278" s="27" t="s">
        <v>717</v>
      </c>
    </row>
    <row r="279">
      <c r="A279" s="1" t="s">
        <v>300</v>
      </c>
      <c r="B279" s="1">
        <v>20</v>
      </c>
      <c r="C279" s="26" t="s">
        <v>7355</v>
      </c>
      <c r="D279" t="s">
        <v>298</v>
      </c>
      <c r="E279" s="27" t="s">
        <v>7356</v>
      </c>
      <c r="F279" s="28" t="s">
        <v>359</v>
      </c>
      <c r="G279" s="29">
        <v>4</v>
      </c>
      <c r="H279" s="28">
        <v>0</v>
      </c>
      <c r="I279" s="30">
        <f>ROUND(G279*H279,P4)</f>
        <v>0</v>
      </c>
      <c r="L279" s="31">
        <v>0</v>
      </c>
      <c r="M279" s="24">
        <f>ROUND(G279*L279,P4)</f>
        <v>0</v>
      </c>
      <c r="N279" s="25" t="s">
        <v>780</v>
      </c>
      <c r="O279" s="32">
        <f>M279*AA279</f>
        <v>0</v>
      </c>
      <c r="P279" s="1">
        <v>3</v>
      </c>
      <c r="AA279" s="1">
        <f>IF(P279=1,$O$3,IF(P279=2,$O$4,$O$5))</f>
        <v>0</v>
      </c>
    </row>
    <row r="280">
      <c r="A280" s="1" t="s">
        <v>306</v>
      </c>
      <c r="E280" s="27" t="s">
        <v>329</v>
      </c>
    </row>
    <row r="281">
      <c r="A281" s="1" t="s">
        <v>308</v>
      </c>
    </row>
    <row r="282" ht="25.5">
      <c r="A282" s="1" t="s">
        <v>309</v>
      </c>
      <c r="E282" s="27" t="s">
        <v>7357</v>
      </c>
    </row>
    <row r="283">
      <c r="A283" s="1" t="s">
        <v>300</v>
      </c>
      <c r="B283" s="1">
        <v>21</v>
      </c>
      <c r="C283" s="26" t="s">
        <v>7559</v>
      </c>
      <c r="D283" t="s">
        <v>298</v>
      </c>
      <c r="E283" s="27" t="s">
        <v>7560</v>
      </c>
      <c r="F283" s="28" t="s">
        <v>359</v>
      </c>
      <c r="G283" s="29">
        <v>6</v>
      </c>
      <c r="H283" s="28">
        <v>0</v>
      </c>
      <c r="I283" s="30">
        <f>ROUND(G283*H283,P4)</f>
        <v>0</v>
      </c>
      <c r="L283" s="31">
        <v>0</v>
      </c>
      <c r="M283" s="24">
        <f>ROUND(G283*L283,P4)</f>
        <v>0</v>
      </c>
      <c r="N283" s="25" t="s">
        <v>780</v>
      </c>
      <c r="O283" s="32">
        <f>M283*AA283</f>
        <v>0</v>
      </c>
      <c r="P283" s="1">
        <v>3</v>
      </c>
      <c r="AA283" s="1">
        <f>IF(P283=1,$O$3,IF(P283=2,$O$4,$O$5))</f>
        <v>0</v>
      </c>
    </row>
    <row r="284">
      <c r="A284" s="1" t="s">
        <v>306</v>
      </c>
      <c r="E284" s="27" t="s">
        <v>329</v>
      </c>
    </row>
    <row r="285">
      <c r="A285" s="1" t="s">
        <v>308</v>
      </c>
      <c r="E285" s="33" t="s">
        <v>7561</v>
      </c>
    </row>
    <row r="286">
      <c r="A286" s="1" t="s">
        <v>309</v>
      </c>
      <c r="E286" s="27" t="s">
        <v>7562</v>
      </c>
    </row>
    <row r="287">
      <c r="A287" s="1" t="s">
        <v>300</v>
      </c>
      <c r="B287" s="1">
        <v>22</v>
      </c>
      <c r="C287" s="26" t="s">
        <v>7361</v>
      </c>
      <c r="D287" t="s">
        <v>298</v>
      </c>
      <c r="E287" s="27" t="s">
        <v>7362</v>
      </c>
      <c r="F287" s="28" t="s">
        <v>359</v>
      </c>
      <c r="G287" s="29">
        <v>4</v>
      </c>
      <c r="H287" s="28">
        <v>0</v>
      </c>
      <c r="I287" s="30">
        <f>ROUND(G287*H287,P4)</f>
        <v>0</v>
      </c>
      <c r="L287" s="31">
        <v>0</v>
      </c>
      <c r="M287" s="24">
        <f>ROUND(G287*L287,P4)</f>
        <v>0</v>
      </c>
      <c r="N287" s="25" t="s">
        <v>780</v>
      </c>
      <c r="O287" s="32">
        <f>M287*AA287</f>
        <v>0</v>
      </c>
      <c r="P287" s="1">
        <v>3</v>
      </c>
      <c r="AA287" s="1">
        <f>IF(P287=1,$O$3,IF(P287=2,$O$4,$O$5))</f>
        <v>0</v>
      </c>
    </row>
    <row r="288">
      <c r="A288" s="1" t="s">
        <v>306</v>
      </c>
      <c r="E288" s="27" t="s">
        <v>329</v>
      </c>
    </row>
    <row r="289">
      <c r="A289" s="1" t="s">
        <v>308</v>
      </c>
      <c r="E289" s="33" t="s">
        <v>7563</v>
      </c>
    </row>
    <row r="290">
      <c r="A290" s="1" t="s">
        <v>309</v>
      </c>
      <c r="E290" s="27" t="s">
        <v>7363</v>
      </c>
    </row>
    <row r="291" ht="25.5">
      <c r="A291" s="1" t="s">
        <v>300</v>
      </c>
      <c r="B291" s="1">
        <v>23</v>
      </c>
      <c r="C291" s="26" t="s">
        <v>7364</v>
      </c>
      <c r="D291" t="s">
        <v>298</v>
      </c>
      <c r="E291" s="27" t="s">
        <v>7365</v>
      </c>
      <c r="F291" s="28" t="s">
        <v>359</v>
      </c>
      <c r="G291" s="29">
        <v>88</v>
      </c>
      <c r="H291" s="28">
        <v>0</v>
      </c>
      <c r="I291" s="30">
        <f>ROUND(G291*H291,P4)</f>
        <v>0</v>
      </c>
      <c r="L291" s="31">
        <v>0</v>
      </c>
      <c r="M291" s="24">
        <f>ROUND(G291*L291,P4)</f>
        <v>0</v>
      </c>
      <c r="N291" s="25" t="s">
        <v>780</v>
      </c>
      <c r="O291" s="32">
        <f>M291*AA291</f>
        <v>0</v>
      </c>
      <c r="P291" s="1">
        <v>3</v>
      </c>
      <c r="AA291" s="1">
        <f>IF(P291=1,$O$3,IF(P291=2,$O$4,$O$5))</f>
        <v>0</v>
      </c>
    </row>
    <row r="292">
      <c r="A292" s="1" t="s">
        <v>306</v>
      </c>
      <c r="E292" s="27" t="s">
        <v>329</v>
      </c>
    </row>
    <row r="293">
      <c r="A293" s="1" t="s">
        <v>308</v>
      </c>
      <c r="E293" s="33" t="s">
        <v>7564</v>
      </c>
    </row>
    <row r="294" ht="63.75">
      <c r="A294" s="1" t="s">
        <v>309</v>
      </c>
      <c r="E294" s="27" t="s">
        <v>7367</v>
      </c>
    </row>
    <row r="295" ht="25.5">
      <c r="A295" s="1" t="s">
        <v>300</v>
      </c>
      <c r="B295" s="1">
        <v>25</v>
      </c>
      <c r="C295" s="26" t="s">
        <v>7368</v>
      </c>
      <c r="D295" t="s">
        <v>298</v>
      </c>
      <c r="E295" s="27" t="s">
        <v>7369</v>
      </c>
      <c r="F295" s="28" t="s">
        <v>359</v>
      </c>
      <c r="G295" s="29">
        <v>32</v>
      </c>
      <c r="H295" s="28">
        <v>0</v>
      </c>
      <c r="I295" s="30">
        <f>ROUND(G295*H295,P4)</f>
        <v>0</v>
      </c>
      <c r="L295" s="31">
        <v>0</v>
      </c>
      <c r="M295" s="24">
        <f>ROUND(G295*L295,P4)</f>
        <v>0</v>
      </c>
      <c r="N295" s="25" t="s">
        <v>780</v>
      </c>
      <c r="O295" s="32">
        <f>M295*AA295</f>
        <v>0</v>
      </c>
      <c r="P295" s="1">
        <v>3</v>
      </c>
      <c r="AA295" s="1">
        <f>IF(P295=1,$O$3,IF(P295=2,$O$4,$O$5))</f>
        <v>0</v>
      </c>
    </row>
    <row r="296">
      <c r="A296" s="1" t="s">
        <v>306</v>
      </c>
      <c r="E296" s="27" t="s">
        <v>329</v>
      </c>
    </row>
    <row r="297">
      <c r="A297" s="1" t="s">
        <v>308</v>
      </c>
      <c r="E297" s="33" t="s">
        <v>7565</v>
      </c>
    </row>
    <row r="298" ht="63.75">
      <c r="A298" s="1" t="s">
        <v>309</v>
      </c>
      <c r="E298" s="27" t="s">
        <v>7367</v>
      </c>
    </row>
    <row r="299" ht="25.5">
      <c r="A299" s="1" t="s">
        <v>300</v>
      </c>
      <c r="B299" s="1">
        <v>26</v>
      </c>
      <c r="C299" s="26" t="s">
        <v>7371</v>
      </c>
      <c r="D299" t="s">
        <v>298</v>
      </c>
      <c r="E299" s="27" t="s">
        <v>7372</v>
      </c>
      <c r="F299" s="28" t="s">
        <v>359</v>
      </c>
      <c r="G299" s="29">
        <v>32</v>
      </c>
      <c r="H299" s="28">
        <v>0</v>
      </c>
      <c r="I299" s="30">
        <f>ROUND(G299*H299,P4)</f>
        <v>0</v>
      </c>
      <c r="L299" s="31">
        <v>0</v>
      </c>
      <c r="M299" s="24">
        <f>ROUND(G299*L299,P4)</f>
        <v>0</v>
      </c>
      <c r="N299" s="25" t="s">
        <v>780</v>
      </c>
      <c r="O299" s="32">
        <f>M299*AA299</f>
        <v>0</v>
      </c>
      <c r="P299" s="1">
        <v>3</v>
      </c>
      <c r="AA299" s="1">
        <f>IF(P299=1,$O$3,IF(P299=2,$O$4,$O$5))</f>
        <v>0</v>
      </c>
    </row>
    <row r="300">
      <c r="A300" s="1" t="s">
        <v>306</v>
      </c>
      <c r="E300" s="27" t="s">
        <v>329</v>
      </c>
    </row>
    <row r="301">
      <c r="A301" s="1" t="s">
        <v>308</v>
      </c>
    </row>
    <row r="302" ht="25.5">
      <c r="A302" s="1" t="s">
        <v>309</v>
      </c>
      <c r="E302" s="27" t="s">
        <v>7373</v>
      </c>
    </row>
    <row r="303">
      <c r="A303" s="1" t="s">
        <v>297</v>
      </c>
      <c r="C303" s="22" t="s">
        <v>6598</v>
      </c>
      <c r="E303" s="23" t="s">
        <v>6599</v>
      </c>
      <c r="L303" s="24">
        <f>SUMIFS(L304:L307,A304:A307,"P")</f>
        <v>0</v>
      </c>
      <c r="M303" s="24">
        <f>SUMIFS(M304:M307,A304:A307,"P")</f>
        <v>0</v>
      </c>
      <c r="N303" s="25"/>
    </row>
    <row r="304">
      <c r="A304" s="1" t="s">
        <v>300</v>
      </c>
      <c r="B304" s="1">
        <v>28</v>
      </c>
      <c r="C304" s="26" t="s">
        <v>7374</v>
      </c>
      <c r="D304" t="s">
        <v>298</v>
      </c>
      <c r="E304" s="27" t="s">
        <v>7375</v>
      </c>
      <c r="F304" s="28" t="s">
        <v>304</v>
      </c>
      <c r="G304" s="29">
        <v>154.666</v>
      </c>
      <c r="H304" s="28">
        <v>0</v>
      </c>
      <c r="I304" s="30">
        <f>ROUND(G304*H304,P4)</f>
        <v>0</v>
      </c>
      <c r="L304" s="31">
        <v>0</v>
      </c>
      <c r="M304" s="24">
        <f>ROUND(G304*L304,P4)</f>
        <v>0</v>
      </c>
      <c r="N304" s="25" t="s">
        <v>5632</v>
      </c>
      <c r="O304" s="32">
        <f>M304*AA304</f>
        <v>0</v>
      </c>
      <c r="P304" s="1">
        <v>3</v>
      </c>
      <c r="AA304" s="1">
        <f>IF(P304=1,$O$3,IF(P304=2,$O$4,$O$5))</f>
        <v>0</v>
      </c>
    </row>
    <row r="305">
      <c r="A305" s="1" t="s">
        <v>306</v>
      </c>
      <c r="E305" s="27" t="s">
        <v>329</v>
      </c>
    </row>
    <row r="306">
      <c r="A306" s="1" t="s">
        <v>308</v>
      </c>
      <c r="E306" s="33" t="s">
        <v>6602</v>
      </c>
    </row>
    <row r="307">
      <c r="A307" s="1" t="s">
        <v>309</v>
      </c>
      <c r="E307" s="27" t="s">
        <v>717</v>
      </c>
    </row>
    <row r="308">
      <c r="A308" s="1" t="s">
        <v>297</v>
      </c>
      <c r="C308" s="22" t="s">
        <v>1059</v>
      </c>
      <c r="E308" s="23" t="s">
        <v>1060</v>
      </c>
      <c r="L308" s="24">
        <f>SUMIFS(L309:L312,A309:A312,"P")</f>
        <v>0</v>
      </c>
      <c r="M308" s="24">
        <f>SUMIFS(M309:M312,A309:A312,"P")</f>
        <v>0</v>
      </c>
      <c r="N308" s="25"/>
    </row>
    <row r="309" ht="25.5">
      <c r="A309" s="1" t="s">
        <v>300</v>
      </c>
      <c r="B309" s="1">
        <v>27</v>
      </c>
      <c r="C309" s="26" t="s">
        <v>1952</v>
      </c>
      <c r="D309" t="s">
        <v>1953</v>
      </c>
      <c r="E309" s="27" t="s">
        <v>1954</v>
      </c>
      <c r="F309" s="28" t="s">
        <v>304</v>
      </c>
      <c r="G309" s="29">
        <v>170.96100000000001</v>
      </c>
      <c r="H309" s="28">
        <v>0</v>
      </c>
      <c r="I309" s="30">
        <f>ROUND(G309*H309,P4)</f>
        <v>0</v>
      </c>
      <c r="L309" s="31">
        <v>0</v>
      </c>
      <c r="M309" s="24">
        <f>ROUND(G309*L309,P4)</f>
        <v>0</v>
      </c>
      <c r="N309" s="25" t="s">
        <v>305</v>
      </c>
      <c r="O309" s="32">
        <f>M309*AA309</f>
        <v>0</v>
      </c>
      <c r="P309" s="1">
        <v>3</v>
      </c>
      <c r="AA309" s="1">
        <f>IF(P309=1,$O$3,IF(P309=2,$O$4,$O$5))</f>
        <v>0</v>
      </c>
    </row>
    <row r="310">
      <c r="A310" s="1" t="s">
        <v>306</v>
      </c>
      <c r="E310" s="27" t="s">
        <v>307</v>
      </c>
    </row>
    <row r="311" ht="25.5">
      <c r="A311" s="1" t="s">
        <v>308</v>
      </c>
      <c r="E311" s="33" t="s">
        <v>7566</v>
      </c>
    </row>
    <row r="312" ht="153">
      <c r="A312" s="1" t="s">
        <v>309</v>
      </c>
      <c r="E312" s="27" t="s">
        <v>310</v>
      </c>
    </row>
  </sheetData>
  <sheetProtection sheet="1" objects="1" scenarios="1" spinCount="100000" saltValue="gWMrhyYfZoLlqKiQ5FztizhOR0iVkMqO070NiB4oeiGd/ehnOuV6g8ZoWb+G3YwDX32yyzbckiBLFcANt/84TA==" hashValue="dsbPUYI6yYP3Te0II0p99Zh8H63WtxKHOXGz9H4hry1teVOP0i4d5q5tvpnJ6wFRemC4UXh4pAn4hWvBFk1H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189</v>
      </c>
      <c r="M3" s="20">
        <f>Rekapitulace!C99</f>
        <v>0</v>
      </c>
      <c r="N3" s="6" t="s">
        <v>3</v>
      </c>
      <c r="O3">
        <v>0</v>
      </c>
      <c r="P3">
        <v>2</v>
      </c>
    </row>
    <row r="4" ht="34.01575" customHeight="1">
      <c r="A4" s="16" t="s">
        <v>278</v>
      </c>
      <c r="B4" s="17" t="s">
        <v>279</v>
      </c>
      <c r="C4" s="18" t="s">
        <v>189</v>
      </c>
      <c r="D4" s="1"/>
      <c r="E4" s="17" t="s">
        <v>190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COUNTIFS(L8:L22,"=0",A8:A22,"P")+COUNTIFS(L8:L22,"",A8:A22,"P")+SUM(Q8:Q22)</f>
        <v>0</v>
      </c>
    </row>
    <row r="8" ht="25.5">
      <c r="A8" s="1" t="s">
        <v>295</v>
      </c>
      <c r="C8" s="22" t="s">
        <v>7567</v>
      </c>
      <c r="E8" s="23" t="s">
        <v>202</v>
      </c>
      <c r="L8" s="24">
        <f>L9</f>
        <v>0</v>
      </c>
      <c r="M8" s="24">
        <f>M9</f>
        <v>0</v>
      </c>
      <c r="N8" s="25"/>
    </row>
    <row r="9">
      <c r="A9" s="1" t="s">
        <v>297</v>
      </c>
      <c r="C9" s="22" t="s">
        <v>643</v>
      </c>
      <c r="E9" s="23" t="s">
        <v>6571</v>
      </c>
      <c r="L9" s="24">
        <f>SUMIFS(L10:L21,A10:A21,"P")</f>
        <v>0</v>
      </c>
      <c r="M9" s="24">
        <f>SUMIFS(M10:M21,A10:A21,"P")</f>
        <v>0</v>
      </c>
      <c r="N9" s="25"/>
    </row>
    <row r="10">
      <c r="A10" s="1" t="s">
        <v>300</v>
      </c>
      <c r="B10" s="1">
        <v>1</v>
      </c>
      <c r="C10" s="26" t="s">
        <v>7355</v>
      </c>
      <c r="D10" t="s">
        <v>298</v>
      </c>
      <c r="E10" s="27" t="s">
        <v>7356</v>
      </c>
      <c r="F10" s="28" t="s">
        <v>359</v>
      </c>
      <c r="G10" s="29">
        <v>4</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row>
    <row r="13" ht="25.5">
      <c r="A13" s="1" t="s">
        <v>309</v>
      </c>
      <c r="E13" s="27" t="s">
        <v>7568</v>
      </c>
    </row>
    <row r="14">
      <c r="A14" s="1" t="s">
        <v>300</v>
      </c>
      <c r="B14" s="1">
        <v>2</v>
      </c>
      <c r="C14" s="26" t="s">
        <v>7559</v>
      </c>
      <c r="D14" t="s">
        <v>298</v>
      </c>
      <c r="E14" s="27" t="s">
        <v>7560</v>
      </c>
      <c r="F14" s="28" t="s">
        <v>359</v>
      </c>
      <c r="G14" s="29">
        <v>6</v>
      </c>
      <c r="H14" s="28">
        <v>0</v>
      </c>
      <c r="I14" s="30">
        <f>ROUND(G14*H14,P4)</f>
        <v>0</v>
      </c>
      <c r="L14" s="31">
        <v>0</v>
      </c>
      <c r="M14" s="24">
        <f>ROUND(G14*L14,P4)</f>
        <v>0</v>
      </c>
      <c r="N14" s="25" t="s">
        <v>780</v>
      </c>
      <c r="O14" s="32">
        <f>M14*AA14</f>
        <v>0</v>
      </c>
      <c r="P14" s="1">
        <v>3</v>
      </c>
      <c r="AA14" s="1">
        <f>IF(P14=1,$O$3,IF(P14=2,$O$4,$O$5))</f>
        <v>0</v>
      </c>
    </row>
    <row r="15">
      <c r="A15" s="1" t="s">
        <v>306</v>
      </c>
      <c r="E15" s="27" t="s">
        <v>329</v>
      </c>
    </row>
    <row r="16">
      <c r="A16" s="1" t="s">
        <v>308</v>
      </c>
      <c r="E16" s="33" t="s">
        <v>7561</v>
      </c>
    </row>
    <row r="17" ht="25.5">
      <c r="A17" s="1" t="s">
        <v>309</v>
      </c>
      <c r="E17" s="27" t="s">
        <v>7569</v>
      </c>
    </row>
    <row r="18">
      <c r="A18" s="1" t="s">
        <v>300</v>
      </c>
      <c r="B18" s="1">
        <v>3</v>
      </c>
      <c r="C18" s="26" t="s">
        <v>7361</v>
      </c>
      <c r="D18" t="s">
        <v>298</v>
      </c>
      <c r="E18" s="27" t="s">
        <v>7362</v>
      </c>
      <c r="F18" s="28" t="s">
        <v>359</v>
      </c>
      <c r="G18" s="29">
        <v>4</v>
      </c>
      <c r="H18" s="28">
        <v>0</v>
      </c>
      <c r="I18" s="30">
        <f>ROUND(G18*H18,P4)</f>
        <v>0</v>
      </c>
      <c r="L18" s="31">
        <v>0</v>
      </c>
      <c r="M18" s="24">
        <f>ROUND(G18*L18,P4)</f>
        <v>0</v>
      </c>
      <c r="N18" s="25" t="s">
        <v>780</v>
      </c>
      <c r="O18" s="32">
        <f>M18*AA18</f>
        <v>0</v>
      </c>
      <c r="P18" s="1">
        <v>3</v>
      </c>
      <c r="AA18" s="1">
        <f>IF(P18=1,$O$3,IF(P18=2,$O$4,$O$5))</f>
        <v>0</v>
      </c>
    </row>
    <row r="19">
      <c r="A19" s="1" t="s">
        <v>306</v>
      </c>
      <c r="E19" s="27" t="s">
        <v>329</v>
      </c>
    </row>
    <row r="20">
      <c r="A20" s="1" t="s">
        <v>308</v>
      </c>
      <c r="E20" s="33" t="s">
        <v>7563</v>
      </c>
    </row>
    <row r="21">
      <c r="A21" s="1" t="s">
        <v>309</v>
      </c>
      <c r="E21" s="27" t="s">
        <v>7380</v>
      </c>
    </row>
  </sheetData>
  <sheetProtection sheet="1" objects="1" scenarios="1" spinCount="100000" saltValue="ycXPKfTDVqPSS+q1vvytBJfOzlU+MnzzPaSM3B7Y5KlRtqTIDbY2dfpekw6oAcPu3W1FAgvzF8I1UU/4jYsQfw==" hashValue="oNacv+AwsgjaTRHKJQBOb9+uDD2CWXo9LZm/Te8PxtUAyrjQP6aI0btKlyZg61gepeqI6thbo4lXPmq5MrFM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203</v>
      </c>
      <c r="M3" s="20">
        <f>Rekapitulace!C106</f>
        <v>0</v>
      </c>
      <c r="N3" s="6" t="s">
        <v>3</v>
      </c>
      <c r="O3">
        <v>0</v>
      </c>
      <c r="P3">
        <v>2</v>
      </c>
    </row>
    <row r="4" ht="34.01575" customHeight="1">
      <c r="A4" s="16" t="s">
        <v>278</v>
      </c>
      <c r="B4" s="17" t="s">
        <v>279</v>
      </c>
      <c r="C4" s="18" t="s">
        <v>203</v>
      </c>
      <c r="D4" s="1"/>
      <c r="E4" s="17" t="s">
        <v>204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COUNTIFS(L8:L104,"=0",A8:A104,"P")+COUNTIFS(L8:L104,"",A8:A104,"P")+SUM(Q8:Q104)</f>
        <v>0</v>
      </c>
    </row>
    <row r="8">
      <c r="A8" s="1" t="s">
        <v>295</v>
      </c>
      <c r="C8" s="22" t="s">
        <v>7570</v>
      </c>
      <c r="E8" s="23" t="s">
        <v>206</v>
      </c>
      <c r="L8" s="24">
        <f>L9+L14+L27+L56+L65+L86+L91</f>
        <v>0</v>
      </c>
      <c r="M8" s="24">
        <f>M9+M14+M27+M56+M65+M86+M91</f>
        <v>0</v>
      </c>
      <c r="N8" s="25"/>
    </row>
    <row r="9">
      <c r="A9" s="1" t="s">
        <v>297</v>
      </c>
      <c r="C9" s="22" t="s">
        <v>351</v>
      </c>
      <c r="E9" s="23" t="s">
        <v>5767</v>
      </c>
      <c r="L9" s="24">
        <f>SUMIFS(L10:L13,A10:A13,"P")</f>
        <v>0</v>
      </c>
      <c r="M9" s="24">
        <f>SUMIFS(M10:M13,A10:A13,"P")</f>
        <v>0</v>
      </c>
      <c r="N9" s="25"/>
    </row>
    <row r="10">
      <c r="A10" s="1" t="s">
        <v>300</v>
      </c>
      <c r="B10" s="1">
        <v>1</v>
      </c>
      <c r="C10" s="26" t="s">
        <v>7571</v>
      </c>
      <c r="D10" t="s">
        <v>298</v>
      </c>
      <c r="E10" s="27" t="s">
        <v>7572</v>
      </c>
      <c r="F10" s="28" t="s">
        <v>350</v>
      </c>
      <c r="G10" s="29">
        <v>5.75</v>
      </c>
      <c r="H10" s="28">
        <v>0</v>
      </c>
      <c r="I10" s="30">
        <f>ROUND(G10*H10,P4)</f>
        <v>0</v>
      </c>
      <c r="L10" s="31">
        <v>0</v>
      </c>
      <c r="M10" s="24">
        <f>ROUND(G10*L10,P4)</f>
        <v>0</v>
      </c>
      <c r="N10" s="25" t="s">
        <v>780</v>
      </c>
      <c r="O10" s="32">
        <f>M10*AA10</f>
        <v>0</v>
      </c>
      <c r="P10" s="1">
        <v>3</v>
      </c>
      <c r="AA10" s="1">
        <f>IF(P10=1,$O$3,IF(P10=2,$O$4,$O$5))</f>
        <v>0</v>
      </c>
    </row>
    <row r="11">
      <c r="A11" s="1" t="s">
        <v>306</v>
      </c>
      <c r="E11" s="27" t="s">
        <v>329</v>
      </c>
    </row>
    <row r="12">
      <c r="A12" s="1" t="s">
        <v>308</v>
      </c>
      <c r="E12" s="33" t="s">
        <v>7573</v>
      </c>
    </row>
    <row r="13">
      <c r="A13" s="1" t="s">
        <v>309</v>
      </c>
      <c r="E13" s="27" t="s">
        <v>7574</v>
      </c>
    </row>
    <row r="14">
      <c r="A14" s="1" t="s">
        <v>297</v>
      </c>
      <c r="C14" s="22" t="s">
        <v>6399</v>
      </c>
      <c r="E14" s="23" t="s">
        <v>6400</v>
      </c>
      <c r="L14" s="24">
        <f>SUMIFS(L15:L26,A15:A26,"P")</f>
        <v>0</v>
      </c>
      <c r="M14" s="24">
        <f>SUMIFS(M15:M26,A15:A26,"P")</f>
        <v>0</v>
      </c>
      <c r="N14" s="25"/>
    </row>
    <row r="15">
      <c r="A15" s="1" t="s">
        <v>300</v>
      </c>
      <c r="B15" s="1">
        <v>11</v>
      </c>
      <c r="C15" s="26" t="s">
        <v>7575</v>
      </c>
      <c r="D15" t="s">
        <v>298</v>
      </c>
      <c r="E15" s="27" t="s">
        <v>7576</v>
      </c>
      <c r="F15" s="28" t="s">
        <v>333</v>
      </c>
      <c r="G15" s="29">
        <v>11.9</v>
      </c>
      <c r="H15" s="28">
        <v>0</v>
      </c>
      <c r="I15" s="30">
        <f>ROUND(G15*H15,P4)</f>
        <v>0</v>
      </c>
      <c r="L15" s="31">
        <v>0</v>
      </c>
      <c r="M15" s="24">
        <f>ROUND(G15*L15,P4)</f>
        <v>0</v>
      </c>
      <c r="N15" s="25" t="s">
        <v>5632</v>
      </c>
      <c r="O15" s="32">
        <f>M15*AA15</f>
        <v>0</v>
      </c>
      <c r="P15" s="1">
        <v>3</v>
      </c>
      <c r="AA15" s="1">
        <f>IF(P15=1,$O$3,IF(P15=2,$O$4,$O$5))</f>
        <v>0</v>
      </c>
    </row>
    <row r="16">
      <c r="A16" s="1" t="s">
        <v>306</v>
      </c>
      <c r="E16" s="27" t="s">
        <v>329</v>
      </c>
    </row>
    <row r="17">
      <c r="A17" s="1" t="s">
        <v>308</v>
      </c>
      <c r="E17" s="33" t="s">
        <v>7577</v>
      </c>
    </row>
    <row r="18">
      <c r="A18" s="1" t="s">
        <v>309</v>
      </c>
      <c r="E18" s="27" t="s">
        <v>717</v>
      </c>
    </row>
    <row r="19" ht="25.5">
      <c r="A19" s="1" t="s">
        <v>300</v>
      </c>
      <c r="B19" s="1">
        <v>12</v>
      </c>
      <c r="C19" s="26" t="s">
        <v>7578</v>
      </c>
      <c r="D19" t="s">
        <v>298</v>
      </c>
      <c r="E19" s="27" t="s">
        <v>7579</v>
      </c>
      <c r="F19" s="28" t="s">
        <v>333</v>
      </c>
      <c r="G19" s="29">
        <v>11.9</v>
      </c>
      <c r="H19" s="28">
        <v>0</v>
      </c>
      <c r="I19" s="30">
        <f>ROUND(G19*H19,P4)</f>
        <v>0</v>
      </c>
      <c r="L19" s="31">
        <v>0</v>
      </c>
      <c r="M19" s="24">
        <f>ROUND(G19*L19,P4)</f>
        <v>0</v>
      </c>
      <c r="N19" s="25" t="s">
        <v>5632</v>
      </c>
      <c r="O19" s="32">
        <f>M19*AA19</f>
        <v>0</v>
      </c>
      <c r="P19" s="1">
        <v>3</v>
      </c>
      <c r="AA19" s="1">
        <f>IF(P19=1,$O$3,IF(P19=2,$O$4,$O$5))</f>
        <v>0</v>
      </c>
    </row>
    <row r="20">
      <c r="A20" s="1" t="s">
        <v>306</v>
      </c>
      <c r="E20" s="27" t="s">
        <v>329</v>
      </c>
    </row>
    <row r="21">
      <c r="A21" s="1" t="s">
        <v>308</v>
      </c>
      <c r="E21" s="33" t="s">
        <v>7577</v>
      </c>
    </row>
    <row r="22">
      <c r="A22" s="1" t="s">
        <v>309</v>
      </c>
      <c r="E22" s="27" t="s">
        <v>717</v>
      </c>
    </row>
    <row r="23">
      <c r="A23" s="1" t="s">
        <v>300</v>
      </c>
      <c r="B23" s="1">
        <v>13</v>
      </c>
      <c r="C23" s="26" t="s">
        <v>6435</v>
      </c>
      <c r="D23" t="s">
        <v>298</v>
      </c>
      <c r="E23" s="27" t="s">
        <v>6436</v>
      </c>
      <c r="F23" s="28" t="s">
        <v>304</v>
      </c>
      <c r="G23" s="29">
        <v>0.031</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row>
    <row r="26">
      <c r="A26" s="1" t="s">
        <v>309</v>
      </c>
      <c r="E26" s="27" t="s">
        <v>717</v>
      </c>
    </row>
    <row r="27">
      <c r="A27" s="1" t="s">
        <v>297</v>
      </c>
      <c r="C27" s="22" t="s">
        <v>6454</v>
      </c>
      <c r="E27" s="23" t="s">
        <v>6455</v>
      </c>
      <c r="L27" s="24">
        <f>SUMIFS(L28:L55,A28:A55,"P")</f>
        <v>0</v>
      </c>
      <c r="M27" s="24">
        <f>SUMIFS(M28:M55,A28:A55,"P")</f>
        <v>0</v>
      </c>
      <c r="N27" s="25"/>
    </row>
    <row r="28" ht="25.5">
      <c r="A28" s="1" t="s">
        <v>300</v>
      </c>
      <c r="B28" s="1">
        <v>14</v>
      </c>
      <c r="C28" s="26" t="s">
        <v>7580</v>
      </c>
      <c r="D28" t="s">
        <v>298</v>
      </c>
      <c r="E28" s="27" t="s">
        <v>7581</v>
      </c>
      <c r="F28" s="28" t="s">
        <v>359</v>
      </c>
      <c r="G28" s="29">
        <v>11.9</v>
      </c>
      <c r="H28" s="28">
        <v>0</v>
      </c>
      <c r="I28" s="30">
        <f>ROUND(G28*H28,P4)</f>
        <v>0</v>
      </c>
      <c r="L28" s="31">
        <v>0</v>
      </c>
      <c r="M28" s="24">
        <f>ROUND(G28*L28,P4)</f>
        <v>0</v>
      </c>
      <c r="N28" s="25" t="s">
        <v>5632</v>
      </c>
      <c r="O28" s="32">
        <f>M28*AA28</f>
        <v>0</v>
      </c>
      <c r="P28" s="1">
        <v>3</v>
      </c>
      <c r="AA28" s="1">
        <f>IF(P28=1,$O$3,IF(P28=2,$O$4,$O$5))</f>
        <v>0</v>
      </c>
    </row>
    <row r="29">
      <c r="A29" s="1" t="s">
        <v>306</v>
      </c>
      <c r="E29" s="27" t="s">
        <v>329</v>
      </c>
    </row>
    <row r="30">
      <c r="A30" s="1" t="s">
        <v>308</v>
      </c>
      <c r="E30" s="33" t="s">
        <v>7577</v>
      </c>
    </row>
    <row r="31">
      <c r="A31" s="1" t="s">
        <v>309</v>
      </c>
      <c r="E31" s="27" t="s">
        <v>717</v>
      </c>
    </row>
    <row r="32">
      <c r="A32" s="1" t="s">
        <v>300</v>
      </c>
      <c r="B32" s="1">
        <v>20</v>
      </c>
      <c r="C32" s="26" t="s">
        <v>7582</v>
      </c>
      <c r="D32" t="s">
        <v>298</v>
      </c>
      <c r="E32" s="27" t="s">
        <v>7583</v>
      </c>
      <c r="F32" s="28" t="s">
        <v>304</v>
      </c>
      <c r="G32" s="29">
        <v>0.70099999999999996</v>
      </c>
      <c r="H32" s="28">
        <v>0</v>
      </c>
      <c r="I32" s="30">
        <f>ROUND(G32*H32,P4)</f>
        <v>0</v>
      </c>
      <c r="L32" s="31">
        <v>0</v>
      </c>
      <c r="M32" s="24">
        <f>ROUND(G32*L32,P4)</f>
        <v>0</v>
      </c>
      <c r="N32" s="25" t="s">
        <v>5632</v>
      </c>
      <c r="O32" s="32">
        <f>M32*AA32</f>
        <v>0</v>
      </c>
      <c r="P32" s="1">
        <v>3</v>
      </c>
      <c r="AA32" s="1">
        <f>IF(P32=1,$O$3,IF(P32=2,$O$4,$O$5))</f>
        <v>0</v>
      </c>
    </row>
    <row r="33">
      <c r="A33" s="1" t="s">
        <v>306</v>
      </c>
      <c r="E33" s="27" t="s">
        <v>329</v>
      </c>
    </row>
    <row r="34">
      <c r="A34" s="1" t="s">
        <v>308</v>
      </c>
    </row>
    <row r="35">
      <c r="A35" s="1" t="s">
        <v>309</v>
      </c>
      <c r="E35" s="27" t="s">
        <v>717</v>
      </c>
    </row>
    <row r="36">
      <c r="A36" s="1" t="s">
        <v>300</v>
      </c>
      <c r="B36" s="1">
        <v>16</v>
      </c>
      <c r="C36" s="26" t="s">
        <v>7584</v>
      </c>
      <c r="D36" t="s">
        <v>298</v>
      </c>
      <c r="E36" s="27" t="s">
        <v>7585</v>
      </c>
      <c r="F36" s="28" t="s">
        <v>333</v>
      </c>
      <c r="G36" s="29">
        <v>13.09</v>
      </c>
      <c r="H36" s="28">
        <v>0</v>
      </c>
      <c r="I36" s="30">
        <f>ROUND(G36*H36,P4)</f>
        <v>0</v>
      </c>
      <c r="L36" s="31">
        <v>0</v>
      </c>
      <c r="M36" s="24">
        <f>ROUND(G36*L36,P4)</f>
        <v>0</v>
      </c>
      <c r="N36" s="25" t="s">
        <v>780</v>
      </c>
      <c r="O36" s="32">
        <f>M36*AA36</f>
        <v>0</v>
      </c>
      <c r="P36" s="1">
        <v>3</v>
      </c>
      <c r="AA36" s="1">
        <f>IF(P36=1,$O$3,IF(P36=2,$O$4,$O$5))</f>
        <v>0</v>
      </c>
    </row>
    <row r="37">
      <c r="A37" s="1" t="s">
        <v>306</v>
      </c>
      <c r="E37" s="27" t="s">
        <v>329</v>
      </c>
    </row>
    <row r="38">
      <c r="A38" s="1" t="s">
        <v>308</v>
      </c>
      <c r="E38" s="33" t="s">
        <v>7586</v>
      </c>
    </row>
    <row r="39">
      <c r="A39" s="1" t="s">
        <v>309</v>
      </c>
      <c r="E39" s="27" t="s">
        <v>291</v>
      </c>
    </row>
    <row r="40" ht="25.5">
      <c r="A40" s="1" t="s">
        <v>300</v>
      </c>
      <c r="B40" s="1">
        <v>17</v>
      </c>
      <c r="C40" s="26" t="s">
        <v>7587</v>
      </c>
      <c r="D40" t="s">
        <v>298</v>
      </c>
      <c r="E40" s="27" t="s">
        <v>7588</v>
      </c>
      <c r="F40" s="28" t="s">
        <v>359</v>
      </c>
      <c r="G40" s="29">
        <v>3</v>
      </c>
      <c r="H40" s="28">
        <v>0</v>
      </c>
      <c r="I40" s="30">
        <f>ROUND(G40*H40,P4)</f>
        <v>0</v>
      </c>
      <c r="L40" s="31">
        <v>0</v>
      </c>
      <c r="M40" s="24">
        <f>ROUND(G40*L40,P4)</f>
        <v>0</v>
      </c>
      <c r="N40" s="25" t="s">
        <v>780</v>
      </c>
      <c r="O40" s="32">
        <f>M40*AA40</f>
        <v>0</v>
      </c>
      <c r="P40" s="1">
        <v>3</v>
      </c>
      <c r="AA40" s="1">
        <f>IF(P40=1,$O$3,IF(P40=2,$O$4,$O$5))</f>
        <v>0</v>
      </c>
    </row>
    <row r="41">
      <c r="A41" s="1" t="s">
        <v>306</v>
      </c>
      <c r="E41" s="27" t="s">
        <v>329</v>
      </c>
    </row>
    <row r="42">
      <c r="A42" s="1" t="s">
        <v>308</v>
      </c>
    </row>
    <row r="43" ht="89.25">
      <c r="A43" s="1" t="s">
        <v>309</v>
      </c>
      <c r="E43" s="27" t="s">
        <v>7589</v>
      </c>
    </row>
    <row r="44" ht="25.5">
      <c r="A44" s="1" t="s">
        <v>300</v>
      </c>
      <c r="B44" s="1">
        <v>18</v>
      </c>
      <c r="C44" s="26" t="s">
        <v>7590</v>
      </c>
      <c r="D44" t="s">
        <v>298</v>
      </c>
      <c r="E44" s="27" t="s">
        <v>7591</v>
      </c>
      <c r="F44" s="28" t="s">
        <v>359</v>
      </c>
      <c r="G44" s="29">
        <v>1</v>
      </c>
      <c r="H44" s="28">
        <v>0</v>
      </c>
      <c r="I44" s="30">
        <f>ROUND(G44*H44,P4)</f>
        <v>0</v>
      </c>
      <c r="L44" s="31">
        <v>0</v>
      </c>
      <c r="M44" s="24">
        <f>ROUND(G44*L44,P4)</f>
        <v>0</v>
      </c>
      <c r="N44" s="25" t="s">
        <v>780</v>
      </c>
      <c r="O44" s="32">
        <f>M44*AA44</f>
        <v>0</v>
      </c>
      <c r="P44" s="1">
        <v>3</v>
      </c>
      <c r="AA44" s="1">
        <f>IF(P44=1,$O$3,IF(P44=2,$O$4,$O$5))</f>
        <v>0</v>
      </c>
    </row>
    <row r="45">
      <c r="A45" s="1" t="s">
        <v>306</v>
      </c>
      <c r="E45" s="27" t="s">
        <v>329</v>
      </c>
    </row>
    <row r="46">
      <c r="A46" s="1" t="s">
        <v>308</v>
      </c>
    </row>
    <row r="47" ht="89.25">
      <c r="A47" s="1" t="s">
        <v>309</v>
      </c>
      <c r="E47" s="27" t="s">
        <v>7589</v>
      </c>
    </row>
    <row r="48" ht="25.5">
      <c r="A48" s="1" t="s">
        <v>300</v>
      </c>
      <c r="B48" s="1">
        <v>19</v>
      </c>
      <c r="C48" s="26" t="s">
        <v>7592</v>
      </c>
      <c r="D48" t="s">
        <v>298</v>
      </c>
      <c r="E48" s="27" t="s">
        <v>7593</v>
      </c>
      <c r="F48" s="28" t="s">
        <v>359</v>
      </c>
      <c r="G48" s="29">
        <v>4</v>
      </c>
      <c r="H48" s="28">
        <v>0</v>
      </c>
      <c r="I48" s="30">
        <f>ROUND(G48*H48,P4)</f>
        <v>0</v>
      </c>
      <c r="L48" s="31">
        <v>0</v>
      </c>
      <c r="M48" s="24">
        <f>ROUND(G48*L48,P4)</f>
        <v>0</v>
      </c>
      <c r="N48" s="25" t="s">
        <v>780</v>
      </c>
      <c r="O48" s="32">
        <f>M48*AA48</f>
        <v>0</v>
      </c>
      <c r="P48" s="1">
        <v>3</v>
      </c>
      <c r="AA48" s="1">
        <f>IF(P48=1,$O$3,IF(P48=2,$O$4,$O$5))</f>
        <v>0</v>
      </c>
    </row>
    <row r="49">
      <c r="A49" s="1" t="s">
        <v>306</v>
      </c>
      <c r="E49" s="27" t="s">
        <v>329</v>
      </c>
    </row>
    <row r="50">
      <c r="A50" s="1" t="s">
        <v>308</v>
      </c>
    </row>
    <row r="51" ht="89.25">
      <c r="A51" s="1" t="s">
        <v>309</v>
      </c>
      <c r="E51" s="27" t="s">
        <v>7589</v>
      </c>
    </row>
    <row r="52" ht="25.5">
      <c r="A52" s="1" t="s">
        <v>300</v>
      </c>
      <c r="B52" s="1">
        <v>15</v>
      </c>
      <c r="C52" s="26" t="s">
        <v>7594</v>
      </c>
      <c r="D52" t="s">
        <v>298</v>
      </c>
      <c r="E52" s="27" t="s">
        <v>7595</v>
      </c>
      <c r="F52" s="28" t="s">
        <v>359</v>
      </c>
      <c r="G52" s="29">
        <v>11.9</v>
      </c>
      <c r="H52" s="28">
        <v>0</v>
      </c>
      <c r="I52" s="30">
        <f>ROUND(G52*H52,P4)</f>
        <v>0</v>
      </c>
      <c r="L52" s="31">
        <v>0</v>
      </c>
      <c r="M52" s="24">
        <f>ROUND(G52*L52,P4)</f>
        <v>0</v>
      </c>
      <c r="N52" s="25" t="s">
        <v>780</v>
      </c>
      <c r="O52" s="32">
        <f>M52*AA52</f>
        <v>0</v>
      </c>
      <c r="P52" s="1">
        <v>3</v>
      </c>
      <c r="AA52" s="1">
        <f>IF(P52=1,$O$3,IF(P52=2,$O$4,$O$5))</f>
        <v>0</v>
      </c>
    </row>
    <row r="53">
      <c r="A53" s="1" t="s">
        <v>306</v>
      </c>
      <c r="E53" s="27" t="s">
        <v>329</v>
      </c>
    </row>
    <row r="54">
      <c r="A54" s="1" t="s">
        <v>308</v>
      </c>
      <c r="E54" s="33" t="s">
        <v>7577</v>
      </c>
    </row>
    <row r="55">
      <c r="A55" s="1" t="s">
        <v>309</v>
      </c>
      <c r="E55" s="27" t="s">
        <v>717</v>
      </c>
    </row>
    <row r="56">
      <c r="A56" s="1" t="s">
        <v>297</v>
      </c>
      <c r="C56" s="22" t="s">
        <v>6554</v>
      </c>
      <c r="E56" s="23" t="s">
        <v>6555</v>
      </c>
      <c r="L56" s="24">
        <f>SUMIFS(L57:L64,A57:A64,"P")</f>
        <v>0</v>
      </c>
      <c r="M56" s="24">
        <f>SUMIFS(M57:M64,A57:A64,"P")</f>
        <v>0</v>
      </c>
      <c r="N56" s="25"/>
    </row>
    <row r="57" ht="25.5">
      <c r="A57" s="1" t="s">
        <v>300</v>
      </c>
      <c r="B57" s="1">
        <v>21</v>
      </c>
      <c r="C57" s="26" t="s">
        <v>7596</v>
      </c>
      <c r="D57" t="s">
        <v>298</v>
      </c>
      <c r="E57" s="27" t="s">
        <v>7597</v>
      </c>
      <c r="F57" s="28" t="s">
        <v>350</v>
      </c>
      <c r="G57" s="29">
        <v>4.7599999999999998</v>
      </c>
      <c r="H57" s="28">
        <v>0</v>
      </c>
      <c r="I57" s="30">
        <f>ROUND(G57*H57,P4)</f>
        <v>0</v>
      </c>
      <c r="L57" s="31">
        <v>0</v>
      </c>
      <c r="M57" s="24">
        <f>ROUND(G57*L57,P4)</f>
        <v>0</v>
      </c>
      <c r="N57" s="25" t="s">
        <v>5632</v>
      </c>
      <c r="O57" s="32">
        <f>M57*AA57</f>
        <v>0</v>
      </c>
      <c r="P57" s="1">
        <v>3</v>
      </c>
      <c r="AA57" s="1">
        <f>IF(P57=1,$O$3,IF(P57=2,$O$4,$O$5))</f>
        <v>0</v>
      </c>
    </row>
    <row r="58">
      <c r="A58" s="1" t="s">
        <v>306</v>
      </c>
      <c r="E58" s="27" t="s">
        <v>329</v>
      </c>
    </row>
    <row r="59" ht="25.5">
      <c r="A59" s="1" t="s">
        <v>308</v>
      </c>
      <c r="E59" s="33" t="s">
        <v>7598</v>
      </c>
    </row>
    <row r="60">
      <c r="A60" s="1" t="s">
        <v>309</v>
      </c>
      <c r="E60" s="27" t="s">
        <v>717</v>
      </c>
    </row>
    <row r="61">
      <c r="A61" s="1" t="s">
        <v>300</v>
      </c>
      <c r="B61" s="1">
        <v>22</v>
      </c>
      <c r="C61" s="26" t="s">
        <v>7599</v>
      </c>
      <c r="D61" t="s">
        <v>298</v>
      </c>
      <c r="E61" s="27" t="s">
        <v>7600</v>
      </c>
      <c r="F61" s="28" t="s">
        <v>350</v>
      </c>
      <c r="G61" s="29">
        <v>3.927</v>
      </c>
      <c r="H61" s="28">
        <v>0</v>
      </c>
      <c r="I61" s="30">
        <f>ROUND(G61*H61,P4)</f>
        <v>0</v>
      </c>
      <c r="L61" s="31">
        <v>0</v>
      </c>
      <c r="M61" s="24">
        <f>ROUND(G61*L61,P4)</f>
        <v>0</v>
      </c>
      <c r="N61" s="25" t="s">
        <v>5632</v>
      </c>
      <c r="O61" s="32">
        <f>M61*AA61</f>
        <v>0</v>
      </c>
      <c r="P61" s="1">
        <v>3</v>
      </c>
      <c r="AA61" s="1">
        <f>IF(P61=1,$O$3,IF(P61=2,$O$4,$O$5))</f>
        <v>0</v>
      </c>
    </row>
    <row r="62">
      <c r="A62" s="1" t="s">
        <v>306</v>
      </c>
      <c r="E62" s="27" t="s">
        <v>329</v>
      </c>
    </row>
    <row r="63" ht="25.5">
      <c r="A63" s="1" t="s">
        <v>308</v>
      </c>
      <c r="E63" s="33" t="s">
        <v>7601</v>
      </c>
    </row>
    <row r="64">
      <c r="A64" s="1" t="s">
        <v>309</v>
      </c>
      <c r="E64" s="27" t="s">
        <v>717</v>
      </c>
    </row>
    <row r="65">
      <c r="A65" s="1" t="s">
        <v>297</v>
      </c>
      <c r="C65" s="22" t="s">
        <v>643</v>
      </c>
      <c r="E65" s="23" t="s">
        <v>6571</v>
      </c>
      <c r="L65" s="24">
        <f>SUMIFS(L66:L85,A66:A85,"P")</f>
        <v>0</v>
      </c>
      <c r="M65" s="24">
        <f>SUMIFS(M66:M85,A66:A85,"P")</f>
        <v>0</v>
      </c>
      <c r="N65" s="25"/>
    </row>
    <row r="66">
      <c r="A66" s="1" t="s">
        <v>300</v>
      </c>
      <c r="B66" s="1">
        <v>2</v>
      </c>
      <c r="C66" s="26" t="s">
        <v>7602</v>
      </c>
      <c r="D66" t="s">
        <v>298</v>
      </c>
      <c r="E66" s="27" t="s">
        <v>7603</v>
      </c>
      <c r="F66" s="28" t="s">
        <v>7604</v>
      </c>
      <c r="G66" s="29">
        <v>1</v>
      </c>
      <c r="H66" s="28">
        <v>0</v>
      </c>
      <c r="I66" s="30">
        <f>ROUND(G66*H66,P4)</f>
        <v>0</v>
      </c>
      <c r="L66" s="31">
        <v>0</v>
      </c>
      <c r="M66" s="24">
        <f>ROUND(G66*L66,P4)</f>
        <v>0</v>
      </c>
      <c r="N66" s="25" t="s">
        <v>5632</v>
      </c>
      <c r="O66" s="32">
        <f>M66*AA66</f>
        <v>0</v>
      </c>
      <c r="P66" s="1">
        <v>3</v>
      </c>
      <c r="AA66" s="1">
        <f>IF(P66=1,$O$3,IF(P66=2,$O$4,$O$5))</f>
        <v>0</v>
      </c>
    </row>
    <row r="67">
      <c r="A67" s="1" t="s">
        <v>306</v>
      </c>
      <c r="E67" s="27" t="s">
        <v>329</v>
      </c>
    </row>
    <row r="68">
      <c r="A68" s="1" t="s">
        <v>308</v>
      </c>
    </row>
    <row r="69">
      <c r="A69" s="1" t="s">
        <v>309</v>
      </c>
      <c r="E69" s="27" t="s">
        <v>717</v>
      </c>
    </row>
    <row r="70" ht="25.5">
      <c r="A70" s="1" t="s">
        <v>300</v>
      </c>
      <c r="B70" s="1">
        <v>3</v>
      </c>
      <c r="C70" s="26" t="s">
        <v>7605</v>
      </c>
      <c r="D70" t="s">
        <v>298</v>
      </c>
      <c r="E70" s="27" t="s">
        <v>7606</v>
      </c>
      <c r="F70" s="28" t="s">
        <v>7604</v>
      </c>
      <c r="G70" s="29">
        <v>30</v>
      </c>
      <c r="H70" s="28">
        <v>0</v>
      </c>
      <c r="I70" s="30">
        <f>ROUND(G70*H70,P4)</f>
        <v>0</v>
      </c>
      <c r="L70" s="31">
        <v>0</v>
      </c>
      <c r="M70" s="24">
        <f>ROUND(G70*L70,P4)</f>
        <v>0</v>
      </c>
      <c r="N70" s="25" t="s">
        <v>5632</v>
      </c>
      <c r="O70" s="32">
        <f>M70*AA70</f>
        <v>0</v>
      </c>
      <c r="P70" s="1">
        <v>3</v>
      </c>
      <c r="AA70" s="1">
        <f>IF(P70=1,$O$3,IF(P70=2,$O$4,$O$5))</f>
        <v>0</v>
      </c>
    </row>
    <row r="71">
      <c r="A71" s="1" t="s">
        <v>306</v>
      </c>
      <c r="E71" s="27" t="s">
        <v>329</v>
      </c>
    </row>
    <row r="72">
      <c r="A72" s="1" t="s">
        <v>308</v>
      </c>
      <c r="E72" s="33" t="s">
        <v>7607</v>
      </c>
    </row>
    <row r="73">
      <c r="A73" s="1" t="s">
        <v>309</v>
      </c>
      <c r="E73" s="27" t="s">
        <v>717</v>
      </c>
    </row>
    <row r="74">
      <c r="A74" s="1" t="s">
        <v>300</v>
      </c>
      <c r="B74" s="1">
        <v>4</v>
      </c>
      <c r="C74" s="26" t="s">
        <v>7608</v>
      </c>
      <c r="D74" t="s">
        <v>298</v>
      </c>
      <c r="E74" s="27" t="s">
        <v>7609</v>
      </c>
      <c r="F74" s="28" t="s">
        <v>7604</v>
      </c>
      <c r="G74" s="29">
        <v>1</v>
      </c>
      <c r="H74" s="28">
        <v>0</v>
      </c>
      <c r="I74" s="30">
        <f>ROUND(G74*H74,P4)</f>
        <v>0</v>
      </c>
      <c r="L74" s="31">
        <v>0</v>
      </c>
      <c r="M74" s="24">
        <f>ROUND(G74*L74,P4)</f>
        <v>0</v>
      </c>
      <c r="N74" s="25" t="s">
        <v>5632</v>
      </c>
      <c r="O74" s="32">
        <f>M74*AA74</f>
        <v>0</v>
      </c>
      <c r="P74" s="1">
        <v>3</v>
      </c>
      <c r="AA74" s="1">
        <f>IF(P74=1,$O$3,IF(P74=2,$O$4,$O$5))</f>
        <v>0</v>
      </c>
    </row>
    <row r="75">
      <c r="A75" s="1" t="s">
        <v>306</v>
      </c>
      <c r="E75" s="27" t="s">
        <v>329</v>
      </c>
    </row>
    <row r="76">
      <c r="A76" s="1" t="s">
        <v>308</v>
      </c>
    </row>
    <row r="77">
      <c r="A77" s="1" t="s">
        <v>309</v>
      </c>
      <c r="E77" s="27" t="s">
        <v>717</v>
      </c>
    </row>
    <row r="78">
      <c r="A78" s="1" t="s">
        <v>300</v>
      </c>
      <c r="B78" s="1">
        <v>5</v>
      </c>
      <c r="C78" s="26" t="s">
        <v>7610</v>
      </c>
      <c r="D78" t="s">
        <v>298</v>
      </c>
      <c r="E78" s="27" t="s">
        <v>7611</v>
      </c>
      <c r="F78" s="28" t="s">
        <v>350</v>
      </c>
      <c r="G78" s="29">
        <v>5.04</v>
      </c>
      <c r="H78" s="28">
        <v>0</v>
      </c>
      <c r="I78" s="30">
        <f>ROUND(G78*H78,P4)</f>
        <v>0</v>
      </c>
      <c r="L78" s="31">
        <v>0</v>
      </c>
      <c r="M78" s="24">
        <f>ROUND(G78*L78,P4)</f>
        <v>0</v>
      </c>
      <c r="N78" s="25" t="s">
        <v>5632</v>
      </c>
      <c r="O78" s="32">
        <f>M78*AA78</f>
        <v>0</v>
      </c>
      <c r="P78" s="1">
        <v>3</v>
      </c>
      <c r="AA78" s="1">
        <f>IF(P78=1,$O$3,IF(P78=2,$O$4,$O$5))</f>
        <v>0</v>
      </c>
    </row>
    <row r="79">
      <c r="A79" s="1" t="s">
        <v>306</v>
      </c>
      <c r="E79" s="27" t="s">
        <v>329</v>
      </c>
    </row>
    <row r="80">
      <c r="A80" s="1" t="s">
        <v>308</v>
      </c>
      <c r="E80" s="33" t="s">
        <v>7612</v>
      </c>
    </row>
    <row r="81">
      <c r="A81" s="1" t="s">
        <v>309</v>
      </c>
      <c r="E81" s="27" t="s">
        <v>717</v>
      </c>
    </row>
    <row r="82">
      <c r="A82" s="1" t="s">
        <v>300</v>
      </c>
      <c r="B82" s="1">
        <v>6</v>
      </c>
      <c r="C82" s="26" t="s">
        <v>7613</v>
      </c>
      <c r="D82" t="s">
        <v>298</v>
      </c>
      <c r="E82" s="27" t="s">
        <v>7614</v>
      </c>
      <c r="F82" s="28" t="s">
        <v>350</v>
      </c>
      <c r="G82" s="29">
        <v>10.635</v>
      </c>
      <c r="H82" s="28">
        <v>0</v>
      </c>
      <c r="I82" s="30">
        <f>ROUND(G82*H82,P4)</f>
        <v>0</v>
      </c>
      <c r="L82" s="31">
        <v>0</v>
      </c>
      <c r="M82" s="24">
        <f>ROUND(G82*L82,P4)</f>
        <v>0</v>
      </c>
      <c r="N82" s="25" t="s">
        <v>5632</v>
      </c>
      <c r="O82" s="32">
        <f>M82*AA82</f>
        <v>0</v>
      </c>
      <c r="P82" s="1">
        <v>3</v>
      </c>
      <c r="AA82" s="1">
        <f>IF(P82=1,$O$3,IF(P82=2,$O$4,$O$5))</f>
        <v>0</v>
      </c>
    </row>
    <row r="83">
      <c r="A83" s="1" t="s">
        <v>306</v>
      </c>
      <c r="E83" s="27" t="s">
        <v>329</v>
      </c>
    </row>
    <row r="84" ht="25.5">
      <c r="A84" s="1" t="s">
        <v>308</v>
      </c>
      <c r="E84" s="33" t="s">
        <v>7615</v>
      </c>
    </row>
    <row r="85">
      <c r="A85" s="1" t="s">
        <v>309</v>
      </c>
      <c r="E85" s="27" t="s">
        <v>717</v>
      </c>
    </row>
    <row r="86">
      <c r="A86" s="1" t="s">
        <v>297</v>
      </c>
      <c r="C86" s="22" t="s">
        <v>6598</v>
      </c>
      <c r="E86" s="23" t="s">
        <v>6599</v>
      </c>
      <c r="L86" s="24">
        <f>SUMIFS(L87:L90,A87:A90,"P")</f>
        <v>0</v>
      </c>
      <c r="M86" s="24">
        <f>SUMIFS(M87:M90,A87:A90,"P")</f>
        <v>0</v>
      </c>
      <c r="N86" s="25"/>
    </row>
    <row r="87">
      <c r="A87" s="1" t="s">
        <v>300</v>
      </c>
      <c r="B87" s="1">
        <v>10</v>
      </c>
      <c r="C87" s="26" t="s">
        <v>7616</v>
      </c>
      <c r="D87" t="s">
        <v>298</v>
      </c>
      <c r="E87" s="27" t="s">
        <v>7617</v>
      </c>
      <c r="F87" s="28" t="s">
        <v>304</v>
      </c>
      <c r="G87" s="29">
        <v>0.36199999999999999</v>
      </c>
      <c r="H87" s="28">
        <v>0</v>
      </c>
      <c r="I87" s="30">
        <f>ROUND(G87*H87,P4)</f>
        <v>0</v>
      </c>
      <c r="L87" s="31">
        <v>0</v>
      </c>
      <c r="M87" s="24">
        <f>ROUND(G87*L87,P4)</f>
        <v>0</v>
      </c>
      <c r="N87" s="25" t="s">
        <v>5632</v>
      </c>
      <c r="O87" s="32">
        <f>M87*AA87</f>
        <v>0</v>
      </c>
      <c r="P87" s="1">
        <v>3</v>
      </c>
      <c r="AA87" s="1">
        <f>IF(P87=1,$O$3,IF(P87=2,$O$4,$O$5))</f>
        <v>0</v>
      </c>
    </row>
    <row r="88">
      <c r="A88" s="1" t="s">
        <v>306</v>
      </c>
      <c r="E88" s="27" t="s">
        <v>329</v>
      </c>
    </row>
    <row r="89">
      <c r="A89" s="1" t="s">
        <v>308</v>
      </c>
    </row>
    <row r="90">
      <c r="A90" s="1" t="s">
        <v>309</v>
      </c>
      <c r="E90" s="27" t="s">
        <v>717</v>
      </c>
    </row>
    <row r="91">
      <c r="A91" s="1" t="s">
        <v>297</v>
      </c>
      <c r="C91" s="22" t="s">
        <v>1059</v>
      </c>
      <c r="E91" s="23" t="s">
        <v>1060</v>
      </c>
      <c r="L91" s="24">
        <f>SUMIFS(L92:L103,A92:A103,"P")</f>
        <v>0</v>
      </c>
      <c r="M91" s="24">
        <f>SUMIFS(M92:M103,A92:A103,"P")</f>
        <v>0</v>
      </c>
      <c r="N91" s="25"/>
    </row>
    <row r="92" ht="25.5">
      <c r="A92" s="1" t="s">
        <v>300</v>
      </c>
      <c r="B92" s="1">
        <v>7</v>
      </c>
      <c r="C92" s="26" t="s">
        <v>7618</v>
      </c>
      <c r="D92" t="s">
        <v>7619</v>
      </c>
      <c r="E92" s="27" t="s">
        <v>7620</v>
      </c>
      <c r="F92" s="28" t="s">
        <v>304</v>
      </c>
      <c r="G92" s="29">
        <v>0.070999999999999994</v>
      </c>
      <c r="H92" s="28">
        <v>0</v>
      </c>
      <c r="I92" s="30">
        <f>ROUND(G92*H92,P4)</f>
        <v>0</v>
      </c>
      <c r="L92" s="31">
        <v>0</v>
      </c>
      <c r="M92" s="24">
        <f>ROUND(G92*L92,P4)</f>
        <v>0</v>
      </c>
      <c r="N92" s="25" t="s">
        <v>305</v>
      </c>
      <c r="O92" s="32">
        <f>M92*AA92</f>
        <v>0</v>
      </c>
      <c r="P92" s="1">
        <v>3</v>
      </c>
      <c r="AA92" s="1">
        <f>IF(P92=1,$O$3,IF(P92=2,$O$4,$O$5))</f>
        <v>0</v>
      </c>
    </row>
    <row r="93">
      <c r="A93" s="1" t="s">
        <v>306</v>
      </c>
      <c r="E93" s="27" t="s">
        <v>307</v>
      </c>
    </row>
    <row r="94" ht="25.5">
      <c r="A94" s="1" t="s">
        <v>308</v>
      </c>
      <c r="E94" s="33" t="s">
        <v>7621</v>
      </c>
    </row>
    <row r="95" ht="153">
      <c r="A95" s="1" t="s">
        <v>309</v>
      </c>
      <c r="E95" s="27" t="s">
        <v>310</v>
      </c>
    </row>
    <row r="96" ht="25.5">
      <c r="A96" s="1" t="s">
        <v>300</v>
      </c>
      <c r="B96" s="1">
        <v>8</v>
      </c>
      <c r="C96" s="26" t="s">
        <v>7622</v>
      </c>
      <c r="D96" t="s">
        <v>7623</v>
      </c>
      <c r="E96" s="27" t="s">
        <v>7624</v>
      </c>
      <c r="F96" s="28" t="s">
        <v>304</v>
      </c>
      <c r="G96" s="29">
        <v>0.504</v>
      </c>
      <c r="H96" s="28">
        <v>0</v>
      </c>
      <c r="I96" s="30">
        <f>ROUND(G96*H96,P4)</f>
        <v>0</v>
      </c>
      <c r="L96" s="31">
        <v>0</v>
      </c>
      <c r="M96" s="24">
        <f>ROUND(G96*L96,P4)</f>
        <v>0</v>
      </c>
      <c r="N96" s="25" t="s">
        <v>305</v>
      </c>
      <c r="O96" s="32">
        <f>M96*AA96</f>
        <v>0</v>
      </c>
      <c r="P96" s="1">
        <v>3</v>
      </c>
      <c r="AA96" s="1">
        <f>IF(P96=1,$O$3,IF(P96=2,$O$4,$O$5))</f>
        <v>0</v>
      </c>
    </row>
    <row r="97">
      <c r="A97" s="1" t="s">
        <v>306</v>
      </c>
      <c r="E97" s="27" t="s">
        <v>307</v>
      </c>
    </row>
    <row r="98" ht="25.5">
      <c r="A98" s="1" t="s">
        <v>308</v>
      </c>
      <c r="E98" s="33" t="s">
        <v>7625</v>
      </c>
    </row>
    <row r="99" ht="153">
      <c r="A99" s="1" t="s">
        <v>309</v>
      </c>
      <c r="E99" s="27" t="s">
        <v>310</v>
      </c>
    </row>
    <row r="100" ht="25.5">
      <c r="A100" s="1" t="s">
        <v>300</v>
      </c>
      <c r="B100" s="1">
        <v>9</v>
      </c>
      <c r="C100" s="26" t="s">
        <v>7626</v>
      </c>
      <c r="D100" t="s">
        <v>7627</v>
      </c>
      <c r="E100" s="27" t="s">
        <v>7628</v>
      </c>
      <c r="F100" s="28" t="s">
        <v>304</v>
      </c>
      <c r="G100" s="29">
        <v>0.33600000000000002</v>
      </c>
      <c r="H100" s="28">
        <v>0</v>
      </c>
      <c r="I100" s="30">
        <f>ROUND(G100*H100,P4)</f>
        <v>0</v>
      </c>
      <c r="L100" s="31">
        <v>0</v>
      </c>
      <c r="M100" s="24">
        <f>ROUND(G100*L100,P4)</f>
        <v>0</v>
      </c>
      <c r="N100" s="25" t="s">
        <v>305</v>
      </c>
      <c r="O100" s="32">
        <f>M100*AA100</f>
        <v>0</v>
      </c>
      <c r="P100" s="1">
        <v>3</v>
      </c>
      <c r="AA100" s="1">
        <f>IF(P100=1,$O$3,IF(P100=2,$O$4,$O$5))</f>
        <v>0</v>
      </c>
    </row>
    <row r="101">
      <c r="A101" s="1" t="s">
        <v>306</v>
      </c>
      <c r="E101" s="27" t="s">
        <v>307</v>
      </c>
    </row>
    <row r="102" ht="25.5">
      <c r="A102" s="1" t="s">
        <v>308</v>
      </c>
      <c r="E102" s="33" t="s">
        <v>7629</v>
      </c>
    </row>
    <row r="103" ht="153">
      <c r="A103" s="1" t="s">
        <v>309</v>
      </c>
      <c r="E103" s="27" t="s">
        <v>310</v>
      </c>
    </row>
  </sheetData>
  <sheetProtection sheet="1" objects="1" scenarios="1" spinCount="100000" saltValue="hLlZBrVWVDZItxDycMvMLCjZcdRpuwiJJAg+Gfr5e0TYTbMZQG+kGByy7O2G98+CPZ55W/oqA+CUhsg4+2OLEQ==" hashValue="+N4MoVTZVTFilcnGnt6xfxrALwjF6PzuPbTKxsVV/0rIBWNltpwm/U+qQAq+SMsjrybKUqNAHxw+8Cr3rDTP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COUNTIFS(L8:L69,"=0",A8:A69,"P")+COUNTIFS(L8:L69,"",A8:A69,"P")+SUM(Q8:Q69)</f>
        <v>0</v>
      </c>
    </row>
    <row r="8">
      <c r="A8" s="1" t="s">
        <v>295</v>
      </c>
      <c r="C8" s="22" t="s">
        <v>7630</v>
      </c>
      <c r="E8" s="23" t="s">
        <v>210</v>
      </c>
      <c r="L8" s="24">
        <f>L9+L22+L27+L64</f>
        <v>0</v>
      </c>
      <c r="M8" s="24">
        <f>M9+M22+M27+M64</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2.52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7631</v>
      </c>
    </row>
    <row r="13" ht="191.25">
      <c r="A13" s="1" t="s">
        <v>309</v>
      </c>
      <c r="E13" s="27" t="s">
        <v>3280</v>
      </c>
    </row>
    <row r="14">
      <c r="A14" s="1" t="s">
        <v>300</v>
      </c>
      <c r="B14" s="1">
        <v>2</v>
      </c>
      <c r="C14" s="26" t="s">
        <v>3213</v>
      </c>
      <c r="D14" t="s">
        <v>298</v>
      </c>
      <c r="E14" s="27" t="s">
        <v>3338</v>
      </c>
      <c r="F14" s="28" t="s">
        <v>327</v>
      </c>
      <c r="G14" s="29">
        <v>2.52</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7632</v>
      </c>
    </row>
    <row r="17" ht="306">
      <c r="A17" s="1" t="s">
        <v>309</v>
      </c>
      <c r="E17" s="27" t="s">
        <v>3341</v>
      </c>
    </row>
    <row r="18">
      <c r="A18" s="1" t="s">
        <v>300</v>
      </c>
      <c r="B18" s="1">
        <v>3</v>
      </c>
      <c r="C18" s="26" t="s">
        <v>3686</v>
      </c>
      <c r="D18" t="s">
        <v>298</v>
      </c>
      <c r="E18" s="27" t="s">
        <v>3687</v>
      </c>
      <c r="F18" s="28" t="s">
        <v>327</v>
      </c>
      <c r="G18" s="29">
        <v>2.52</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7633</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7634</v>
      </c>
      <c r="D23" t="s">
        <v>298</v>
      </c>
      <c r="E23" s="27" t="s">
        <v>7635</v>
      </c>
      <c r="F23" s="28" t="s">
        <v>327</v>
      </c>
      <c r="G23" s="29">
        <v>2.52</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7636</v>
      </c>
    </row>
    <row r="26" ht="357">
      <c r="A26" s="1" t="s">
        <v>309</v>
      </c>
      <c r="E26" s="27" t="s">
        <v>3698</v>
      </c>
    </row>
    <row r="27">
      <c r="A27" s="1" t="s">
        <v>297</v>
      </c>
      <c r="C27" s="22" t="s">
        <v>7637</v>
      </c>
      <c r="E27" s="23" t="s">
        <v>7638</v>
      </c>
      <c r="L27" s="24">
        <f>SUMIFS(L28:L63,A28:A63,"P")</f>
        <v>0</v>
      </c>
      <c r="M27" s="24">
        <f>SUMIFS(M28:M63,A28:A63,"P")</f>
        <v>0</v>
      </c>
      <c r="N27" s="25"/>
    </row>
    <row r="28">
      <c r="A28" s="1" t="s">
        <v>300</v>
      </c>
      <c r="B28" s="1">
        <v>5</v>
      </c>
      <c r="C28" s="26" t="s">
        <v>7639</v>
      </c>
      <c r="D28" t="s">
        <v>298</v>
      </c>
      <c r="E28" s="27" t="s">
        <v>7640</v>
      </c>
      <c r="F28" s="28" t="s">
        <v>1488</v>
      </c>
      <c r="G28" s="29">
        <v>0.0050000000000000001</v>
      </c>
      <c r="H28" s="28">
        <v>0</v>
      </c>
      <c r="I28" s="30">
        <f>ROUND(G28*H28,P4)</f>
        <v>0</v>
      </c>
      <c r="L28" s="31">
        <v>0</v>
      </c>
      <c r="M28" s="24">
        <f>ROUND(G28*L28,P4)</f>
        <v>0</v>
      </c>
      <c r="N28" s="25" t="s">
        <v>2659</v>
      </c>
      <c r="O28" s="32">
        <f>M28*AA28</f>
        <v>0</v>
      </c>
      <c r="P28" s="1">
        <v>3</v>
      </c>
      <c r="AA28" s="1">
        <f>IF(P28=1,$O$3,IF(P28=2,$O$4,$O$5))</f>
        <v>0</v>
      </c>
    </row>
    <row r="29">
      <c r="A29" s="1" t="s">
        <v>306</v>
      </c>
      <c r="E29" s="27" t="s">
        <v>329</v>
      </c>
    </row>
    <row r="30" ht="25.5">
      <c r="A30" s="1" t="s">
        <v>308</v>
      </c>
      <c r="E30" s="33" t="s">
        <v>7641</v>
      </c>
    </row>
    <row r="31" ht="344.25">
      <c r="A31" s="1" t="s">
        <v>309</v>
      </c>
      <c r="E31" s="27" t="s">
        <v>3860</v>
      </c>
    </row>
    <row r="32" ht="25.5">
      <c r="A32" s="1" t="s">
        <v>300</v>
      </c>
      <c r="B32" s="1">
        <v>6</v>
      </c>
      <c r="C32" s="26" t="s">
        <v>7642</v>
      </c>
      <c r="D32" t="s">
        <v>298</v>
      </c>
      <c r="E32" s="27" t="s">
        <v>7643</v>
      </c>
      <c r="F32" s="28" t="s">
        <v>359</v>
      </c>
      <c r="G32" s="29">
        <v>3</v>
      </c>
      <c r="H32" s="28">
        <v>0</v>
      </c>
      <c r="I32" s="30">
        <f>ROUND(G32*H32,P4)</f>
        <v>0</v>
      </c>
      <c r="L32" s="31">
        <v>0</v>
      </c>
      <c r="M32" s="24">
        <f>ROUND(G32*L32,P4)</f>
        <v>0</v>
      </c>
      <c r="N32" s="25" t="s">
        <v>780</v>
      </c>
      <c r="O32" s="32">
        <f>M32*AA32</f>
        <v>0</v>
      </c>
      <c r="P32" s="1">
        <v>3</v>
      </c>
      <c r="AA32" s="1">
        <f>IF(P32=1,$O$3,IF(P32=2,$O$4,$O$5))</f>
        <v>0</v>
      </c>
    </row>
    <row r="33">
      <c r="A33" s="1" t="s">
        <v>306</v>
      </c>
      <c r="E33" s="27" t="s">
        <v>329</v>
      </c>
    </row>
    <row r="34" ht="38.25">
      <c r="A34" s="1" t="s">
        <v>308</v>
      </c>
      <c r="E34" s="33" t="s">
        <v>3998</v>
      </c>
    </row>
    <row r="35" ht="127.5">
      <c r="A35" s="1" t="s">
        <v>309</v>
      </c>
      <c r="E35" s="27" t="s">
        <v>7644</v>
      </c>
    </row>
    <row r="36" ht="25.5">
      <c r="A36" s="1" t="s">
        <v>300</v>
      </c>
      <c r="B36" s="1">
        <v>7</v>
      </c>
      <c r="C36" s="26" t="s">
        <v>7645</v>
      </c>
      <c r="D36" t="s">
        <v>298</v>
      </c>
      <c r="E36" s="27" t="s">
        <v>7646</v>
      </c>
      <c r="F36" s="28" t="s">
        <v>359</v>
      </c>
      <c r="G36" s="29">
        <v>1</v>
      </c>
      <c r="H36" s="28">
        <v>0</v>
      </c>
      <c r="I36" s="30">
        <f>ROUND(G36*H36,P4)</f>
        <v>0</v>
      </c>
      <c r="L36" s="31">
        <v>0</v>
      </c>
      <c r="M36" s="24">
        <f>ROUND(G36*L36,P4)</f>
        <v>0</v>
      </c>
      <c r="N36" s="25" t="s">
        <v>780</v>
      </c>
      <c r="O36" s="32">
        <f>M36*AA36</f>
        <v>0</v>
      </c>
      <c r="P36" s="1">
        <v>3</v>
      </c>
      <c r="AA36" s="1">
        <f>IF(P36=1,$O$3,IF(P36=2,$O$4,$O$5))</f>
        <v>0</v>
      </c>
    </row>
    <row r="37">
      <c r="A37" s="1" t="s">
        <v>306</v>
      </c>
      <c r="E37" s="27" t="s">
        <v>329</v>
      </c>
    </row>
    <row r="38" ht="38.25">
      <c r="A38" s="1" t="s">
        <v>308</v>
      </c>
      <c r="E38" s="33" t="s">
        <v>3819</v>
      </c>
    </row>
    <row r="39" ht="127.5">
      <c r="A39" s="1" t="s">
        <v>309</v>
      </c>
      <c r="E39" s="27" t="s">
        <v>7644</v>
      </c>
    </row>
    <row r="40" ht="25.5">
      <c r="A40" s="1" t="s">
        <v>300</v>
      </c>
      <c r="B40" s="1">
        <v>8</v>
      </c>
      <c r="C40" s="26" t="s">
        <v>7647</v>
      </c>
      <c r="D40" t="s">
        <v>298</v>
      </c>
      <c r="E40" s="27" t="s">
        <v>7648</v>
      </c>
      <c r="F40" s="28" t="s">
        <v>359</v>
      </c>
      <c r="G40" s="29">
        <v>1</v>
      </c>
      <c r="H40" s="28">
        <v>0</v>
      </c>
      <c r="I40" s="30">
        <f>ROUND(G40*H40,P4)</f>
        <v>0</v>
      </c>
      <c r="L40" s="31">
        <v>0</v>
      </c>
      <c r="M40" s="24">
        <f>ROUND(G40*L40,P4)</f>
        <v>0</v>
      </c>
      <c r="N40" s="25" t="s">
        <v>780</v>
      </c>
      <c r="O40" s="32">
        <f>M40*AA40</f>
        <v>0</v>
      </c>
      <c r="P40" s="1">
        <v>3</v>
      </c>
      <c r="AA40" s="1">
        <f>IF(P40=1,$O$3,IF(P40=2,$O$4,$O$5))</f>
        <v>0</v>
      </c>
    </row>
    <row r="41">
      <c r="A41" s="1" t="s">
        <v>306</v>
      </c>
      <c r="E41" s="27" t="s">
        <v>7649</v>
      </c>
    </row>
    <row r="42" ht="38.25">
      <c r="A42" s="1" t="s">
        <v>308</v>
      </c>
      <c r="E42" s="33" t="s">
        <v>3819</v>
      </c>
    </row>
    <row r="43" ht="127.5">
      <c r="A43" s="1" t="s">
        <v>309</v>
      </c>
      <c r="E43" s="27" t="s">
        <v>7644</v>
      </c>
    </row>
    <row r="44">
      <c r="A44" s="1" t="s">
        <v>300</v>
      </c>
      <c r="B44" s="1">
        <v>9</v>
      </c>
      <c r="C44" s="26" t="s">
        <v>7650</v>
      </c>
      <c r="D44" t="s">
        <v>298</v>
      </c>
      <c r="E44" s="27" t="s">
        <v>7651</v>
      </c>
      <c r="F44" s="28" t="s">
        <v>359</v>
      </c>
      <c r="G44" s="29">
        <v>1</v>
      </c>
      <c r="H44" s="28">
        <v>0</v>
      </c>
      <c r="I44" s="30">
        <f>ROUND(G44*H44,P4)</f>
        <v>0</v>
      </c>
      <c r="L44" s="31">
        <v>0</v>
      </c>
      <c r="M44" s="24">
        <f>ROUND(G44*L44,P4)</f>
        <v>0</v>
      </c>
      <c r="N44" s="25" t="s">
        <v>780</v>
      </c>
      <c r="O44" s="32">
        <f>M44*AA44</f>
        <v>0</v>
      </c>
      <c r="P44" s="1">
        <v>3</v>
      </c>
      <c r="AA44" s="1">
        <f>IF(P44=1,$O$3,IF(P44=2,$O$4,$O$5))</f>
        <v>0</v>
      </c>
    </row>
    <row r="45">
      <c r="A45" s="1" t="s">
        <v>306</v>
      </c>
      <c r="E45" s="27" t="s">
        <v>7652</v>
      </c>
    </row>
    <row r="46" ht="38.25">
      <c r="A46" s="1" t="s">
        <v>308</v>
      </c>
      <c r="E46" s="33" t="s">
        <v>3819</v>
      </c>
    </row>
    <row r="47" ht="127.5">
      <c r="A47" s="1" t="s">
        <v>309</v>
      </c>
      <c r="E47" s="27" t="s">
        <v>7644</v>
      </c>
    </row>
    <row r="48" ht="25.5">
      <c r="A48" s="1" t="s">
        <v>300</v>
      </c>
      <c r="B48" s="1">
        <v>10</v>
      </c>
      <c r="C48" s="26" t="s">
        <v>7653</v>
      </c>
      <c r="D48" t="s">
        <v>298</v>
      </c>
      <c r="E48" s="27" t="s">
        <v>7654</v>
      </c>
      <c r="F48" s="28" t="s">
        <v>359</v>
      </c>
      <c r="G48" s="29">
        <v>1</v>
      </c>
      <c r="H48" s="28">
        <v>0</v>
      </c>
      <c r="I48" s="30">
        <f>ROUND(G48*H48,P4)</f>
        <v>0</v>
      </c>
      <c r="L48" s="31">
        <v>0</v>
      </c>
      <c r="M48" s="24">
        <f>ROUND(G48*L48,P4)</f>
        <v>0</v>
      </c>
      <c r="N48" s="25" t="s">
        <v>780</v>
      </c>
      <c r="O48" s="32">
        <f>M48*AA48</f>
        <v>0</v>
      </c>
      <c r="P48" s="1">
        <v>3</v>
      </c>
      <c r="AA48" s="1">
        <f>IF(P48=1,$O$3,IF(P48=2,$O$4,$O$5))</f>
        <v>0</v>
      </c>
    </row>
    <row r="49">
      <c r="A49" s="1" t="s">
        <v>306</v>
      </c>
      <c r="E49" s="27" t="s">
        <v>7655</v>
      </c>
    </row>
    <row r="50" ht="38.25">
      <c r="A50" s="1" t="s">
        <v>308</v>
      </c>
      <c r="E50" s="33" t="s">
        <v>3819</v>
      </c>
    </row>
    <row r="51" ht="127.5">
      <c r="A51" s="1" t="s">
        <v>309</v>
      </c>
      <c r="E51" s="27" t="s">
        <v>7644</v>
      </c>
    </row>
    <row r="52">
      <c r="A52" s="1" t="s">
        <v>300</v>
      </c>
      <c r="B52" s="1">
        <v>11</v>
      </c>
      <c r="C52" s="26" t="s">
        <v>7656</v>
      </c>
      <c r="D52" t="s">
        <v>298</v>
      </c>
      <c r="E52" s="27" t="s">
        <v>7657</v>
      </c>
      <c r="F52" s="28" t="s">
        <v>359</v>
      </c>
      <c r="G52" s="29">
        <v>1</v>
      </c>
      <c r="H52" s="28">
        <v>0</v>
      </c>
      <c r="I52" s="30">
        <f>ROUND(G52*H52,P4)</f>
        <v>0</v>
      </c>
      <c r="L52" s="31">
        <v>0</v>
      </c>
      <c r="M52" s="24">
        <f>ROUND(G52*L52,P4)</f>
        <v>0</v>
      </c>
      <c r="N52" s="25" t="s">
        <v>780</v>
      </c>
      <c r="O52" s="32">
        <f>M52*AA52</f>
        <v>0</v>
      </c>
      <c r="P52" s="1">
        <v>3</v>
      </c>
      <c r="AA52" s="1">
        <f>IF(P52=1,$O$3,IF(P52=2,$O$4,$O$5))</f>
        <v>0</v>
      </c>
    </row>
    <row r="53">
      <c r="A53" s="1" t="s">
        <v>306</v>
      </c>
      <c r="E53" s="27" t="s">
        <v>7658</v>
      </c>
    </row>
    <row r="54" ht="38.25">
      <c r="A54" s="1" t="s">
        <v>308</v>
      </c>
      <c r="E54" s="33" t="s">
        <v>3819</v>
      </c>
    </row>
    <row r="55" ht="127.5">
      <c r="A55" s="1" t="s">
        <v>309</v>
      </c>
      <c r="E55" s="27" t="s">
        <v>7644</v>
      </c>
    </row>
    <row r="56">
      <c r="A56" s="1" t="s">
        <v>300</v>
      </c>
      <c r="B56" s="1">
        <v>12</v>
      </c>
      <c r="C56" s="26" t="s">
        <v>7659</v>
      </c>
      <c r="D56" t="s">
        <v>298</v>
      </c>
      <c r="E56" s="27" t="s">
        <v>7660</v>
      </c>
      <c r="F56" s="28" t="s">
        <v>359</v>
      </c>
      <c r="G56" s="29">
        <v>7</v>
      </c>
      <c r="H56" s="28">
        <v>0</v>
      </c>
      <c r="I56" s="30">
        <f>ROUND(G56*H56,P4)</f>
        <v>0</v>
      </c>
      <c r="L56" s="31">
        <v>0</v>
      </c>
      <c r="M56" s="24">
        <f>ROUND(G56*L56,P4)</f>
        <v>0</v>
      </c>
      <c r="N56" s="25" t="s">
        <v>780</v>
      </c>
      <c r="O56" s="32">
        <f>M56*AA56</f>
        <v>0</v>
      </c>
      <c r="P56" s="1">
        <v>3</v>
      </c>
      <c r="AA56" s="1">
        <f>IF(P56=1,$O$3,IF(P56=2,$O$4,$O$5))</f>
        <v>0</v>
      </c>
    </row>
    <row r="57">
      <c r="A57" s="1" t="s">
        <v>306</v>
      </c>
      <c r="E57" s="27" t="s">
        <v>329</v>
      </c>
    </row>
    <row r="58" ht="51">
      <c r="A58" s="1" t="s">
        <v>308</v>
      </c>
      <c r="E58" s="33" t="s">
        <v>7661</v>
      </c>
    </row>
    <row r="59" ht="114.75">
      <c r="A59" s="1" t="s">
        <v>309</v>
      </c>
      <c r="E59" s="27" t="s">
        <v>7662</v>
      </c>
    </row>
    <row r="60">
      <c r="A60" s="1" t="s">
        <v>300</v>
      </c>
      <c r="B60" s="1">
        <v>13</v>
      </c>
      <c r="C60" s="26" t="s">
        <v>7663</v>
      </c>
      <c r="D60" t="s">
        <v>298</v>
      </c>
      <c r="E60" s="27" t="s">
        <v>7664</v>
      </c>
      <c r="F60" s="28" t="s">
        <v>359</v>
      </c>
      <c r="G60" s="29">
        <v>1</v>
      </c>
      <c r="H60" s="28">
        <v>0</v>
      </c>
      <c r="I60" s="30">
        <f>ROUND(G60*H60,P4)</f>
        <v>0</v>
      </c>
      <c r="L60" s="31">
        <v>0</v>
      </c>
      <c r="M60" s="24">
        <f>ROUND(G60*L60,P4)</f>
        <v>0</v>
      </c>
      <c r="N60" s="25" t="s">
        <v>780</v>
      </c>
      <c r="O60" s="32">
        <f>M60*AA60</f>
        <v>0</v>
      </c>
      <c r="P60" s="1">
        <v>3</v>
      </c>
      <c r="AA60" s="1">
        <f>IF(P60=1,$O$3,IF(P60=2,$O$4,$O$5))</f>
        <v>0</v>
      </c>
    </row>
    <row r="61">
      <c r="A61" s="1" t="s">
        <v>306</v>
      </c>
      <c r="E61" s="27" t="s">
        <v>7665</v>
      </c>
    </row>
    <row r="62" ht="38.25">
      <c r="A62" s="1" t="s">
        <v>308</v>
      </c>
      <c r="E62" s="33" t="s">
        <v>3819</v>
      </c>
    </row>
    <row r="63">
      <c r="A63" s="1" t="s">
        <v>309</v>
      </c>
      <c r="E63" s="27" t="s">
        <v>329</v>
      </c>
    </row>
    <row r="64">
      <c r="A64" s="1" t="s">
        <v>297</v>
      </c>
      <c r="C64" s="22" t="s">
        <v>1059</v>
      </c>
      <c r="E64" s="23" t="s">
        <v>1060</v>
      </c>
      <c r="L64" s="24">
        <f>SUMIFS(L65:L68,A65:A68,"P")</f>
        <v>0</v>
      </c>
      <c r="M64" s="24">
        <f>SUMIFS(M65:M68,A65:A68,"P")</f>
        <v>0</v>
      </c>
      <c r="N64" s="25"/>
    </row>
    <row r="65" ht="25.5">
      <c r="A65" s="1" t="s">
        <v>300</v>
      </c>
      <c r="B65" s="1">
        <v>14</v>
      </c>
      <c r="C65" s="26" t="s">
        <v>301</v>
      </c>
      <c r="D65" t="s">
        <v>302</v>
      </c>
      <c r="E65" s="27" t="s">
        <v>303</v>
      </c>
      <c r="F65" s="28" t="s">
        <v>304</v>
      </c>
      <c r="G65" s="29">
        <v>5.04</v>
      </c>
      <c r="H65" s="28">
        <v>0</v>
      </c>
      <c r="I65" s="30">
        <f>ROUND(G65*H65,P4)</f>
        <v>0</v>
      </c>
      <c r="L65" s="31">
        <v>0</v>
      </c>
      <c r="M65" s="24">
        <f>ROUND(G65*L65,P4)</f>
        <v>0</v>
      </c>
      <c r="N65" s="25" t="s">
        <v>305</v>
      </c>
      <c r="O65" s="32">
        <f>M65*AA65</f>
        <v>0</v>
      </c>
      <c r="P65" s="1">
        <v>3</v>
      </c>
      <c r="AA65" s="1">
        <f>IF(P65=1,$O$3,IF(P65=2,$O$4,$O$5))</f>
        <v>0</v>
      </c>
    </row>
    <row r="66">
      <c r="A66" s="1" t="s">
        <v>306</v>
      </c>
      <c r="E66" s="27" t="s">
        <v>307</v>
      </c>
    </row>
    <row r="67" ht="25.5">
      <c r="A67" s="1" t="s">
        <v>308</v>
      </c>
      <c r="E67" s="33" t="s">
        <v>7666</v>
      </c>
    </row>
    <row r="68" ht="153">
      <c r="A68" s="1" t="s">
        <v>309</v>
      </c>
      <c r="E68" s="27" t="s">
        <v>310</v>
      </c>
    </row>
  </sheetData>
  <sheetProtection sheet="1" objects="1" scenarios="1" spinCount="100000" saltValue="VCGRRbYLSZnQjqjmcUr2IbQR7EhH2xAC1LBFMlxIL1tiCIuHIZ67wRl09TYbA+MLAni6/U5AusYeN9585zF2Tg==" hashValue="a/QmeTj9tdcO7DBAtEsv8V0xUAX24SMzmEbUAfkwi0paE1xWCxnrRAaChlTVxAp+HG8q0jY8M3vwmAnS0RnH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COUNTIFS(L8:L74,"=0",A8:A74,"P")+COUNTIFS(L8:L74,"",A8:A74,"P")+SUM(Q8:Q74)</f>
        <v>0</v>
      </c>
    </row>
    <row r="8">
      <c r="A8" s="1" t="s">
        <v>295</v>
      </c>
      <c r="C8" s="22" t="s">
        <v>7667</v>
      </c>
      <c r="E8" s="23" t="s">
        <v>212</v>
      </c>
      <c r="L8" s="24">
        <f>L9+L22+L27+L36+L65</f>
        <v>0</v>
      </c>
      <c r="M8" s="24">
        <f>M9+M22+M27+M36+M65</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3.2400000000000002</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7668</v>
      </c>
    </row>
    <row r="13" ht="191.25">
      <c r="A13" s="1" t="s">
        <v>309</v>
      </c>
      <c r="E13" s="27" t="s">
        <v>3280</v>
      </c>
    </row>
    <row r="14">
      <c r="A14" s="1" t="s">
        <v>300</v>
      </c>
      <c r="B14" s="1">
        <v>2</v>
      </c>
      <c r="C14" s="26" t="s">
        <v>3213</v>
      </c>
      <c r="D14" t="s">
        <v>298</v>
      </c>
      <c r="E14" s="27" t="s">
        <v>3338</v>
      </c>
      <c r="F14" s="28" t="s">
        <v>327</v>
      </c>
      <c r="G14" s="29">
        <v>3.2400000000000002</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7669</v>
      </c>
    </row>
    <row r="17" ht="306">
      <c r="A17" s="1" t="s">
        <v>309</v>
      </c>
      <c r="E17" s="27" t="s">
        <v>3341</v>
      </c>
    </row>
    <row r="18">
      <c r="A18" s="1" t="s">
        <v>300</v>
      </c>
      <c r="B18" s="1">
        <v>3</v>
      </c>
      <c r="C18" s="26" t="s">
        <v>3686</v>
      </c>
      <c r="D18" t="s">
        <v>298</v>
      </c>
      <c r="E18" s="27" t="s">
        <v>3687</v>
      </c>
      <c r="F18" s="28" t="s">
        <v>327</v>
      </c>
      <c r="G18" s="29">
        <v>3.2400000000000002</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7670</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7634</v>
      </c>
      <c r="D23" t="s">
        <v>298</v>
      </c>
      <c r="E23" s="27" t="s">
        <v>7635</v>
      </c>
      <c r="F23" s="28" t="s">
        <v>327</v>
      </c>
      <c r="G23" s="29">
        <v>3.2400000000000002</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7671</v>
      </c>
    </row>
    <row r="26" ht="357">
      <c r="A26" s="1" t="s">
        <v>309</v>
      </c>
      <c r="E26" s="27" t="s">
        <v>3698</v>
      </c>
    </row>
    <row r="27">
      <c r="A27" s="1" t="s">
        <v>297</v>
      </c>
      <c r="C27" s="22" t="s">
        <v>643</v>
      </c>
      <c r="E27" s="23" t="s">
        <v>3134</v>
      </c>
      <c r="L27" s="24">
        <f>SUMIFS(L28:L35,A28:A35,"P")</f>
        <v>0</v>
      </c>
      <c r="M27" s="24">
        <f>SUMIFS(M28:M35,A28:A35,"P")</f>
        <v>0</v>
      </c>
      <c r="N27" s="25"/>
    </row>
    <row r="28">
      <c r="A28" s="1" t="s">
        <v>300</v>
      </c>
      <c r="B28" s="1">
        <v>5</v>
      </c>
      <c r="C28" s="26" t="s">
        <v>7672</v>
      </c>
      <c r="D28" t="s">
        <v>298</v>
      </c>
      <c r="E28" s="27" t="s">
        <v>7673</v>
      </c>
      <c r="F28" s="28" t="s">
        <v>359</v>
      </c>
      <c r="G28" s="29">
        <v>3</v>
      </c>
      <c r="H28" s="28">
        <v>0</v>
      </c>
      <c r="I28" s="30">
        <f>ROUND(G28*H28,P4)</f>
        <v>0</v>
      </c>
      <c r="L28" s="31">
        <v>0</v>
      </c>
      <c r="M28" s="24">
        <f>ROUND(G28*L28,P4)</f>
        <v>0</v>
      </c>
      <c r="N28" s="25" t="s">
        <v>2659</v>
      </c>
      <c r="O28" s="32">
        <f>M28*AA28</f>
        <v>0</v>
      </c>
      <c r="P28" s="1">
        <v>3</v>
      </c>
      <c r="AA28" s="1">
        <f>IF(P28=1,$O$3,IF(P28=2,$O$4,$O$5))</f>
        <v>0</v>
      </c>
    </row>
    <row r="29">
      <c r="A29" s="1" t="s">
        <v>306</v>
      </c>
      <c r="E29" s="27" t="s">
        <v>7674</v>
      </c>
    </row>
    <row r="30" ht="38.25">
      <c r="A30" s="1" t="s">
        <v>308</v>
      </c>
      <c r="E30" s="33" t="s">
        <v>3998</v>
      </c>
    </row>
    <row r="31" ht="127.5">
      <c r="A31" s="1" t="s">
        <v>309</v>
      </c>
      <c r="E31" s="27" t="s">
        <v>3169</v>
      </c>
    </row>
    <row r="32">
      <c r="A32" s="1" t="s">
        <v>300</v>
      </c>
      <c r="B32" s="1">
        <v>6</v>
      </c>
      <c r="C32" s="26" t="s">
        <v>3945</v>
      </c>
      <c r="D32" t="s">
        <v>298</v>
      </c>
      <c r="E32" s="27" t="s">
        <v>3655</v>
      </c>
      <c r="F32" s="28" t="s">
        <v>327</v>
      </c>
      <c r="G32" s="29">
        <v>1.4399999999999999</v>
      </c>
      <c r="H32" s="28">
        <v>0</v>
      </c>
      <c r="I32" s="30">
        <f>ROUND(G32*H32,P4)</f>
        <v>0</v>
      </c>
      <c r="L32" s="31">
        <v>0</v>
      </c>
      <c r="M32" s="24">
        <f>ROUND(G32*L32,P4)</f>
        <v>0</v>
      </c>
      <c r="N32" s="25" t="s">
        <v>780</v>
      </c>
      <c r="O32" s="32">
        <f>M32*AA32</f>
        <v>0</v>
      </c>
      <c r="P32" s="1">
        <v>3</v>
      </c>
      <c r="AA32" s="1">
        <f>IF(P32=1,$O$3,IF(P32=2,$O$4,$O$5))</f>
        <v>0</v>
      </c>
    </row>
    <row r="33">
      <c r="A33" s="1" t="s">
        <v>306</v>
      </c>
      <c r="E33" s="27" t="s">
        <v>329</v>
      </c>
    </row>
    <row r="34" ht="25.5">
      <c r="A34" s="1" t="s">
        <v>308</v>
      </c>
      <c r="E34" s="33" t="s">
        <v>7675</v>
      </c>
    </row>
    <row r="35" ht="89.25">
      <c r="A35" s="1" t="s">
        <v>309</v>
      </c>
      <c r="E35" s="27" t="s">
        <v>3531</v>
      </c>
    </row>
    <row r="36">
      <c r="A36" s="1" t="s">
        <v>297</v>
      </c>
      <c r="C36" s="22" t="s">
        <v>7637</v>
      </c>
      <c r="E36" s="23" t="s">
        <v>7638</v>
      </c>
      <c r="L36" s="24">
        <f>SUMIFS(L37:L64,A37:A64,"P")</f>
        <v>0</v>
      </c>
      <c r="M36" s="24">
        <f>SUMIFS(M37:M64,A37:A64,"P")</f>
        <v>0</v>
      </c>
      <c r="N36" s="25"/>
    </row>
    <row r="37">
      <c r="A37" s="1" t="s">
        <v>300</v>
      </c>
      <c r="B37" s="1">
        <v>7</v>
      </c>
      <c r="C37" s="26" t="s">
        <v>7639</v>
      </c>
      <c r="D37" t="s">
        <v>298</v>
      </c>
      <c r="E37" s="27" t="s">
        <v>7640</v>
      </c>
      <c r="F37" s="28" t="s">
        <v>1488</v>
      </c>
      <c r="G37" s="29">
        <v>0.01</v>
      </c>
      <c r="H37" s="28">
        <v>0</v>
      </c>
      <c r="I37" s="30">
        <f>ROUND(G37*H37,P4)</f>
        <v>0</v>
      </c>
      <c r="L37" s="31">
        <v>0</v>
      </c>
      <c r="M37" s="24">
        <f>ROUND(G37*L37,P4)</f>
        <v>0</v>
      </c>
      <c r="N37" s="25" t="s">
        <v>2659</v>
      </c>
      <c r="O37" s="32">
        <f>M37*AA37</f>
        <v>0</v>
      </c>
      <c r="P37" s="1">
        <v>3</v>
      </c>
      <c r="AA37" s="1">
        <f>IF(P37=1,$O$3,IF(P37=2,$O$4,$O$5))</f>
        <v>0</v>
      </c>
    </row>
    <row r="38">
      <c r="A38" s="1" t="s">
        <v>306</v>
      </c>
      <c r="E38" s="27" t="s">
        <v>329</v>
      </c>
    </row>
    <row r="39" ht="25.5">
      <c r="A39" s="1" t="s">
        <v>308</v>
      </c>
      <c r="E39" s="33" t="s">
        <v>7676</v>
      </c>
    </row>
    <row r="40" ht="344.25">
      <c r="A40" s="1" t="s">
        <v>309</v>
      </c>
      <c r="E40" s="27" t="s">
        <v>3860</v>
      </c>
    </row>
    <row r="41" ht="25.5">
      <c r="A41" s="1" t="s">
        <v>300</v>
      </c>
      <c r="B41" s="1">
        <v>8</v>
      </c>
      <c r="C41" s="26" t="s">
        <v>7642</v>
      </c>
      <c r="D41" t="s">
        <v>298</v>
      </c>
      <c r="E41" s="27" t="s">
        <v>7677</v>
      </c>
      <c r="F41" s="28" t="s">
        <v>359</v>
      </c>
      <c r="G41" s="29">
        <v>2</v>
      </c>
      <c r="H41" s="28">
        <v>0</v>
      </c>
      <c r="I41" s="30">
        <f>ROUND(G41*H41,P4)</f>
        <v>0</v>
      </c>
      <c r="L41" s="31">
        <v>0</v>
      </c>
      <c r="M41" s="24">
        <f>ROUND(G41*L41,P4)</f>
        <v>0</v>
      </c>
      <c r="N41" s="25" t="s">
        <v>780</v>
      </c>
      <c r="O41" s="32">
        <f>M41*AA41</f>
        <v>0</v>
      </c>
      <c r="P41" s="1">
        <v>3</v>
      </c>
      <c r="AA41" s="1">
        <f>IF(P41=1,$O$3,IF(P41=2,$O$4,$O$5))</f>
        <v>0</v>
      </c>
    </row>
    <row r="42">
      <c r="A42" s="1" t="s">
        <v>306</v>
      </c>
      <c r="E42" s="27" t="s">
        <v>7678</v>
      </c>
    </row>
    <row r="43" ht="38.25">
      <c r="A43" s="1" t="s">
        <v>308</v>
      </c>
      <c r="E43" s="33" t="s">
        <v>4029</v>
      </c>
    </row>
    <row r="44" ht="127.5">
      <c r="A44" s="1" t="s">
        <v>309</v>
      </c>
      <c r="E44" s="27" t="s">
        <v>7644</v>
      </c>
    </row>
    <row r="45" ht="25.5">
      <c r="A45" s="1" t="s">
        <v>300</v>
      </c>
      <c r="B45" s="1">
        <v>9</v>
      </c>
      <c r="C45" s="26" t="s">
        <v>7645</v>
      </c>
      <c r="D45" t="s">
        <v>298</v>
      </c>
      <c r="E45" s="27" t="s">
        <v>7679</v>
      </c>
      <c r="F45" s="28" t="s">
        <v>359</v>
      </c>
      <c r="G45" s="29">
        <v>1</v>
      </c>
      <c r="H45" s="28">
        <v>0</v>
      </c>
      <c r="I45" s="30">
        <f>ROUND(G45*H45,P4)</f>
        <v>0</v>
      </c>
      <c r="L45" s="31">
        <v>0</v>
      </c>
      <c r="M45" s="24">
        <f>ROUND(G45*L45,P4)</f>
        <v>0</v>
      </c>
      <c r="N45" s="25" t="s">
        <v>780</v>
      </c>
      <c r="O45" s="32">
        <f>M45*AA45</f>
        <v>0</v>
      </c>
      <c r="P45" s="1">
        <v>3</v>
      </c>
      <c r="AA45" s="1">
        <f>IF(P45=1,$O$3,IF(P45=2,$O$4,$O$5))</f>
        <v>0</v>
      </c>
    </row>
    <row r="46">
      <c r="A46" s="1" t="s">
        <v>306</v>
      </c>
      <c r="E46" s="27" t="s">
        <v>7680</v>
      </c>
    </row>
    <row r="47" ht="38.25">
      <c r="A47" s="1" t="s">
        <v>308</v>
      </c>
      <c r="E47" s="33" t="s">
        <v>3819</v>
      </c>
    </row>
    <row r="48" ht="127.5">
      <c r="A48" s="1" t="s">
        <v>309</v>
      </c>
      <c r="E48" s="27" t="s">
        <v>7644</v>
      </c>
    </row>
    <row r="49" ht="25.5">
      <c r="A49" s="1" t="s">
        <v>300</v>
      </c>
      <c r="B49" s="1">
        <v>10</v>
      </c>
      <c r="C49" s="26" t="s">
        <v>7647</v>
      </c>
      <c r="D49" t="s">
        <v>298</v>
      </c>
      <c r="E49" s="27" t="s">
        <v>7654</v>
      </c>
      <c r="F49" s="28" t="s">
        <v>359</v>
      </c>
      <c r="G49" s="29">
        <v>1</v>
      </c>
      <c r="H49" s="28">
        <v>0</v>
      </c>
      <c r="I49" s="30">
        <f>ROUND(G49*H49,P4)</f>
        <v>0</v>
      </c>
      <c r="L49" s="31">
        <v>0</v>
      </c>
      <c r="M49" s="24">
        <f>ROUND(G49*L49,P4)</f>
        <v>0</v>
      </c>
      <c r="N49" s="25" t="s">
        <v>780</v>
      </c>
      <c r="O49" s="32">
        <f>M49*AA49</f>
        <v>0</v>
      </c>
      <c r="P49" s="1">
        <v>3</v>
      </c>
      <c r="AA49" s="1">
        <f>IF(P49=1,$O$3,IF(P49=2,$O$4,$O$5))</f>
        <v>0</v>
      </c>
    </row>
    <row r="50">
      <c r="A50" s="1" t="s">
        <v>306</v>
      </c>
      <c r="E50" s="27" t="s">
        <v>7655</v>
      </c>
    </row>
    <row r="51" ht="38.25">
      <c r="A51" s="1" t="s">
        <v>308</v>
      </c>
      <c r="E51" s="33" t="s">
        <v>3819</v>
      </c>
    </row>
    <row r="52" ht="127.5">
      <c r="A52" s="1" t="s">
        <v>309</v>
      </c>
      <c r="E52" s="27" t="s">
        <v>7644</v>
      </c>
    </row>
    <row r="53">
      <c r="A53" s="1" t="s">
        <v>300</v>
      </c>
      <c r="B53" s="1">
        <v>11</v>
      </c>
      <c r="C53" s="26" t="s">
        <v>7656</v>
      </c>
      <c r="D53" t="s">
        <v>298</v>
      </c>
      <c r="E53" s="27" t="s">
        <v>7657</v>
      </c>
      <c r="F53" s="28" t="s">
        <v>359</v>
      </c>
      <c r="G53" s="29">
        <v>1</v>
      </c>
      <c r="H53" s="28">
        <v>0</v>
      </c>
      <c r="I53" s="30">
        <f>ROUND(G53*H53,P4)</f>
        <v>0</v>
      </c>
      <c r="L53" s="31">
        <v>0</v>
      </c>
      <c r="M53" s="24">
        <f>ROUND(G53*L53,P4)</f>
        <v>0</v>
      </c>
      <c r="N53" s="25" t="s">
        <v>780</v>
      </c>
      <c r="O53" s="32">
        <f>M53*AA53</f>
        <v>0</v>
      </c>
      <c r="P53" s="1">
        <v>3</v>
      </c>
      <c r="AA53" s="1">
        <f>IF(P53=1,$O$3,IF(P53=2,$O$4,$O$5))</f>
        <v>0</v>
      </c>
    </row>
    <row r="54">
      <c r="A54" s="1" t="s">
        <v>306</v>
      </c>
      <c r="E54" s="27" t="s">
        <v>7658</v>
      </c>
    </row>
    <row r="55" ht="38.25">
      <c r="A55" s="1" t="s">
        <v>308</v>
      </c>
      <c r="E55" s="33" t="s">
        <v>3819</v>
      </c>
    </row>
    <row r="56" ht="127.5">
      <c r="A56" s="1" t="s">
        <v>309</v>
      </c>
      <c r="E56" s="27" t="s">
        <v>7644</v>
      </c>
    </row>
    <row r="57">
      <c r="A57" s="1" t="s">
        <v>300</v>
      </c>
      <c r="B57" s="1">
        <v>12</v>
      </c>
      <c r="C57" s="26" t="s">
        <v>7659</v>
      </c>
      <c r="D57" t="s">
        <v>298</v>
      </c>
      <c r="E57" s="27" t="s">
        <v>7660</v>
      </c>
      <c r="F57" s="28" t="s">
        <v>359</v>
      </c>
      <c r="G57" s="29">
        <v>9</v>
      </c>
      <c r="H57" s="28">
        <v>0</v>
      </c>
      <c r="I57" s="30">
        <f>ROUND(G57*H57,P4)</f>
        <v>0</v>
      </c>
      <c r="L57" s="31">
        <v>0</v>
      </c>
      <c r="M57" s="24">
        <f>ROUND(G57*L57,P4)</f>
        <v>0</v>
      </c>
      <c r="N57" s="25" t="s">
        <v>780</v>
      </c>
      <c r="O57" s="32">
        <f>M57*AA57</f>
        <v>0</v>
      </c>
      <c r="P57" s="1">
        <v>3</v>
      </c>
      <c r="AA57" s="1">
        <f>IF(P57=1,$O$3,IF(P57=2,$O$4,$O$5))</f>
        <v>0</v>
      </c>
    </row>
    <row r="58" ht="102">
      <c r="A58" s="1" t="s">
        <v>306</v>
      </c>
      <c r="E58" s="27" t="s">
        <v>7681</v>
      </c>
    </row>
    <row r="59" ht="38.25">
      <c r="A59" s="1" t="s">
        <v>308</v>
      </c>
      <c r="E59" s="33" t="s">
        <v>7682</v>
      </c>
    </row>
    <row r="60" ht="114.75">
      <c r="A60" s="1" t="s">
        <v>309</v>
      </c>
      <c r="E60" s="27" t="s">
        <v>7662</v>
      </c>
    </row>
    <row r="61">
      <c r="A61" s="1" t="s">
        <v>300</v>
      </c>
      <c r="B61" s="1">
        <v>13</v>
      </c>
      <c r="C61" s="26" t="s">
        <v>7663</v>
      </c>
      <c r="D61" t="s">
        <v>298</v>
      </c>
      <c r="E61" s="27" t="s">
        <v>7664</v>
      </c>
      <c r="F61" s="28" t="s">
        <v>359</v>
      </c>
      <c r="G61" s="29">
        <v>1</v>
      </c>
      <c r="H61" s="28">
        <v>0</v>
      </c>
      <c r="I61" s="30">
        <f>ROUND(G61*H61,P4)</f>
        <v>0</v>
      </c>
      <c r="L61" s="31">
        <v>0</v>
      </c>
      <c r="M61" s="24">
        <f>ROUND(G61*L61,P4)</f>
        <v>0</v>
      </c>
      <c r="N61" s="25" t="s">
        <v>780</v>
      </c>
      <c r="O61" s="32">
        <f>M61*AA61</f>
        <v>0</v>
      </c>
      <c r="P61" s="1">
        <v>3</v>
      </c>
      <c r="AA61" s="1">
        <f>IF(P61=1,$O$3,IF(P61=2,$O$4,$O$5))</f>
        <v>0</v>
      </c>
    </row>
    <row r="62">
      <c r="A62" s="1" t="s">
        <v>306</v>
      </c>
      <c r="E62" s="27" t="s">
        <v>7665</v>
      </c>
    </row>
    <row r="63" ht="38.25">
      <c r="A63" s="1" t="s">
        <v>308</v>
      </c>
      <c r="E63" s="33" t="s">
        <v>3819</v>
      </c>
    </row>
    <row r="64">
      <c r="A64" s="1" t="s">
        <v>309</v>
      </c>
      <c r="E64" s="27" t="s">
        <v>329</v>
      </c>
    </row>
    <row r="65">
      <c r="A65" s="1" t="s">
        <v>297</v>
      </c>
      <c r="C65" s="22" t="s">
        <v>1059</v>
      </c>
      <c r="E65" s="23" t="s">
        <v>1060</v>
      </c>
      <c r="L65" s="24">
        <f>SUMIFS(L66:L73,A66:A73,"P")</f>
        <v>0</v>
      </c>
      <c r="M65" s="24">
        <f>SUMIFS(M66:M73,A66:A73,"P")</f>
        <v>0</v>
      </c>
      <c r="N65" s="25"/>
    </row>
    <row r="66" ht="25.5">
      <c r="A66" s="1" t="s">
        <v>300</v>
      </c>
      <c r="B66" s="1">
        <v>14</v>
      </c>
      <c r="C66" s="26" t="s">
        <v>301</v>
      </c>
      <c r="D66" t="s">
        <v>302</v>
      </c>
      <c r="E66" s="27" t="s">
        <v>303</v>
      </c>
      <c r="F66" s="28" t="s">
        <v>304</v>
      </c>
      <c r="G66" s="29">
        <v>6.4800000000000004</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7683</v>
      </c>
    </row>
    <row r="69" ht="153">
      <c r="A69" s="1" t="s">
        <v>309</v>
      </c>
      <c r="E69" s="27" t="s">
        <v>310</v>
      </c>
    </row>
    <row r="70" ht="25.5">
      <c r="A70" s="1" t="s">
        <v>300</v>
      </c>
      <c r="B70" s="1">
        <v>15</v>
      </c>
      <c r="C70" s="26" t="s">
        <v>2722</v>
      </c>
      <c r="D70" t="s">
        <v>2723</v>
      </c>
      <c r="E70" s="27" t="s">
        <v>2724</v>
      </c>
      <c r="F70" s="28" t="s">
        <v>304</v>
      </c>
      <c r="G70" s="29">
        <v>3.3119999999999998</v>
      </c>
      <c r="H70" s="28">
        <v>0</v>
      </c>
      <c r="I70" s="30">
        <f>ROUND(G70*H70,P4)</f>
        <v>0</v>
      </c>
      <c r="L70" s="31">
        <v>0</v>
      </c>
      <c r="M70" s="24">
        <f>ROUND(G70*L70,P4)</f>
        <v>0</v>
      </c>
      <c r="N70" s="25" t="s">
        <v>305</v>
      </c>
      <c r="O70" s="32">
        <f>M70*AA70</f>
        <v>0</v>
      </c>
      <c r="P70" s="1">
        <v>3</v>
      </c>
      <c r="AA70" s="1">
        <f>IF(P70=1,$O$3,IF(P70=2,$O$4,$O$5))</f>
        <v>0</v>
      </c>
    </row>
    <row r="71">
      <c r="A71" s="1" t="s">
        <v>306</v>
      </c>
      <c r="E71" s="27" t="s">
        <v>307</v>
      </c>
    </row>
    <row r="72" ht="25.5">
      <c r="A72" s="1" t="s">
        <v>308</v>
      </c>
      <c r="E72" s="33" t="s">
        <v>7684</v>
      </c>
    </row>
    <row r="73" ht="153">
      <c r="A73" s="1" t="s">
        <v>309</v>
      </c>
      <c r="E73" s="27" t="s">
        <v>310</v>
      </c>
    </row>
  </sheetData>
  <sheetProtection sheet="1" objects="1" scenarios="1" spinCount="100000" saltValue="8RxXnKSKYWfpwS81qn7birb3JyxWD4rXjCMUKCSE0HCguQqv8VsoVhS1AmIG13O+g1Q7jAMfRIndbJjUVpQSeA==" hashValue="7UA0m0nUHpgcBhBVukWbgkTwl/w0MuAFp45Zq0yfWXo8K/wjXiEsMyxqjfQTlG5s2XokLoSluwjJMmAiiVER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207</v>
      </c>
      <c r="M3" s="20">
        <f>Rekapitulace!C108</f>
        <v>0</v>
      </c>
      <c r="N3" s="6" t="s">
        <v>3</v>
      </c>
      <c r="O3">
        <v>0</v>
      </c>
      <c r="P3">
        <v>2</v>
      </c>
    </row>
    <row r="4" ht="34.01575" customHeight="1">
      <c r="A4" s="16" t="s">
        <v>278</v>
      </c>
      <c r="B4" s="17" t="s">
        <v>279</v>
      </c>
      <c r="C4" s="18" t="s">
        <v>207</v>
      </c>
      <c r="D4" s="1"/>
      <c r="E4" s="17" t="s">
        <v>208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COUNTIFS(L8:L70,"=0",A8:A70,"P")+COUNTIFS(L8:L70,"",A8:A70,"P")+SUM(Q8:Q70)</f>
        <v>0</v>
      </c>
    </row>
    <row r="8">
      <c r="A8" s="1" t="s">
        <v>295</v>
      </c>
      <c r="C8" s="22" t="s">
        <v>7685</v>
      </c>
      <c r="E8" s="23" t="s">
        <v>214</v>
      </c>
      <c r="L8" s="24">
        <f>L9+L22+L27+L36+L61</f>
        <v>0</v>
      </c>
      <c r="M8" s="24">
        <f>M9+M22+M27+M36+M61</f>
        <v>0</v>
      </c>
      <c r="N8" s="25"/>
    </row>
    <row r="9">
      <c r="A9" s="1" t="s">
        <v>297</v>
      </c>
      <c r="C9" s="22" t="s">
        <v>323</v>
      </c>
      <c r="E9" s="23" t="s">
        <v>324</v>
      </c>
      <c r="L9" s="24">
        <f>SUMIFS(L10:L21,A10:A21,"P")</f>
        <v>0</v>
      </c>
      <c r="M9" s="24">
        <f>SUMIFS(M10:M21,A10:A21,"P")</f>
        <v>0</v>
      </c>
      <c r="N9" s="25"/>
    </row>
    <row r="10">
      <c r="A10" s="1" t="s">
        <v>300</v>
      </c>
      <c r="B10" s="1">
        <v>1</v>
      </c>
      <c r="C10" s="26" t="s">
        <v>3195</v>
      </c>
      <c r="D10" t="s">
        <v>298</v>
      </c>
      <c r="E10" s="27" t="s">
        <v>3278</v>
      </c>
      <c r="F10" s="28" t="s">
        <v>327</v>
      </c>
      <c r="G10" s="29">
        <v>2.1600000000000001</v>
      </c>
      <c r="H10" s="28">
        <v>0</v>
      </c>
      <c r="I10" s="30">
        <f>ROUND(G10*H10,P4)</f>
        <v>0</v>
      </c>
      <c r="L10" s="31">
        <v>0</v>
      </c>
      <c r="M10" s="24">
        <f>ROUND(G10*L10,P4)</f>
        <v>0</v>
      </c>
      <c r="N10" s="25" t="s">
        <v>2659</v>
      </c>
      <c r="O10" s="32">
        <f>M10*AA10</f>
        <v>0</v>
      </c>
      <c r="P10" s="1">
        <v>3</v>
      </c>
      <c r="AA10" s="1">
        <f>IF(P10=1,$O$3,IF(P10=2,$O$4,$O$5))</f>
        <v>0</v>
      </c>
    </row>
    <row r="11">
      <c r="A11" s="1" t="s">
        <v>306</v>
      </c>
      <c r="E11" s="27" t="s">
        <v>329</v>
      </c>
    </row>
    <row r="12" ht="38.25">
      <c r="A12" s="1" t="s">
        <v>308</v>
      </c>
      <c r="E12" s="33" t="s">
        <v>7686</v>
      </c>
    </row>
    <row r="13" ht="191.25">
      <c r="A13" s="1" t="s">
        <v>309</v>
      </c>
      <c r="E13" s="27" t="s">
        <v>3280</v>
      </c>
    </row>
    <row r="14">
      <c r="A14" s="1" t="s">
        <v>300</v>
      </c>
      <c r="B14" s="1">
        <v>2</v>
      </c>
      <c r="C14" s="26" t="s">
        <v>3213</v>
      </c>
      <c r="D14" t="s">
        <v>298</v>
      </c>
      <c r="E14" s="27" t="s">
        <v>3338</v>
      </c>
      <c r="F14" s="28" t="s">
        <v>327</v>
      </c>
      <c r="G14" s="29">
        <v>2.1600000000000001</v>
      </c>
      <c r="H14" s="28">
        <v>0</v>
      </c>
      <c r="I14" s="30">
        <f>ROUND(G14*H14,P4)</f>
        <v>0</v>
      </c>
      <c r="L14" s="31">
        <v>0</v>
      </c>
      <c r="M14" s="24">
        <f>ROUND(G14*L14,P4)</f>
        <v>0</v>
      </c>
      <c r="N14" s="25" t="s">
        <v>780</v>
      </c>
      <c r="O14" s="32">
        <f>M14*AA14</f>
        <v>0</v>
      </c>
      <c r="P14" s="1">
        <v>3</v>
      </c>
      <c r="AA14" s="1">
        <f>IF(P14=1,$O$3,IF(P14=2,$O$4,$O$5))</f>
        <v>0</v>
      </c>
    </row>
    <row r="15">
      <c r="A15" s="1" t="s">
        <v>306</v>
      </c>
      <c r="E15" s="27" t="s">
        <v>3339</v>
      </c>
    </row>
    <row r="16" ht="25.5">
      <c r="A16" s="1" t="s">
        <v>308</v>
      </c>
      <c r="E16" s="33" t="s">
        <v>7687</v>
      </c>
    </row>
    <row r="17" ht="306">
      <c r="A17" s="1" t="s">
        <v>309</v>
      </c>
      <c r="E17" s="27" t="s">
        <v>3341</v>
      </c>
    </row>
    <row r="18">
      <c r="A18" s="1" t="s">
        <v>300</v>
      </c>
      <c r="B18" s="1">
        <v>3</v>
      </c>
      <c r="C18" s="26" t="s">
        <v>3686</v>
      </c>
      <c r="D18" t="s">
        <v>298</v>
      </c>
      <c r="E18" s="27" t="s">
        <v>3687</v>
      </c>
      <c r="F18" s="28" t="s">
        <v>327</v>
      </c>
      <c r="G18" s="29">
        <v>2.1600000000000001</v>
      </c>
      <c r="H18" s="28">
        <v>0</v>
      </c>
      <c r="I18" s="30">
        <f>ROUND(G18*H18,P4)</f>
        <v>0</v>
      </c>
      <c r="L18" s="31">
        <v>0</v>
      </c>
      <c r="M18" s="24">
        <f>ROUND(G18*L18,P4)</f>
        <v>0</v>
      </c>
      <c r="N18" s="25" t="s">
        <v>780</v>
      </c>
      <c r="O18" s="32">
        <f>M18*AA18</f>
        <v>0</v>
      </c>
      <c r="P18" s="1">
        <v>3</v>
      </c>
      <c r="AA18" s="1">
        <f>IF(P18=1,$O$3,IF(P18=2,$O$4,$O$5))</f>
        <v>0</v>
      </c>
    </row>
    <row r="19" ht="25.5">
      <c r="A19" s="1" t="s">
        <v>306</v>
      </c>
      <c r="E19" s="27" t="s">
        <v>3210</v>
      </c>
    </row>
    <row r="20" ht="25.5">
      <c r="A20" s="1" t="s">
        <v>308</v>
      </c>
      <c r="E20" s="33" t="s">
        <v>7688</v>
      </c>
    </row>
    <row r="21" ht="318.75">
      <c r="A21" s="1" t="s">
        <v>309</v>
      </c>
      <c r="E21" s="27" t="s">
        <v>3361</v>
      </c>
    </row>
    <row r="22">
      <c r="A22" s="1" t="s">
        <v>297</v>
      </c>
      <c r="C22" s="22" t="s">
        <v>336</v>
      </c>
      <c r="E22" s="23" t="s">
        <v>337</v>
      </c>
      <c r="L22" s="24">
        <f>SUMIFS(L23:L26,A23:A26,"P")</f>
        <v>0</v>
      </c>
      <c r="M22" s="24">
        <f>SUMIFS(M23:M26,A23:A26,"P")</f>
        <v>0</v>
      </c>
      <c r="N22" s="25"/>
    </row>
    <row r="23">
      <c r="A23" s="1" t="s">
        <v>300</v>
      </c>
      <c r="B23" s="1">
        <v>4</v>
      </c>
      <c r="C23" s="26" t="s">
        <v>7634</v>
      </c>
      <c r="D23" t="s">
        <v>298</v>
      </c>
      <c r="E23" s="27" t="s">
        <v>7635</v>
      </c>
      <c r="F23" s="28" t="s">
        <v>327</v>
      </c>
      <c r="G23" s="29">
        <v>2.1600000000000001</v>
      </c>
      <c r="H23" s="28">
        <v>0</v>
      </c>
      <c r="I23" s="30">
        <f>ROUND(G23*H23,P4)</f>
        <v>0</v>
      </c>
      <c r="L23" s="31">
        <v>0</v>
      </c>
      <c r="M23" s="24">
        <f>ROUND(G23*L23,P4)</f>
        <v>0</v>
      </c>
      <c r="N23" s="25" t="s">
        <v>2659</v>
      </c>
      <c r="O23" s="32">
        <f>M23*AA23</f>
        <v>0</v>
      </c>
      <c r="P23" s="1">
        <v>3</v>
      </c>
      <c r="AA23" s="1">
        <f>IF(P23=1,$O$3,IF(P23=2,$O$4,$O$5))</f>
        <v>0</v>
      </c>
    </row>
    <row r="24">
      <c r="A24" s="1" t="s">
        <v>306</v>
      </c>
      <c r="E24" s="27" t="s">
        <v>329</v>
      </c>
    </row>
    <row r="25" ht="38.25">
      <c r="A25" s="1" t="s">
        <v>308</v>
      </c>
      <c r="E25" s="33" t="s">
        <v>7689</v>
      </c>
    </row>
    <row r="26" ht="357">
      <c r="A26" s="1" t="s">
        <v>309</v>
      </c>
      <c r="E26" s="27" t="s">
        <v>3698</v>
      </c>
    </row>
    <row r="27">
      <c r="A27" s="1" t="s">
        <v>297</v>
      </c>
      <c r="C27" s="22" t="s">
        <v>643</v>
      </c>
      <c r="E27" s="23" t="s">
        <v>3134</v>
      </c>
      <c r="L27" s="24">
        <f>SUMIFS(L28:L35,A28:A35,"P")</f>
        <v>0</v>
      </c>
      <c r="M27" s="24">
        <f>SUMIFS(M28:M35,A28:A35,"P")</f>
        <v>0</v>
      </c>
      <c r="N27" s="25"/>
    </row>
    <row r="28">
      <c r="A28" s="1" t="s">
        <v>300</v>
      </c>
      <c r="B28" s="1">
        <v>5</v>
      </c>
      <c r="C28" s="26" t="s">
        <v>7672</v>
      </c>
      <c r="D28" t="s">
        <v>298</v>
      </c>
      <c r="E28" s="27" t="s">
        <v>7673</v>
      </c>
      <c r="F28" s="28" t="s">
        <v>359</v>
      </c>
      <c r="G28" s="29">
        <v>3</v>
      </c>
      <c r="H28" s="28">
        <v>0</v>
      </c>
      <c r="I28" s="30">
        <f>ROUND(G28*H28,P4)</f>
        <v>0</v>
      </c>
      <c r="L28" s="31">
        <v>0</v>
      </c>
      <c r="M28" s="24">
        <f>ROUND(G28*L28,P4)</f>
        <v>0</v>
      </c>
      <c r="N28" s="25" t="s">
        <v>2659</v>
      </c>
      <c r="O28" s="32">
        <f>M28*AA28</f>
        <v>0</v>
      </c>
      <c r="P28" s="1">
        <v>3</v>
      </c>
      <c r="AA28" s="1">
        <f>IF(P28=1,$O$3,IF(P28=2,$O$4,$O$5))</f>
        <v>0</v>
      </c>
    </row>
    <row r="29">
      <c r="A29" s="1" t="s">
        <v>306</v>
      </c>
      <c r="E29" s="27" t="s">
        <v>7690</v>
      </c>
    </row>
    <row r="30" ht="38.25">
      <c r="A30" s="1" t="s">
        <v>308</v>
      </c>
      <c r="E30" s="33" t="s">
        <v>3998</v>
      </c>
    </row>
    <row r="31" ht="127.5">
      <c r="A31" s="1" t="s">
        <v>309</v>
      </c>
      <c r="E31" s="27" t="s">
        <v>3169</v>
      </c>
    </row>
    <row r="32">
      <c r="A32" s="1" t="s">
        <v>300</v>
      </c>
      <c r="B32" s="1">
        <v>6</v>
      </c>
      <c r="C32" s="26" t="s">
        <v>3945</v>
      </c>
      <c r="D32" t="s">
        <v>298</v>
      </c>
      <c r="E32" s="27" t="s">
        <v>3655</v>
      </c>
      <c r="F32" s="28" t="s">
        <v>327</v>
      </c>
      <c r="G32" s="29">
        <v>1.4399999999999999</v>
      </c>
      <c r="H32" s="28">
        <v>0</v>
      </c>
      <c r="I32" s="30">
        <f>ROUND(G32*H32,P4)</f>
        <v>0</v>
      </c>
      <c r="L32" s="31">
        <v>0</v>
      </c>
      <c r="M32" s="24">
        <f>ROUND(G32*L32,P4)</f>
        <v>0</v>
      </c>
      <c r="N32" s="25" t="s">
        <v>780</v>
      </c>
      <c r="O32" s="32">
        <f>M32*AA32</f>
        <v>0</v>
      </c>
      <c r="P32" s="1">
        <v>3</v>
      </c>
      <c r="AA32" s="1">
        <f>IF(P32=1,$O$3,IF(P32=2,$O$4,$O$5))</f>
        <v>0</v>
      </c>
    </row>
    <row r="33">
      <c r="A33" s="1" t="s">
        <v>306</v>
      </c>
      <c r="E33" s="27" t="s">
        <v>329</v>
      </c>
    </row>
    <row r="34" ht="25.5">
      <c r="A34" s="1" t="s">
        <v>308</v>
      </c>
      <c r="E34" s="33" t="s">
        <v>7675</v>
      </c>
    </row>
    <row r="35" ht="89.25">
      <c r="A35" s="1" t="s">
        <v>309</v>
      </c>
      <c r="E35" s="27" t="s">
        <v>3531</v>
      </c>
    </row>
    <row r="36">
      <c r="A36" s="1" t="s">
        <v>297</v>
      </c>
      <c r="C36" s="22" t="s">
        <v>7637</v>
      </c>
      <c r="E36" s="23" t="s">
        <v>7638</v>
      </c>
      <c r="L36" s="24">
        <f>SUMIFS(L37:L60,A37:A60,"P")</f>
        <v>0</v>
      </c>
      <c r="M36" s="24">
        <f>SUMIFS(M37:M60,A37:A60,"P")</f>
        <v>0</v>
      </c>
      <c r="N36" s="25"/>
    </row>
    <row r="37" ht="25.5">
      <c r="A37" s="1" t="s">
        <v>300</v>
      </c>
      <c r="B37" s="1">
        <v>7</v>
      </c>
      <c r="C37" s="26" t="s">
        <v>7691</v>
      </c>
      <c r="D37" t="s">
        <v>298</v>
      </c>
      <c r="E37" s="27" t="s">
        <v>7692</v>
      </c>
      <c r="F37" s="28" t="s">
        <v>359</v>
      </c>
      <c r="G37" s="29">
        <v>1</v>
      </c>
      <c r="H37" s="28">
        <v>0</v>
      </c>
      <c r="I37" s="30">
        <f>ROUND(G37*H37,P4)</f>
        <v>0</v>
      </c>
      <c r="L37" s="31">
        <v>0</v>
      </c>
      <c r="M37" s="24">
        <f>ROUND(G37*L37,P4)</f>
        <v>0</v>
      </c>
      <c r="N37" s="25" t="s">
        <v>780</v>
      </c>
      <c r="O37" s="32">
        <f>M37*AA37</f>
        <v>0</v>
      </c>
      <c r="P37" s="1">
        <v>3</v>
      </c>
      <c r="AA37" s="1">
        <f>IF(P37=1,$O$3,IF(P37=2,$O$4,$O$5))</f>
        <v>0</v>
      </c>
    </row>
    <row r="38">
      <c r="A38" s="1" t="s">
        <v>306</v>
      </c>
      <c r="E38" s="27" t="s">
        <v>329</v>
      </c>
    </row>
    <row r="39" ht="25.5">
      <c r="A39" s="1" t="s">
        <v>308</v>
      </c>
      <c r="E39" s="33" t="s">
        <v>7693</v>
      </c>
    </row>
    <row r="40" ht="191.25">
      <c r="A40" s="1" t="s">
        <v>309</v>
      </c>
      <c r="E40" s="27" t="s">
        <v>7694</v>
      </c>
    </row>
    <row r="41" ht="25.5">
      <c r="A41" s="1" t="s">
        <v>300</v>
      </c>
      <c r="B41" s="1">
        <v>8</v>
      </c>
      <c r="C41" s="26" t="s">
        <v>7642</v>
      </c>
      <c r="D41" t="s">
        <v>298</v>
      </c>
      <c r="E41" s="27" t="s">
        <v>7695</v>
      </c>
      <c r="F41" s="28" t="s">
        <v>359</v>
      </c>
      <c r="G41" s="29">
        <v>1</v>
      </c>
      <c r="H41" s="28">
        <v>0</v>
      </c>
      <c r="I41" s="30">
        <f>ROUND(G41*H41,P4)</f>
        <v>0</v>
      </c>
      <c r="L41" s="31">
        <v>0</v>
      </c>
      <c r="M41" s="24">
        <f>ROUND(G41*L41,P4)</f>
        <v>0</v>
      </c>
      <c r="N41" s="25" t="s">
        <v>780</v>
      </c>
      <c r="O41" s="32">
        <f>M41*AA41</f>
        <v>0</v>
      </c>
      <c r="P41" s="1">
        <v>3</v>
      </c>
      <c r="AA41" s="1">
        <f>IF(P41=1,$O$3,IF(P41=2,$O$4,$O$5))</f>
        <v>0</v>
      </c>
    </row>
    <row r="42">
      <c r="A42" s="1" t="s">
        <v>306</v>
      </c>
      <c r="E42" s="27" t="s">
        <v>7678</v>
      </c>
    </row>
    <row r="43" ht="38.25">
      <c r="A43" s="1" t="s">
        <v>308</v>
      </c>
      <c r="E43" s="33" t="s">
        <v>3819</v>
      </c>
    </row>
    <row r="44" ht="127.5">
      <c r="A44" s="1" t="s">
        <v>309</v>
      </c>
      <c r="E44" s="27" t="s">
        <v>7644</v>
      </c>
    </row>
    <row r="45" ht="25.5">
      <c r="A45" s="1" t="s">
        <v>300</v>
      </c>
      <c r="B45" s="1">
        <v>9</v>
      </c>
      <c r="C45" s="26" t="s">
        <v>7645</v>
      </c>
      <c r="D45" t="s">
        <v>298</v>
      </c>
      <c r="E45" s="27" t="s">
        <v>7696</v>
      </c>
      <c r="F45" s="28" t="s">
        <v>359</v>
      </c>
      <c r="G45" s="29">
        <v>2</v>
      </c>
      <c r="H45" s="28">
        <v>0</v>
      </c>
      <c r="I45" s="30">
        <f>ROUND(G45*H45,P4)</f>
        <v>0</v>
      </c>
      <c r="L45" s="31">
        <v>0</v>
      </c>
      <c r="M45" s="24">
        <f>ROUND(G45*L45,P4)</f>
        <v>0</v>
      </c>
      <c r="N45" s="25" t="s">
        <v>780</v>
      </c>
      <c r="O45" s="32">
        <f>M45*AA45</f>
        <v>0</v>
      </c>
      <c r="P45" s="1">
        <v>3</v>
      </c>
      <c r="AA45" s="1">
        <f>IF(P45=1,$O$3,IF(P45=2,$O$4,$O$5))</f>
        <v>0</v>
      </c>
    </row>
    <row r="46">
      <c r="A46" s="1" t="s">
        <v>306</v>
      </c>
      <c r="E46" s="27" t="s">
        <v>7680</v>
      </c>
    </row>
    <row r="47" ht="38.25">
      <c r="A47" s="1" t="s">
        <v>308</v>
      </c>
      <c r="E47" s="33" t="s">
        <v>4029</v>
      </c>
    </row>
    <row r="48" ht="127.5">
      <c r="A48" s="1" t="s">
        <v>309</v>
      </c>
      <c r="E48" s="27" t="s">
        <v>7644</v>
      </c>
    </row>
    <row r="49">
      <c r="A49" s="1" t="s">
        <v>300</v>
      </c>
      <c r="B49" s="1">
        <v>10</v>
      </c>
      <c r="C49" s="26" t="s">
        <v>7647</v>
      </c>
      <c r="D49" t="s">
        <v>298</v>
      </c>
      <c r="E49" s="27" t="s">
        <v>7657</v>
      </c>
      <c r="F49" s="28" t="s">
        <v>359</v>
      </c>
      <c r="G49" s="29">
        <v>1</v>
      </c>
      <c r="H49" s="28">
        <v>0</v>
      </c>
      <c r="I49" s="30">
        <f>ROUND(G49*H49,P4)</f>
        <v>0</v>
      </c>
      <c r="L49" s="31">
        <v>0</v>
      </c>
      <c r="M49" s="24">
        <f>ROUND(G49*L49,P4)</f>
        <v>0</v>
      </c>
      <c r="N49" s="25" t="s">
        <v>780</v>
      </c>
      <c r="O49" s="32">
        <f>M49*AA49</f>
        <v>0</v>
      </c>
      <c r="P49" s="1">
        <v>3</v>
      </c>
      <c r="AA49" s="1">
        <f>IF(P49=1,$O$3,IF(P49=2,$O$4,$O$5))</f>
        <v>0</v>
      </c>
    </row>
    <row r="50">
      <c r="A50" s="1" t="s">
        <v>306</v>
      </c>
      <c r="E50" s="27" t="s">
        <v>7658</v>
      </c>
    </row>
    <row r="51" ht="38.25">
      <c r="A51" s="1" t="s">
        <v>308</v>
      </c>
      <c r="E51" s="33" t="s">
        <v>3819</v>
      </c>
    </row>
    <row r="52" ht="127.5">
      <c r="A52" s="1" t="s">
        <v>309</v>
      </c>
      <c r="E52" s="27" t="s">
        <v>7644</v>
      </c>
    </row>
    <row r="53">
      <c r="A53" s="1" t="s">
        <v>300</v>
      </c>
      <c r="B53" s="1">
        <v>11</v>
      </c>
      <c r="C53" s="26" t="s">
        <v>7659</v>
      </c>
      <c r="D53" t="s">
        <v>298</v>
      </c>
      <c r="E53" s="27" t="s">
        <v>7660</v>
      </c>
      <c r="F53" s="28" t="s">
        <v>359</v>
      </c>
      <c r="G53" s="29">
        <v>6</v>
      </c>
      <c r="H53" s="28">
        <v>0</v>
      </c>
      <c r="I53" s="30">
        <f>ROUND(G53*H53,P4)</f>
        <v>0</v>
      </c>
      <c r="L53" s="31">
        <v>0</v>
      </c>
      <c r="M53" s="24">
        <f>ROUND(G53*L53,P4)</f>
        <v>0</v>
      </c>
      <c r="N53" s="25" t="s">
        <v>780</v>
      </c>
      <c r="O53" s="32">
        <f>M53*AA53</f>
        <v>0</v>
      </c>
      <c r="P53" s="1">
        <v>3</v>
      </c>
      <c r="AA53" s="1">
        <f>IF(P53=1,$O$3,IF(P53=2,$O$4,$O$5))</f>
        <v>0</v>
      </c>
    </row>
    <row r="54">
      <c r="A54" s="1" t="s">
        <v>306</v>
      </c>
      <c r="E54" s="27" t="s">
        <v>329</v>
      </c>
    </row>
    <row r="55" ht="38.25">
      <c r="A55" s="1" t="s">
        <v>308</v>
      </c>
      <c r="E55" s="33" t="s">
        <v>7697</v>
      </c>
    </row>
    <row r="56" ht="114.75">
      <c r="A56" s="1" t="s">
        <v>309</v>
      </c>
      <c r="E56" s="27" t="s">
        <v>7662</v>
      </c>
    </row>
    <row r="57">
      <c r="A57" s="1" t="s">
        <v>300</v>
      </c>
      <c r="B57" s="1">
        <v>12</v>
      </c>
      <c r="C57" s="26" t="s">
        <v>7663</v>
      </c>
      <c r="D57" t="s">
        <v>298</v>
      </c>
      <c r="E57" s="27" t="s">
        <v>7698</v>
      </c>
      <c r="F57" s="28" t="s">
        <v>359</v>
      </c>
      <c r="G57" s="29">
        <v>12</v>
      </c>
      <c r="H57" s="28">
        <v>0</v>
      </c>
      <c r="I57" s="30">
        <f>ROUND(G57*H57,P4)</f>
        <v>0</v>
      </c>
      <c r="L57" s="31">
        <v>0</v>
      </c>
      <c r="M57" s="24">
        <f>ROUND(G57*L57,P4)</f>
        <v>0</v>
      </c>
      <c r="N57" s="25" t="s">
        <v>780</v>
      </c>
      <c r="O57" s="32">
        <f>M57*AA57</f>
        <v>0</v>
      </c>
      <c r="P57" s="1">
        <v>3</v>
      </c>
      <c r="AA57" s="1">
        <f>IF(P57=1,$O$3,IF(P57=2,$O$4,$O$5))</f>
        <v>0</v>
      </c>
    </row>
    <row r="58" ht="89.25">
      <c r="A58" s="1" t="s">
        <v>306</v>
      </c>
      <c r="E58" s="27" t="s">
        <v>7699</v>
      </c>
    </row>
    <row r="59" ht="102">
      <c r="A59" s="1" t="s">
        <v>308</v>
      </c>
      <c r="E59" s="33" t="s">
        <v>7700</v>
      </c>
    </row>
    <row r="60">
      <c r="A60" s="1" t="s">
        <v>309</v>
      </c>
      <c r="E60" s="27" t="s">
        <v>329</v>
      </c>
    </row>
    <row r="61">
      <c r="A61" s="1" t="s">
        <v>297</v>
      </c>
      <c r="C61" s="22" t="s">
        <v>1059</v>
      </c>
      <c r="E61" s="23" t="s">
        <v>1060</v>
      </c>
      <c r="L61" s="24">
        <f>SUMIFS(L62:L69,A62:A69,"P")</f>
        <v>0</v>
      </c>
      <c r="M61" s="24">
        <f>SUMIFS(M62:M69,A62:A69,"P")</f>
        <v>0</v>
      </c>
      <c r="N61" s="25"/>
    </row>
    <row r="62" ht="25.5">
      <c r="A62" s="1" t="s">
        <v>300</v>
      </c>
      <c r="B62" s="1">
        <v>13</v>
      </c>
      <c r="C62" s="26" t="s">
        <v>301</v>
      </c>
      <c r="D62" t="s">
        <v>302</v>
      </c>
      <c r="E62" s="27" t="s">
        <v>303</v>
      </c>
      <c r="F62" s="28" t="s">
        <v>304</v>
      </c>
      <c r="G62" s="29">
        <v>4.3200000000000003</v>
      </c>
      <c r="H62" s="28">
        <v>0</v>
      </c>
      <c r="I62" s="30">
        <f>ROUND(G62*H62,P4)</f>
        <v>0</v>
      </c>
      <c r="L62" s="31">
        <v>0</v>
      </c>
      <c r="M62" s="24">
        <f>ROUND(G62*L62,P4)</f>
        <v>0</v>
      </c>
      <c r="N62" s="25" t="s">
        <v>305</v>
      </c>
      <c r="O62" s="32">
        <f>M62*AA62</f>
        <v>0</v>
      </c>
      <c r="P62" s="1">
        <v>3</v>
      </c>
      <c r="AA62" s="1">
        <f>IF(P62=1,$O$3,IF(P62=2,$O$4,$O$5))</f>
        <v>0</v>
      </c>
    </row>
    <row r="63">
      <c r="A63" s="1" t="s">
        <v>306</v>
      </c>
      <c r="E63" s="27" t="s">
        <v>307</v>
      </c>
    </row>
    <row r="64" ht="25.5">
      <c r="A64" s="1" t="s">
        <v>308</v>
      </c>
      <c r="E64" s="33" t="s">
        <v>7701</v>
      </c>
    </row>
    <row r="65" ht="153">
      <c r="A65" s="1" t="s">
        <v>309</v>
      </c>
      <c r="E65" s="27" t="s">
        <v>310</v>
      </c>
    </row>
    <row r="66" ht="25.5">
      <c r="A66" s="1" t="s">
        <v>300</v>
      </c>
      <c r="B66" s="1">
        <v>14</v>
      </c>
      <c r="C66" s="26" t="s">
        <v>2722</v>
      </c>
      <c r="D66" t="s">
        <v>2723</v>
      </c>
      <c r="E66" s="27" t="s">
        <v>2724</v>
      </c>
      <c r="F66" s="28" t="s">
        <v>304</v>
      </c>
      <c r="G66" s="29">
        <v>3.3119999999999998</v>
      </c>
      <c r="H66" s="28">
        <v>0</v>
      </c>
      <c r="I66" s="30">
        <f>ROUND(G66*H66,P4)</f>
        <v>0</v>
      </c>
      <c r="L66" s="31">
        <v>0</v>
      </c>
      <c r="M66" s="24">
        <f>ROUND(G66*L66,P4)</f>
        <v>0</v>
      </c>
      <c r="N66" s="25" t="s">
        <v>305</v>
      </c>
      <c r="O66" s="32">
        <f>M66*AA66</f>
        <v>0</v>
      </c>
      <c r="P66" s="1">
        <v>3</v>
      </c>
      <c r="AA66" s="1">
        <f>IF(P66=1,$O$3,IF(P66=2,$O$4,$O$5))</f>
        <v>0</v>
      </c>
    </row>
    <row r="67">
      <c r="A67" s="1" t="s">
        <v>306</v>
      </c>
      <c r="E67" s="27" t="s">
        <v>307</v>
      </c>
    </row>
    <row r="68" ht="25.5">
      <c r="A68" s="1" t="s">
        <v>308</v>
      </c>
      <c r="E68" s="33" t="s">
        <v>7684</v>
      </c>
    </row>
    <row r="69" ht="153">
      <c r="A69" s="1" t="s">
        <v>309</v>
      </c>
      <c r="E69" s="27" t="s">
        <v>310</v>
      </c>
    </row>
  </sheetData>
  <sheetProtection sheet="1" objects="1" scenarios="1" spinCount="100000" saltValue="6vO8pO/hrebTRHPsbcGAoqq/4IONUsPfGnjdg9DkEdrGFbRcyGSFnWFg3Ks0bMTSH1LlRAGP4afYTJe0+yJH1Q==" hashValue="i/NMq61Aw0XnxcixssCdXlbD3QZrbamZnrD/SerG/GqJzDaYWaLby5eLaSTe3EGjVaRLl49wAL91tSSJzU+0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7702</v>
      </c>
      <c r="E8" s="23" t="s">
        <v>218</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5634</v>
      </c>
      <c r="D10" t="s">
        <v>298</v>
      </c>
      <c r="E10" s="27" t="s">
        <v>5635</v>
      </c>
      <c r="F10" s="28" t="s">
        <v>333</v>
      </c>
      <c r="G10" s="29">
        <v>56</v>
      </c>
      <c r="H10" s="28">
        <v>0</v>
      </c>
      <c r="I10" s="30">
        <f>ROUND(G10*H10,P4)</f>
        <v>0</v>
      </c>
      <c r="L10" s="31">
        <v>0</v>
      </c>
      <c r="M10" s="24">
        <f>ROUND(G10*L10,P4)</f>
        <v>0</v>
      </c>
      <c r="N10" s="25" t="s">
        <v>5632</v>
      </c>
      <c r="O10" s="32">
        <f>M10*AA10</f>
        <v>0</v>
      </c>
      <c r="P10" s="1">
        <v>3</v>
      </c>
      <c r="AA10" s="1">
        <f>IF(P10=1,$O$3,IF(P10=2,$O$4,$O$5))</f>
        <v>0</v>
      </c>
    </row>
    <row r="11">
      <c r="A11" s="1" t="s">
        <v>306</v>
      </c>
      <c r="E11" s="27" t="s">
        <v>329</v>
      </c>
    </row>
    <row r="12">
      <c r="A12" s="1" t="s">
        <v>308</v>
      </c>
      <c r="E12" s="33" t="s">
        <v>7703</v>
      </c>
    </row>
    <row r="13">
      <c r="A13" s="1" t="s">
        <v>309</v>
      </c>
      <c r="E13" s="27" t="s">
        <v>717</v>
      </c>
    </row>
    <row r="14">
      <c r="A14" s="1" t="s">
        <v>297</v>
      </c>
      <c r="C14" s="22" t="s">
        <v>923</v>
      </c>
      <c r="E14" s="23" t="s">
        <v>5684</v>
      </c>
      <c r="L14" s="24">
        <f>SUMIFS(L15:L78,A15:A78,"P")</f>
        <v>0</v>
      </c>
      <c r="M14" s="24">
        <f>SUMIFS(M15:M78,A15:A78,"P")</f>
        <v>0</v>
      </c>
      <c r="N14" s="25"/>
    </row>
    <row r="15">
      <c r="A15" s="1" t="s">
        <v>300</v>
      </c>
      <c r="B15" s="1">
        <v>5</v>
      </c>
      <c r="C15" s="26" t="s">
        <v>7704</v>
      </c>
      <c r="D15" t="s">
        <v>298</v>
      </c>
      <c r="E15" s="27" t="s">
        <v>7705</v>
      </c>
      <c r="F15" s="28" t="s">
        <v>359</v>
      </c>
      <c r="G15" s="29">
        <v>2</v>
      </c>
      <c r="H15" s="28">
        <v>0</v>
      </c>
      <c r="I15" s="30">
        <f>ROUND(G15*H15,P4)</f>
        <v>0</v>
      </c>
      <c r="L15" s="31">
        <v>0</v>
      </c>
      <c r="M15" s="24">
        <f>ROUND(G15*L15,P4)</f>
        <v>0</v>
      </c>
      <c r="N15" s="25" t="s">
        <v>5632</v>
      </c>
      <c r="O15" s="32">
        <f>M15*AA15</f>
        <v>0</v>
      </c>
      <c r="P15" s="1">
        <v>3</v>
      </c>
      <c r="AA15" s="1">
        <f>IF(P15=1,$O$3,IF(P15=2,$O$4,$O$5))</f>
        <v>0</v>
      </c>
    </row>
    <row r="16">
      <c r="A16" s="1" t="s">
        <v>306</v>
      </c>
      <c r="E16" s="27" t="s">
        <v>329</v>
      </c>
    </row>
    <row r="17">
      <c r="A17" s="1" t="s">
        <v>308</v>
      </c>
    </row>
    <row r="18">
      <c r="A18" s="1" t="s">
        <v>309</v>
      </c>
      <c r="E18" s="27" t="s">
        <v>717</v>
      </c>
    </row>
    <row r="19">
      <c r="A19" s="1" t="s">
        <v>300</v>
      </c>
      <c r="B19" s="1">
        <v>7</v>
      </c>
      <c r="C19" s="26" t="s">
        <v>7706</v>
      </c>
      <c r="D19" t="s">
        <v>298</v>
      </c>
      <c r="E19" s="27" t="s">
        <v>7707</v>
      </c>
      <c r="F19" s="28" t="s">
        <v>359</v>
      </c>
      <c r="G19" s="29">
        <v>43</v>
      </c>
      <c r="H19" s="28">
        <v>0</v>
      </c>
      <c r="I19" s="30">
        <f>ROUND(G19*H19,P4)</f>
        <v>0</v>
      </c>
      <c r="L19" s="31">
        <v>0</v>
      </c>
      <c r="M19" s="24">
        <f>ROUND(G19*L19,P4)</f>
        <v>0</v>
      </c>
      <c r="N19" s="25" t="s">
        <v>5632</v>
      </c>
      <c r="O19" s="32">
        <f>M19*AA19</f>
        <v>0</v>
      </c>
      <c r="P19" s="1">
        <v>3</v>
      </c>
      <c r="AA19" s="1">
        <f>IF(P19=1,$O$3,IF(P19=2,$O$4,$O$5))</f>
        <v>0</v>
      </c>
    </row>
    <row r="20">
      <c r="A20" s="1" t="s">
        <v>306</v>
      </c>
      <c r="E20" s="27" t="s">
        <v>329</v>
      </c>
    </row>
    <row r="21">
      <c r="A21" s="1" t="s">
        <v>308</v>
      </c>
    </row>
    <row r="22">
      <c r="A22" s="1" t="s">
        <v>309</v>
      </c>
      <c r="E22" s="27" t="s">
        <v>717</v>
      </c>
    </row>
    <row r="23">
      <c r="A23" s="1" t="s">
        <v>300</v>
      </c>
      <c r="B23" s="1">
        <v>10</v>
      </c>
      <c r="C23" s="26" t="s">
        <v>5695</v>
      </c>
      <c r="D23" t="s">
        <v>298</v>
      </c>
      <c r="E23" s="27" t="s">
        <v>5696</v>
      </c>
      <c r="F23" s="28" t="s">
        <v>333</v>
      </c>
      <c r="G23" s="29">
        <v>105.5</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c r="E25" s="33" t="s">
        <v>7708</v>
      </c>
    </row>
    <row r="26">
      <c r="A26" s="1" t="s">
        <v>309</v>
      </c>
      <c r="E26" s="27" t="s">
        <v>717</v>
      </c>
    </row>
    <row r="27">
      <c r="A27" s="1" t="s">
        <v>300</v>
      </c>
      <c r="B27" s="1">
        <v>14</v>
      </c>
      <c r="C27" s="26" t="s">
        <v>5698</v>
      </c>
      <c r="D27" t="s">
        <v>298</v>
      </c>
      <c r="E27" s="27" t="s">
        <v>5699</v>
      </c>
      <c r="F27" s="28" t="s">
        <v>333</v>
      </c>
      <c r="G27" s="29">
        <v>224</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c r="E29" s="33" t="s">
        <v>7709</v>
      </c>
    </row>
    <row r="30">
      <c r="A30" s="1" t="s">
        <v>309</v>
      </c>
      <c r="E30" s="27" t="s">
        <v>717</v>
      </c>
    </row>
    <row r="31">
      <c r="A31" s="1" t="s">
        <v>300</v>
      </c>
      <c r="B31" s="1">
        <v>16</v>
      </c>
      <c r="C31" s="26" t="s">
        <v>5701</v>
      </c>
      <c r="D31" t="s">
        <v>298</v>
      </c>
      <c r="E31" s="27" t="s">
        <v>5702</v>
      </c>
      <c r="F31" s="28" t="s">
        <v>359</v>
      </c>
      <c r="G31" s="29">
        <v>43</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row>
    <row r="34">
      <c r="A34" s="1" t="s">
        <v>309</v>
      </c>
      <c r="E34" s="27" t="s">
        <v>717</v>
      </c>
    </row>
    <row r="35">
      <c r="A35" s="1" t="s">
        <v>300</v>
      </c>
      <c r="B35" s="1">
        <v>17</v>
      </c>
      <c r="C35" s="26" t="s">
        <v>5703</v>
      </c>
      <c r="D35" t="s">
        <v>298</v>
      </c>
      <c r="E35" s="27" t="s">
        <v>5704</v>
      </c>
      <c r="F35" s="28" t="s">
        <v>359</v>
      </c>
      <c r="G35" s="29">
        <v>43</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5705</v>
      </c>
      <c r="D39" t="s">
        <v>298</v>
      </c>
      <c r="E39" s="27" t="s">
        <v>5706</v>
      </c>
      <c r="F39" s="28" t="s">
        <v>333</v>
      </c>
      <c r="G39" s="29">
        <v>246.40000000000001</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c r="E41" s="33" t="s">
        <v>7710</v>
      </c>
    </row>
    <row r="42">
      <c r="A42" s="1" t="s">
        <v>309</v>
      </c>
      <c r="E42" s="27" t="s">
        <v>717</v>
      </c>
    </row>
    <row r="43" ht="25.5">
      <c r="A43" s="1" t="s">
        <v>300</v>
      </c>
      <c r="B43" s="1">
        <v>2</v>
      </c>
      <c r="C43" s="26" t="s">
        <v>5708</v>
      </c>
      <c r="D43" t="s">
        <v>298</v>
      </c>
      <c r="E43" s="27" t="s">
        <v>5709</v>
      </c>
      <c r="F43" s="28" t="s">
        <v>359</v>
      </c>
      <c r="G43" s="29">
        <v>56</v>
      </c>
      <c r="H43" s="28">
        <v>0</v>
      </c>
      <c r="I43" s="30">
        <f>ROUND(G43*H43,P4)</f>
        <v>0</v>
      </c>
      <c r="L43" s="31">
        <v>0</v>
      </c>
      <c r="M43" s="24">
        <f>ROUND(G43*L43,P4)</f>
        <v>0</v>
      </c>
      <c r="N43" s="25" t="s">
        <v>780</v>
      </c>
      <c r="O43" s="32">
        <f>M43*AA43</f>
        <v>0</v>
      </c>
      <c r="P43" s="1">
        <v>3</v>
      </c>
      <c r="AA43" s="1">
        <f>IF(P43=1,$O$3,IF(P43=2,$O$4,$O$5))</f>
        <v>0</v>
      </c>
    </row>
    <row r="44">
      <c r="A44" s="1" t="s">
        <v>306</v>
      </c>
      <c r="E44" s="27" t="s">
        <v>329</v>
      </c>
    </row>
    <row r="45" ht="51">
      <c r="A45" s="1" t="s">
        <v>308</v>
      </c>
      <c r="E45" s="33" t="s">
        <v>7711</v>
      </c>
    </row>
    <row r="46" ht="51">
      <c r="A46" s="1" t="s">
        <v>309</v>
      </c>
      <c r="E46" s="27" t="s">
        <v>5711</v>
      </c>
    </row>
    <row r="47">
      <c r="A47" s="1" t="s">
        <v>300</v>
      </c>
      <c r="B47" s="1">
        <v>9</v>
      </c>
      <c r="C47" s="26" t="s">
        <v>7712</v>
      </c>
      <c r="D47" t="s">
        <v>298</v>
      </c>
      <c r="E47" s="27" t="s">
        <v>7713</v>
      </c>
      <c r="F47" s="28" t="s">
        <v>359</v>
      </c>
      <c r="G47" s="29">
        <v>4</v>
      </c>
      <c r="H47" s="28">
        <v>0</v>
      </c>
      <c r="I47" s="30">
        <f>ROUND(G47*H47,P4)</f>
        <v>0</v>
      </c>
      <c r="L47" s="31">
        <v>0</v>
      </c>
      <c r="M47" s="24">
        <f>ROUND(G47*L47,P4)</f>
        <v>0</v>
      </c>
      <c r="N47" s="25" t="s">
        <v>780</v>
      </c>
      <c r="O47" s="32">
        <f>M47*AA47</f>
        <v>0</v>
      </c>
      <c r="P47" s="1">
        <v>3</v>
      </c>
      <c r="AA47" s="1">
        <f>IF(P47=1,$O$3,IF(P47=2,$O$4,$O$5))</f>
        <v>0</v>
      </c>
    </row>
    <row r="48">
      <c r="A48" s="1" t="s">
        <v>306</v>
      </c>
      <c r="E48" s="27" t="s">
        <v>329</v>
      </c>
    </row>
    <row r="49">
      <c r="A49" s="1" t="s">
        <v>308</v>
      </c>
    </row>
    <row r="50" ht="25.5">
      <c r="A50" s="1" t="s">
        <v>309</v>
      </c>
      <c r="E50" s="27" t="s">
        <v>7714</v>
      </c>
    </row>
    <row r="51">
      <c r="A51" s="1" t="s">
        <v>300</v>
      </c>
      <c r="B51" s="1">
        <v>13</v>
      </c>
      <c r="C51" s="26" t="s">
        <v>5712</v>
      </c>
      <c r="D51" t="s">
        <v>298</v>
      </c>
      <c r="E51" s="27" t="s">
        <v>5713</v>
      </c>
      <c r="F51" s="28" t="s">
        <v>359</v>
      </c>
      <c r="G51" s="29">
        <v>4</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7715</v>
      </c>
    </row>
    <row r="55" ht="25.5">
      <c r="A55" s="1" t="s">
        <v>300</v>
      </c>
      <c r="B55" s="1">
        <v>3</v>
      </c>
      <c r="C55" s="26" t="s">
        <v>5730</v>
      </c>
      <c r="D55" t="s">
        <v>298</v>
      </c>
      <c r="E55" s="27" t="s">
        <v>5731</v>
      </c>
      <c r="F55" s="28" t="s">
        <v>359</v>
      </c>
      <c r="G55" s="29">
        <v>44</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5732</v>
      </c>
    </row>
    <row r="59">
      <c r="A59" s="1" t="s">
        <v>300</v>
      </c>
      <c r="B59" s="1">
        <v>4</v>
      </c>
      <c r="C59" s="26" t="s">
        <v>5733</v>
      </c>
      <c r="D59" t="s">
        <v>298</v>
      </c>
      <c r="E59" s="27" t="s">
        <v>5734</v>
      </c>
      <c r="F59" s="28" t="s">
        <v>359</v>
      </c>
      <c r="G59" s="29">
        <v>12</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c r="A62" s="1" t="s">
        <v>309</v>
      </c>
      <c r="E62" s="27" t="s">
        <v>5735</v>
      </c>
    </row>
    <row r="63" ht="25.5">
      <c r="A63" s="1" t="s">
        <v>300</v>
      </c>
      <c r="B63" s="1">
        <v>12</v>
      </c>
      <c r="C63" s="26" t="s">
        <v>5736</v>
      </c>
      <c r="D63" t="s">
        <v>298</v>
      </c>
      <c r="E63" s="27" t="s">
        <v>5737</v>
      </c>
      <c r="F63" s="28" t="s">
        <v>359</v>
      </c>
      <c r="G63" s="29">
        <v>129</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7716</v>
      </c>
    </row>
    <row r="66">
      <c r="A66" s="1" t="s">
        <v>309</v>
      </c>
      <c r="E66" s="27" t="s">
        <v>5739</v>
      </c>
    </row>
    <row r="67">
      <c r="A67" s="1" t="s">
        <v>300</v>
      </c>
      <c r="B67" s="1">
        <v>6</v>
      </c>
      <c r="C67" s="26" t="s">
        <v>7717</v>
      </c>
      <c r="D67" t="s">
        <v>298</v>
      </c>
      <c r="E67" s="27" t="s">
        <v>7718</v>
      </c>
      <c r="F67" s="28" t="s">
        <v>359</v>
      </c>
      <c r="G67" s="29">
        <v>1</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row>
    <row r="70" ht="25.5">
      <c r="A70" s="1" t="s">
        <v>309</v>
      </c>
      <c r="E70" s="27" t="s">
        <v>5742</v>
      </c>
    </row>
    <row r="71" ht="25.5">
      <c r="A71" s="1" t="s">
        <v>300</v>
      </c>
      <c r="B71" s="1">
        <v>11</v>
      </c>
      <c r="C71" s="26" t="s">
        <v>5743</v>
      </c>
      <c r="D71" t="s">
        <v>298</v>
      </c>
      <c r="E71" s="27" t="s">
        <v>5744</v>
      </c>
      <c r="F71" s="28" t="s">
        <v>359</v>
      </c>
      <c r="G71" s="29">
        <v>43</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c r="E73" s="33" t="s">
        <v>7719</v>
      </c>
    </row>
    <row r="74" ht="25.5">
      <c r="A74" s="1" t="s">
        <v>309</v>
      </c>
      <c r="E74" s="27" t="s">
        <v>5745</v>
      </c>
    </row>
    <row r="75">
      <c r="A75" s="1" t="s">
        <v>300</v>
      </c>
      <c r="B75" s="1">
        <v>8</v>
      </c>
      <c r="C75" s="26" t="s">
        <v>7720</v>
      </c>
      <c r="D75" t="s">
        <v>298</v>
      </c>
      <c r="E75" s="27" t="s">
        <v>7721</v>
      </c>
      <c r="F75" s="28" t="s">
        <v>359</v>
      </c>
      <c r="G75" s="29">
        <v>43</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c r="A78" s="1" t="s">
        <v>309</v>
      </c>
      <c r="E78" s="27" t="s">
        <v>7722</v>
      </c>
    </row>
    <row r="79">
      <c r="A79" s="1" t="s">
        <v>297</v>
      </c>
      <c r="C79" s="22" t="s">
        <v>6598</v>
      </c>
      <c r="E79" s="23" t="s">
        <v>6599</v>
      </c>
      <c r="L79" s="24">
        <f>SUMIFS(L80:L83,A80:A83,"P")</f>
        <v>0</v>
      </c>
      <c r="M79" s="24">
        <f>SUMIFS(M80:M83,A80:A83,"P")</f>
        <v>0</v>
      </c>
      <c r="N79" s="25"/>
    </row>
    <row r="80">
      <c r="A80" s="1" t="s">
        <v>300</v>
      </c>
      <c r="B80" s="1">
        <v>19</v>
      </c>
      <c r="C80" s="26" t="s">
        <v>7723</v>
      </c>
      <c r="D80" t="s">
        <v>298</v>
      </c>
      <c r="E80" s="27" t="s">
        <v>7724</v>
      </c>
      <c r="F80" s="28" t="s">
        <v>304</v>
      </c>
      <c r="G80" s="29">
        <v>15.651999999999999</v>
      </c>
      <c r="H80" s="28">
        <v>0</v>
      </c>
      <c r="I80" s="30">
        <f>ROUND(G80*H80,P4)</f>
        <v>0</v>
      </c>
      <c r="L80" s="31">
        <v>0</v>
      </c>
      <c r="M80" s="24">
        <f>ROUND(G80*L80,P4)</f>
        <v>0</v>
      </c>
      <c r="N80" s="25" t="s">
        <v>5632</v>
      </c>
      <c r="O80" s="32">
        <f>M80*AA80</f>
        <v>0</v>
      </c>
      <c r="P80" s="1">
        <v>3</v>
      </c>
      <c r="AA80" s="1">
        <f>IF(P80=1,$O$3,IF(P80=2,$O$4,$O$5))</f>
        <v>0</v>
      </c>
    </row>
    <row r="81">
      <c r="A81" s="1" t="s">
        <v>306</v>
      </c>
      <c r="E81" s="27" t="s">
        <v>329</v>
      </c>
    </row>
    <row r="82">
      <c r="A82" s="1" t="s">
        <v>308</v>
      </c>
      <c r="E82" s="33" t="s">
        <v>7725</v>
      </c>
    </row>
    <row r="83">
      <c r="A83" s="1" t="s">
        <v>309</v>
      </c>
      <c r="E83" s="27" t="s">
        <v>717</v>
      </c>
    </row>
    <row r="84">
      <c r="A84" s="1" t="s">
        <v>297</v>
      </c>
      <c r="C84" s="22" t="s">
        <v>1059</v>
      </c>
      <c r="E84" s="23" t="s">
        <v>1060</v>
      </c>
      <c r="L84" s="24">
        <f>SUMIFS(L85:L88,A85:A88,"P")</f>
        <v>0</v>
      </c>
      <c r="M84" s="24">
        <f>SUMIFS(M85:M88,A85:A88,"P")</f>
        <v>0</v>
      </c>
      <c r="N84" s="25"/>
    </row>
    <row r="85" ht="25.5">
      <c r="A85" s="1" t="s">
        <v>300</v>
      </c>
      <c r="B85" s="1">
        <v>18</v>
      </c>
      <c r="C85" s="26" t="s">
        <v>1952</v>
      </c>
      <c r="D85" t="s">
        <v>1953</v>
      </c>
      <c r="E85" s="27" t="s">
        <v>1954</v>
      </c>
      <c r="F85" s="28" t="s">
        <v>304</v>
      </c>
      <c r="G85" s="29">
        <v>3.5630000000000002</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7726</v>
      </c>
    </row>
    <row r="88" ht="153">
      <c r="A88" s="1" t="s">
        <v>309</v>
      </c>
      <c r="E88" s="27" t="s">
        <v>310</v>
      </c>
    </row>
  </sheetData>
  <sheetProtection sheet="1" objects="1" scenarios="1" spinCount="100000" saltValue="2cKsTN7x5kdURI081GZ0wuc5P5rcccjFbmvsisH/utqBYznk7AQojYuvoYRS7UOkbtFyEIh4nRHjc6T+jKX8+g==" hashValue="qYR36t3KriB0jgw64N0kHvw0tZSVRIpJe4VYsre9CoYmx6TzDJzGsM/U5KE9M+1FmpZpeffda+bls6v2TvQU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COUNTIFS(L8:L89,"=0",A8:A89,"P")+COUNTIFS(L8:L89,"",A8:A89,"P")+SUM(Q8:Q89)</f>
        <v>0</v>
      </c>
    </row>
    <row r="8">
      <c r="A8" s="1" t="s">
        <v>295</v>
      </c>
      <c r="C8" s="22" t="s">
        <v>7727</v>
      </c>
      <c r="E8" s="23" t="s">
        <v>220</v>
      </c>
      <c r="L8" s="24">
        <f>L9+L14+L79+L84</f>
        <v>0</v>
      </c>
      <c r="M8" s="24">
        <f>M9+M14+M79+M84</f>
        <v>0</v>
      </c>
      <c r="N8" s="25"/>
    </row>
    <row r="9">
      <c r="A9" s="1" t="s">
        <v>297</v>
      </c>
      <c r="C9" s="22" t="s">
        <v>323</v>
      </c>
      <c r="E9" s="23" t="s">
        <v>324</v>
      </c>
      <c r="L9" s="24">
        <f>SUMIFS(L10:L13,A10:A13,"P")</f>
        <v>0</v>
      </c>
      <c r="M9" s="24">
        <f>SUMIFS(M10:M13,A10:A13,"P")</f>
        <v>0</v>
      </c>
      <c r="N9" s="25"/>
    </row>
    <row r="10">
      <c r="A10" s="1" t="s">
        <v>300</v>
      </c>
      <c r="B10" s="1">
        <v>1</v>
      </c>
      <c r="C10" s="26" t="s">
        <v>5634</v>
      </c>
      <c r="D10" t="s">
        <v>298</v>
      </c>
      <c r="E10" s="27" t="s">
        <v>5635</v>
      </c>
      <c r="F10" s="28" t="s">
        <v>333</v>
      </c>
      <c r="G10" s="29">
        <v>471</v>
      </c>
      <c r="H10" s="28">
        <v>0</v>
      </c>
      <c r="I10" s="30">
        <f>ROUND(G10*H10,P4)</f>
        <v>0</v>
      </c>
      <c r="L10" s="31">
        <v>0</v>
      </c>
      <c r="M10" s="24">
        <f>ROUND(G10*L10,P4)</f>
        <v>0</v>
      </c>
      <c r="N10" s="25" t="s">
        <v>5632</v>
      </c>
      <c r="O10" s="32">
        <f>M10*AA10</f>
        <v>0</v>
      </c>
      <c r="P10" s="1">
        <v>3</v>
      </c>
      <c r="AA10" s="1">
        <f>IF(P10=1,$O$3,IF(P10=2,$O$4,$O$5))</f>
        <v>0</v>
      </c>
    </row>
    <row r="11">
      <c r="A11" s="1" t="s">
        <v>306</v>
      </c>
      <c r="E11" s="27" t="s">
        <v>329</v>
      </c>
    </row>
    <row r="12">
      <c r="A12" s="1" t="s">
        <v>308</v>
      </c>
      <c r="E12" s="33" t="s">
        <v>7728</v>
      </c>
    </row>
    <row r="13">
      <c r="A13" s="1" t="s">
        <v>309</v>
      </c>
      <c r="E13" s="27" t="s">
        <v>717</v>
      </c>
    </row>
    <row r="14">
      <c r="A14" s="1" t="s">
        <v>297</v>
      </c>
      <c r="C14" s="22" t="s">
        <v>923</v>
      </c>
      <c r="E14" s="23" t="s">
        <v>5684</v>
      </c>
      <c r="L14" s="24">
        <f>SUMIFS(L15:L78,A15:A78,"P")</f>
        <v>0</v>
      </c>
      <c r="M14" s="24">
        <f>SUMIFS(M15:M78,A15:A78,"P")</f>
        <v>0</v>
      </c>
      <c r="N14" s="25"/>
    </row>
    <row r="15">
      <c r="A15" s="1" t="s">
        <v>300</v>
      </c>
      <c r="B15" s="1">
        <v>5</v>
      </c>
      <c r="C15" s="26" t="s">
        <v>7704</v>
      </c>
      <c r="D15" t="s">
        <v>298</v>
      </c>
      <c r="E15" s="27" t="s">
        <v>7705</v>
      </c>
      <c r="F15" s="28" t="s">
        <v>359</v>
      </c>
      <c r="G15" s="29">
        <v>6</v>
      </c>
      <c r="H15" s="28">
        <v>0</v>
      </c>
      <c r="I15" s="30">
        <f>ROUND(G15*H15,P4)</f>
        <v>0</v>
      </c>
      <c r="L15" s="31">
        <v>0</v>
      </c>
      <c r="M15" s="24">
        <f>ROUND(G15*L15,P4)</f>
        <v>0</v>
      </c>
      <c r="N15" s="25" t="s">
        <v>5632</v>
      </c>
      <c r="O15" s="32">
        <f>M15*AA15</f>
        <v>0</v>
      </c>
      <c r="P15" s="1">
        <v>3</v>
      </c>
      <c r="AA15" s="1">
        <f>IF(P15=1,$O$3,IF(P15=2,$O$4,$O$5))</f>
        <v>0</v>
      </c>
    </row>
    <row r="16">
      <c r="A16" s="1" t="s">
        <v>306</v>
      </c>
      <c r="E16" s="27" t="s">
        <v>329</v>
      </c>
    </row>
    <row r="17">
      <c r="A17" s="1" t="s">
        <v>308</v>
      </c>
    </row>
    <row r="18">
      <c r="A18" s="1" t="s">
        <v>309</v>
      </c>
      <c r="E18" s="27" t="s">
        <v>717</v>
      </c>
    </row>
    <row r="19">
      <c r="A19" s="1" t="s">
        <v>300</v>
      </c>
      <c r="B19" s="1">
        <v>7</v>
      </c>
      <c r="C19" s="26" t="s">
        <v>7706</v>
      </c>
      <c r="D19" t="s">
        <v>298</v>
      </c>
      <c r="E19" s="27" t="s">
        <v>7707</v>
      </c>
      <c r="F19" s="28" t="s">
        <v>359</v>
      </c>
      <c r="G19" s="29">
        <v>470</v>
      </c>
      <c r="H19" s="28">
        <v>0</v>
      </c>
      <c r="I19" s="30">
        <f>ROUND(G19*H19,P4)</f>
        <v>0</v>
      </c>
      <c r="L19" s="31">
        <v>0</v>
      </c>
      <c r="M19" s="24">
        <f>ROUND(G19*L19,P4)</f>
        <v>0</v>
      </c>
      <c r="N19" s="25" t="s">
        <v>5632</v>
      </c>
      <c r="O19" s="32">
        <f>M19*AA19</f>
        <v>0</v>
      </c>
      <c r="P19" s="1">
        <v>3</v>
      </c>
      <c r="AA19" s="1">
        <f>IF(P19=1,$O$3,IF(P19=2,$O$4,$O$5))</f>
        <v>0</v>
      </c>
    </row>
    <row r="20">
      <c r="A20" s="1" t="s">
        <v>306</v>
      </c>
      <c r="E20" s="27" t="s">
        <v>329</v>
      </c>
    </row>
    <row r="21">
      <c r="A21" s="1" t="s">
        <v>308</v>
      </c>
    </row>
    <row r="22">
      <c r="A22" s="1" t="s">
        <v>309</v>
      </c>
      <c r="E22" s="27" t="s">
        <v>717</v>
      </c>
    </row>
    <row r="23">
      <c r="A23" s="1" t="s">
        <v>300</v>
      </c>
      <c r="B23" s="1">
        <v>10</v>
      </c>
      <c r="C23" s="26" t="s">
        <v>5695</v>
      </c>
      <c r="D23" t="s">
        <v>298</v>
      </c>
      <c r="E23" s="27" t="s">
        <v>5696</v>
      </c>
      <c r="F23" s="28" t="s">
        <v>333</v>
      </c>
      <c r="G23" s="29">
        <v>965.5</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c r="E25" s="33" t="s">
        <v>7729</v>
      </c>
    </row>
    <row r="26">
      <c r="A26" s="1" t="s">
        <v>309</v>
      </c>
      <c r="E26" s="27" t="s">
        <v>717</v>
      </c>
    </row>
    <row r="27">
      <c r="A27" s="1" t="s">
        <v>300</v>
      </c>
      <c r="B27" s="1">
        <v>14</v>
      </c>
      <c r="C27" s="26" t="s">
        <v>5698</v>
      </c>
      <c r="D27" t="s">
        <v>298</v>
      </c>
      <c r="E27" s="27" t="s">
        <v>5699</v>
      </c>
      <c r="F27" s="28" t="s">
        <v>333</v>
      </c>
      <c r="G27" s="29">
        <v>1970</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c r="E29" s="33" t="s">
        <v>7730</v>
      </c>
    </row>
    <row r="30">
      <c r="A30" s="1" t="s">
        <v>309</v>
      </c>
      <c r="E30" s="27" t="s">
        <v>717</v>
      </c>
    </row>
    <row r="31">
      <c r="A31" s="1" t="s">
        <v>300</v>
      </c>
      <c r="B31" s="1">
        <v>16</v>
      </c>
      <c r="C31" s="26" t="s">
        <v>5701</v>
      </c>
      <c r="D31" t="s">
        <v>298</v>
      </c>
      <c r="E31" s="27" t="s">
        <v>5702</v>
      </c>
      <c r="F31" s="28" t="s">
        <v>359</v>
      </c>
      <c r="G31" s="29">
        <v>387</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row>
    <row r="34">
      <c r="A34" s="1" t="s">
        <v>309</v>
      </c>
      <c r="E34" s="27" t="s">
        <v>717</v>
      </c>
    </row>
    <row r="35">
      <c r="A35" s="1" t="s">
        <v>300</v>
      </c>
      <c r="B35" s="1">
        <v>17</v>
      </c>
      <c r="C35" s="26" t="s">
        <v>5703</v>
      </c>
      <c r="D35" t="s">
        <v>298</v>
      </c>
      <c r="E35" s="27" t="s">
        <v>5704</v>
      </c>
      <c r="F35" s="28" t="s">
        <v>359</v>
      </c>
      <c r="G35" s="29">
        <v>387</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c r="A38" s="1" t="s">
        <v>309</v>
      </c>
      <c r="E38" s="27" t="s">
        <v>291</v>
      </c>
    </row>
    <row r="39">
      <c r="A39" s="1" t="s">
        <v>300</v>
      </c>
      <c r="B39" s="1">
        <v>15</v>
      </c>
      <c r="C39" s="26" t="s">
        <v>5705</v>
      </c>
      <c r="D39" t="s">
        <v>298</v>
      </c>
      <c r="E39" s="27" t="s">
        <v>5706</v>
      </c>
      <c r="F39" s="28" t="s">
        <v>333</v>
      </c>
      <c r="G39" s="29">
        <v>2167</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c r="E41" s="33" t="s">
        <v>7731</v>
      </c>
    </row>
    <row r="42">
      <c r="A42" s="1" t="s">
        <v>309</v>
      </c>
      <c r="E42" s="27" t="s">
        <v>717</v>
      </c>
    </row>
    <row r="43" ht="25.5">
      <c r="A43" s="1" t="s">
        <v>300</v>
      </c>
      <c r="B43" s="1">
        <v>2</v>
      </c>
      <c r="C43" s="26" t="s">
        <v>5708</v>
      </c>
      <c r="D43" t="s">
        <v>298</v>
      </c>
      <c r="E43" s="27" t="s">
        <v>5709</v>
      </c>
      <c r="F43" s="28" t="s">
        <v>359</v>
      </c>
      <c r="G43" s="29">
        <v>471</v>
      </c>
      <c r="H43" s="28">
        <v>0</v>
      </c>
      <c r="I43" s="30">
        <f>ROUND(G43*H43,P4)</f>
        <v>0</v>
      </c>
      <c r="L43" s="31">
        <v>0</v>
      </c>
      <c r="M43" s="24">
        <f>ROUND(G43*L43,P4)</f>
        <v>0</v>
      </c>
      <c r="N43" s="25" t="s">
        <v>780</v>
      </c>
      <c r="O43" s="32">
        <f>M43*AA43</f>
        <v>0</v>
      </c>
      <c r="P43" s="1">
        <v>3</v>
      </c>
      <c r="AA43" s="1">
        <f>IF(P43=1,$O$3,IF(P43=2,$O$4,$O$5))</f>
        <v>0</v>
      </c>
    </row>
    <row r="44">
      <c r="A44" s="1" t="s">
        <v>306</v>
      </c>
      <c r="E44" s="27" t="s">
        <v>329</v>
      </c>
    </row>
    <row r="45" ht="63.75">
      <c r="A45" s="1" t="s">
        <v>308</v>
      </c>
      <c r="E45" s="33" t="s">
        <v>7732</v>
      </c>
    </row>
    <row r="46" ht="51">
      <c r="A46" s="1" t="s">
        <v>309</v>
      </c>
      <c r="E46" s="27" t="s">
        <v>5711</v>
      </c>
    </row>
    <row r="47">
      <c r="A47" s="1" t="s">
        <v>300</v>
      </c>
      <c r="B47" s="1">
        <v>9</v>
      </c>
      <c r="C47" s="26" t="s">
        <v>7712</v>
      </c>
      <c r="D47" t="s">
        <v>298</v>
      </c>
      <c r="E47" s="27" t="s">
        <v>7713</v>
      </c>
      <c r="F47" s="28" t="s">
        <v>359</v>
      </c>
      <c r="G47" s="29">
        <v>11</v>
      </c>
      <c r="H47" s="28">
        <v>0</v>
      </c>
      <c r="I47" s="30">
        <f>ROUND(G47*H47,P4)</f>
        <v>0</v>
      </c>
      <c r="L47" s="31">
        <v>0</v>
      </c>
      <c r="M47" s="24">
        <f>ROUND(G47*L47,P4)</f>
        <v>0</v>
      </c>
      <c r="N47" s="25" t="s">
        <v>780</v>
      </c>
      <c r="O47" s="32">
        <f>M47*AA47</f>
        <v>0</v>
      </c>
      <c r="P47" s="1">
        <v>3</v>
      </c>
      <c r="AA47" s="1">
        <f>IF(P47=1,$O$3,IF(P47=2,$O$4,$O$5))</f>
        <v>0</v>
      </c>
    </row>
    <row r="48">
      <c r="A48" s="1" t="s">
        <v>306</v>
      </c>
      <c r="E48" s="27" t="s">
        <v>329</v>
      </c>
    </row>
    <row r="49">
      <c r="A49" s="1" t="s">
        <v>308</v>
      </c>
    </row>
    <row r="50" ht="25.5">
      <c r="A50" s="1" t="s">
        <v>309</v>
      </c>
      <c r="E50" s="27" t="s">
        <v>7714</v>
      </c>
    </row>
    <row r="51">
      <c r="A51" s="1" t="s">
        <v>300</v>
      </c>
      <c r="B51" s="1">
        <v>13</v>
      </c>
      <c r="C51" s="26" t="s">
        <v>5712</v>
      </c>
      <c r="D51" t="s">
        <v>298</v>
      </c>
      <c r="E51" s="27" t="s">
        <v>5713</v>
      </c>
      <c r="F51" s="28" t="s">
        <v>359</v>
      </c>
      <c r="G51" s="29">
        <v>11</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7715</v>
      </c>
    </row>
    <row r="55" ht="25.5">
      <c r="A55" s="1" t="s">
        <v>300</v>
      </c>
      <c r="B55" s="1">
        <v>3</v>
      </c>
      <c r="C55" s="26" t="s">
        <v>5730</v>
      </c>
      <c r="D55" t="s">
        <v>298</v>
      </c>
      <c r="E55" s="27" t="s">
        <v>5731</v>
      </c>
      <c r="F55" s="28" t="s">
        <v>359</v>
      </c>
      <c r="G55" s="29">
        <v>387</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5732</v>
      </c>
    </row>
    <row r="59">
      <c r="A59" s="1" t="s">
        <v>300</v>
      </c>
      <c r="B59" s="1">
        <v>4</v>
      </c>
      <c r="C59" s="26" t="s">
        <v>5733</v>
      </c>
      <c r="D59" t="s">
        <v>298</v>
      </c>
      <c r="E59" s="27" t="s">
        <v>5734</v>
      </c>
      <c r="F59" s="28" t="s">
        <v>359</v>
      </c>
      <c r="G59" s="29">
        <v>84</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c r="A62" s="1" t="s">
        <v>309</v>
      </c>
      <c r="E62" s="27" t="s">
        <v>5735</v>
      </c>
    </row>
    <row r="63" ht="25.5">
      <c r="A63" s="1" t="s">
        <v>300</v>
      </c>
      <c r="B63" s="1">
        <v>12</v>
      </c>
      <c r="C63" s="26" t="s">
        <v>5736</v>
      </c>
      <c r="D63" t="s">
        <v>298</v>
      </c>
      <c r="E63" s="27" t="s">
        <v>5737</v>
      </c>
      <c r="F63" s="28" t="s">
        <v>359</v>
      </c>
      <c r="G63" s="29">
        <v>1161</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c r="E65" s="33" t="s">
        <v>7733</v>
      </c>
    </row>
    <row r="66">
      <c r="A66" s="1" t="s">
        <v>309</v>
      </c>
      <c r="E66" s="27" t="s">
        <v>5739</v>
      </c>
    </row>
    <row r="67">
      <c r="A67" s="1" t="s">
        <v>300</v>
      </c>
      <c r="B67" s="1">
        <v>6</v>
      </c>
      <c r="C67" s="26" t="s">
        <v>7717</v>
      </c>
      <c r="D67" t="s">
        <v>298</v>
      </c>
      <c r="E67" s="27" t="s">
        <v>7718</v>
      </c>
      <c r="F67" s="28" t="s">
        <v>359</v>
      </c>
      <c r="G67" s="29">
        <v>3</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row>
    <row r="70" ht="25.5">
      <c r="A70" s="1" t="s">
        <v>309</v>
      </c>
      <c r="E70" s="27" t="s">
        <v>5742</v>
      </c>
    </row>
    <row r="71" ht="25.5">
      <c r="A71" s="1" t="s">
        <v>300</v>
      </c>
      <c r="B71" s="1">
        <v>11</v>
      </c>
      <c r="C71" s="26" t="s">
        <v>5743</v>
      </c>
      <c r="D71" t="s">
        <v>298</v>
      </c>
      <c r="E71" s="27" t="s">
        <v>5744</v>
      </c>
      <c r="F71" s="28" t="s">
        <v>359</v>
      </c>
      <c r="G71" s="29">
        <v>386</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row>
    <row r="74" ht="25.5">
      <c r="A74" s="1" t="s">
        <v>309</v>
      </c>
      <c r="E74" s="27" t="s">
        <v>5745</v>
      </c>
    </row>
    <row r="75">
      <c r="A75" s="1" t="s">
        <v>300</v>
      </c>
      <c r="B75" s="1">
        <v>8</v>
      </c>
      <c r="C75" s="26" t="s">
        <v>7720</v>
      </c>
      <c r="D75" t="s">
        <v>298</v>
      </c>
      <c r="E75" s="27" t="s">
        <v>7721</v>
      </c>
      <c r="F75" s="28" t="s">
        <v>359</v>
      </c>
      <c r="G75" s="29">
        <v>470</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c r="A78" s="1" t="s">
        <v>309</v>
      </c>
      <c r="E78" s="27" t="s">
        <v>7722</v>
      </c>
    </row>
    <row r="79">
      <c r="A79" s="1" t="s">
        <v>297</v>
      </c>
      <c r="C79" s="22" t="s">
        <v>6598</v>
      </c>
      <c r="E79" s="23" t="s">
        <v>6599</v>
      </c>
      <c r="L79" s="24">
        <f>SUMIFS(L80:L83,A80:A83,"P")</f>
        <v>0</v>
      </c>
      <c r="M79" s="24">
        <f>SUMIFS(M80:M83,A80:A83,"P")</f>
        <v>0</v>
      </c>
      <c r="N79" s="25"/>
    </row>
    <row r="80">
      <c r="A80" s="1" t="s">
        <v>300</v>
      </c>
      <c r="B80" s="1">
        <v>19</v>
      </c>
      <c r="C80" s="26" t="s">
        <v>7723</v>
      </c>
      <c r="D80" t="s">
        <v>298</v>
      </c>
      <c r="E80" s="27" t="s">
        <v>7724</v>
      </c>
      <c r="F80" s="28" t="s">
        <v>304</v>
      </c>
      <c r="G80" s="29">
        <v>142.89699999999999</v>
      </c>
      <c r="H80" s="28">
        <v>0</v>
      </c>
      <c r="I80" s="30">
        <f>ROUND(G80*H80,P4)</f>
        <v>0</v>
      </c>
      <c r="L80" s="31">
        <v>0</v>
      </c>
      <c r="M80" s="24">
        <f>ROUND(G80*L80,P4)</f>
        <v>0</v>
      </c>
      <c r="N80" s="25" t="s">
        <v>5632</v>
      </c>
      <c r="O80" s="32">
        <f>M80*AA80</f>
        <v>0</v>
      </c>
      <c r="P80" s="1">
        <v>3</v>
      </c>
      <c r="AA80" s="1">
        <f>IF(P80=1,$O$3,IF(P80=2,$O$4,$O$5))</f>
        <v>0</v>
      </c>
    </row>
    <row r="81">
      <c r="A81" s="1" t="s">
        <v>306</v>
      </c>
      <c r="E81" s="27" t="s">
        <v>329</v>
      </c>
    </row>
    <row r="82">
      <c r="A82" s="1" t="s">
        <v>308</v>
      </c>
      <c r="E82" s="33" t="s">
        <v>7725</v>
      </c>
    </row>
    <row r="83">
      <c r="A83" s="1" t="s">
        <v>309</v>
      </c>
      <c r="E83" s="27" t="s">
        <v>717</v>
      </c>
    </row>
    <row r="84">
      <c r="A84" s="1" t="s">
        <v>297</v>
      </c>
      <c r="C84" s="22" t="s">
        <v>1059</v>
      </c>
      <c r="E84" s="23" t="s">
        <v>1060</v>
      </c>
      <c r="L84" s="24">
        <f>SUMIFS(L85:L88,A85:A88,"P")</f>
        <v>0</v>
      </c>
      <c r="M84" s="24">
        <f>SUMIFS(M85:M88,A85:A88,"P")</f>
        <v>0</v>
      </c>
      <c r="N84" s="25"/>
    </row>
    <row r="85" ht="25.5">
      <c r="A85" s="1" t="s">
        <v>300</v>
      </c>
      <c r="B85" s="1">
        <v>18</v>
      </c>
      <c r="C85" s="26" t="s">
        <v>1952</v>
      </c>
      <c r="D85" t="s">
        <v>1953</v>
      </c>
      <c r="E85" s="27" t="s">
        <v>1954</v>
      </c>
      <c r="F85" s="28" t="s">
        <v>304</v>
      </c>
      <c r="G85" s="29">
        <v>33.292999999999999</v>
      </c>
      <c r="H85" s="28">
        <v>0</v>
      </c>
      <c r="I85" s="30">
        <f>ROUND(G85*H85,P4)</f>
        <v>0</v>
      </c>
      <c r="L85" s="31">
        <v>0</v>
      </c>
      <c r="M85" s="24">
        <f>ROUND(G85*L85,P4)</f>
        <v>0</v>
      </c>
      <c r="N85" s="25" t="s">
        <v>305</v>
      </c>
      <c r="O85" s="32">
        <f>M85*AA85</f>
        <v>0</v>
      </c>
      <c r="P85" s="1">
        <v>3</v>
      </c>
      <c r="AA85" s="1">
        <f>IF(P85=1,$O$3,IF(P85=2,$O$4,$O$5))</f>
        <v>0</v>
      </c>
    </row>
    <row r="86">
      <c r="A86" s="1" t="s">
        <v>306</v>
      </c>
      <c r="E86" s="27" t="s">
        <v>307</v>
      </c>
    </row>
    <row r="87">
      <c r="A87" s="1" t="s">
        <v>308</v>
      </c>
      <c r="E87" s="33" t="s">
        <v>7734</v>
      </c>
    </row>
    <row r="88" ht="153">
      <c r="A88" s="1" t="s">
        <v>309</v>
      </c>
      <c r="E88" s="27" t="s">
        <v>310</v>
      </c>
    </row>
  </sheetData>
  <sheetProtection sheet="1" objects="1" scenarios="1" spinCount="100000" saltValue="E8skxWQJwEfLgg0hjJqKX2uFDoUCUT2Vah7j9f7yetlsRidaUXGj+LlZgfdCs/DuoMWjk9v+Ls8IX2wHgU/wzw==" hashValue="V7UGGdvsXATiGE2aWwvQ8Y1COGP70zgh6DKnOxYe3981bf42Tew8tcI92vn67LnIBI0jyEn4g9ldIgVB1x2s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215</v>
      </c>
      <c r="M3" s="20">
        <f>Rekapitulace!C112</f>
        <v>0</v>
      </c>
      <c r="N3" s="6" t="s">
        <v>3</v>
      </c>
      <c r="O3">
        <v>0</v>
      </c>
      <c r="P3">
        <v>2</v>
      </c>
    </row>
    <row r="4" ht="34.01575" customHeight="1">
      <c r="A4" s="16" t="s">
        <v>278</v>
      </c>
      <c r="B4" s="17" t="s">
        <v>279</v>
      </c>
      <c r="C4" s="18" t="s">
        <v>215</v>
      </c>
      <c r="D4" s="1"/>
      <c r="E4" s="17" t="s">
        <v>216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COUNTIFS(L8:L118,"=0",A8:A118,"P")+COUNTIFS(L8:L118,"",A8:A118,"P")+SUM(Q8:Q118)</f>
        <v>0</v>
      </c>
    </row>
    <row r="8">
      <c r="A8" s="1" t="s">
        <v>295</v>
      </c>
      <c r="C8" s="22" t="s">
        <v>7735</v>
      </c>
      <c r="E8" s="23" t="s">
        <v>222</v>
      </c>
      <c r="L8" s="24">
        <f>L9+L18+L83+L100+L105</f>
        <v>0</v>
      </c>
      <c r="M8" s="24">
        <f>M9+M18+M83+M100+M105</f>
        <v>0</v>
      </c>
      <c r="N8" s="25"/>
    </row>
    <row r="9">
      <c r="A9" s="1" t="s">
        <v>297</v>
      </c>
      <c r="C9" s="22" t="s">
        <v>323</v>
      </c>
      <c r="E9" s="23" t="s">
        <v>324</v>
      </c>
      <c r="L9" s="24">
        <f>SUMIFS(L10:L17,A10:A17,"P")</f>
        <v>0</v>
      </c>
      <c r="M9" s="24">
        <f>SUMIFS(M10:M17,A10:A17,"P")</f>
        <v>0</v>
      </c>
      <c r="N9" s="25"/>
    </row>
    <row r="10">
      <c r="A10" s="1" t="s">
        <v>300</v>
      </c>
      <c r="B10" s="1">
        <v>1</v>
      </c>
      <c r="C10" s="26" t="s">
        <v>5634</v>
      </c>
      <c r="D10" t="s">
        <v>298</v>
      </c>
      <c r="E10" s="27" t="s">
        <v>5635</v>
      </c>
      <c r="F10" s="28" t="s">
        <v>333</v>
      </c>
      <c r="G10" s="29">
        <v>82</v>
      </c>
      <c r="H10" s="28">
        <v>0</v>
      </c>
      <c r="I10" s="30">
        <f>ROUND(G10*H10,P4)</f>
        <v>0</v>
      </c>
      <c r="L10" s="31">
        <v>0</v>
      </c>
      <c r="M10" s="24">
        <f>ROUND(G10*L10,P4)</f>
        <v>0</v>
      </c>
      <c r="N10" s="25" t="s">
        <v>5632</v>
      </c>
      <c r="O10" s="32">
        <f>M10*AA10</f>
        <v>0</v>
      </c>
      <c r="P10" s="1">
        <v>3</v>
      </c>
      <c r="AA10" s="1">
        <f>IF(P10=1,$O$3,IF(P10=2,$O$4,$O$5))</f>
        <v>0</v>
      </c>
    </row>
    <row r="11">
      <c r="A11" s="1" t="s">
        <v>306</v>
      </c>
      <c r="E11" s="27" t="s">
        <v>329</v>
      </c>
    </row>
    <row r="12">
      <c r="A12" s="1" t="s">
        <v>308</v>
      </c>
      <c r="E12" s="33" t="s">
        <v>7736</v>
      </c>
    </row>
    <row r="13">
      <c r="A13" s="1" t="s">
        <v>309</v>
      </c>
      <c r="E13" s="27" t="s">
        <v>717</v>
      </c>
    </row>
    <row r="14">
      <c r="A14" s="1" t="s">
        <v>300</v>
      </c>
      <c r="B14" s="1">
        <v>2</v>
      </c>
      <c r="C14" s="26" t="s">
        <v>5868</v>
      </c>
      <c r="D14" t="s">
        <v>298</v>
      </c>
      <c r="E14" s="27" t="s">
        <v>5869</v>
      </c>
      <c r="F14" s="28" t="s">
        <v>327</v>
      </c>
      <c r="G14" s="29">
        <v>4.8799999999999999</v>
      </c>
      <c r="H14" s="28">
        <v>0</v>
      </c>
      <c r="I14" s="30">
        <f>ROUND(G14*H14,P4)</f>
        <v>0</v>
      </c>
      <c r="L14" s="31">
        <v>0</v>
      </c>
      <c r="M14" s="24">
        <f>ROUND(G14*L14,P4)</f>
        <v>0</v>
      </c>
      <c r="N14" s="25" t="s">
        <v>5632</v>
      </c>
      <c r="O14" s="32">
        <f>M14*AA14</f>
        <v>0</v>
      </c>
      <c r="P14" s="1">
        <v>3</v>
      </c>
      <c r="AA14" s="1">
        <f>IF(P14=1,$O$3,IF(P14=2,$O$4,$O$5))</f>
        <v>0</v>
      </c>
    </row>
    <row r="15">
      <c r="A15" s="1" t="s">
        <v>306</v>
      </c>
      <c r="E15" s="27" t="s">
        <v>329</v>
      </c>
    </row>
    <row r="16" ht="25.5">
      <c r="A16" s="1" t="s">
        <v>308</v>
      </c>
      <c r="E16" s="33" t="s">
        <v>7737</v>
      </c>
    </row>
    <row r="17">
      <c r="A17" s="1" t="s">
        <v>309</v>
      </c>
      <c r="E17" s="27" t="s">
        <v>717</v>
      </c>
    </row>
    <row r="18">
      <c r="A18" s="1" t="s">
        <v>297</v>
      </c>
      <c r="C18" s="22" t="s">
        <v>923</v>
      </c>
      <c r="E18" s="23" t="s">
        <v>5684</v>
      </c>
      <c r="L18" s="24">
        <f>SUMIFS(L19:L82,A19:A82,"P")</f>
        <v>0</v>
      </c>
      <c r="M18" s="24">
        <f>SUMIFS(M19:M82,A19:A82,"P")</f>
        <v>0</v>
      </c>
      <c r="N18" s="25"/>
    </row>
    <row r="19">
      <c r="A19" s="1" t="s">
        <v>300</v>
      </c>
      <c r="B19" s="1">
        <v>6</v>
      </c>
      <c r="C19" s="26" t="s">
        <v>7704</v>
      </c>
      <c r="D19" t="s">
        <v>298</v>
      </c>
      <c r="E19" s="27" t="s">
        <v>7705</v>
      </c>
      <c r="F19" s="28" t="s">
        <v>359</v>
      </c>
      <c r="G19" s="29">
        <v>2</v>
      </c>
      <c r="H19" s="28">
        <v>0</v>
      </c>
      <c r="I19" s="30">
        <f>ROUND(G19*H19,P4)</f>
        <v>0</v>
      </c>
      <c r="L19" s="31">
        <v>0</v>
      </c>
      <c r="M19" s="24">
        <f>ROUND(G19*L19,P4)</f>
        <v>0</v>
      </c>
      <c r="N19" s="25" t="s">
        <v>5632</v>
      </c>
      <c r="O19" s="32">
        <f>M19*AA19</f>
        <v>0</v>
      </c>
      <c r="P19" s="1">
        <v>3</v>
      </c>
      <c r="AA19" s="1">
        <f>IF(P19=1,$O$3,IF(P19=2,$O$4,$O$5))</f>
        <v>0</v>
      </c>
    </row>
    <row r="20">
      <c r="A20" s="1" t="s">
        <v>306</v>
      </c>
      <c r="E20" s="27" t="s">
        <v>329</v>
      </c>
    </row>
    <row r="21">
      <c r="A21" s="1" t="s">
        <v>308</v>
      </c>
    </row>
    <row r="22">
      <c r="A22" s="1" t="s">
        <v>309</v>
      </c>
      <c r="E22" s="27" t="s">
        <v>717</v>
      </c>
    </row>
    <row r="23">
      <c r="A23" s="1" t="s">
        <v>300</v>
      </c>
      <c r="B23" s="1">
        <v>8</v>
      </c>
      <c r="C23" s="26" t="s">
        <v>7706</v>
      </c>
      <c r="D23" t="s">
        <v>298</v>
      </c>
      <c r="E23" s="27" t="s">
        <v>7707</v>
      </c>
      <c r="F23" s="28" t="s">
        <v>359</v>
      </c>
      <c r="G23" s="29">
        <v>60</v>
      </c>
      <c r="H23" s="28">
        <v>0</v>
      </c>
      <c r="I23" s="30">
        <f>ROUND(G23*H23,P4)</f>
        <v>0</v>
      </c>
      <c r="L23" s="31">
        <v>0</v>
      </c>
      <c r="M23" s="24">
        <f>ROUND(G23*L23,P4)</f>
        <v>0</v>
      </c>
      <c r="N23" s="25" t="s">
        <v>5632</v>
      </c>
      <c r="O23" s="32">
        <f>M23*AA23</f>
        <v>0</v>
      </c>
      <c r="P23" s="1">
        <v>3</v>
      </c>
      <c r="AA23" s="1">
        <f>IF(P23=1,$O$3,IF(P23=2,$O$4,$O$5))</f>
        <v>0</v>
      </c>
    </row>
    <row r="24">
      <c r="A24" s="1" t="s">
        <v>306</v>
      </c>
      <c r="E24" s="27" t="s">
        <v>329</v>
      </c>
    </row>
    <row r="25">
      <c r="A25" s="1" t="s">
        <v>308</v>
      </c>
    </row>
    <row r="26">
      <c r="A26" s="1" t="s">
        <v>309</v>
      </c>
      <c r="E26" s="27" t="s">
        <v>717</v>
      </c>
    </row>
    <row r="27">
      <c r="A27" s="1" t="s">
        <v>300</v>
      </c>
      <c r="B27" s="1">
        <v>11</v>
      </c>
      <c r="C27" s="26" t="s">
        <v>5695</v>
      </c>
      <c r="D27" t="s">
        <v>298</v>
      </c>
      <c r="E27" s="27" t="s">
        <v>5696</v>
      </c>
      <c r="F27" s="28" t="s">
        <v>333</v>
      </c>
      <c r="G27" s="29">
        <v>130</v>
      </c>
      <c r="H27" s="28">
        <v>0</v>
      </c>
      <c r="I27" s="30">
        <f>ROUND(G27*H27,P4)</f>
        <v>0</v>
      </c>
      <c r="L27" s="31">
        <v>0</v>
      </c>
      <c r="M27" s="24">
        <f>ROUND(G27*L27,P4)</f>
        <v>0</v>
      </c>
      <c r="N27" s="25" t="s">
        <v>5632</v>
      </c>
      <c r="O27" s="32">
        <f>M27*AA27</f>
        <v>0</v>
      </c>
      <c r="P27" s="1">
        <v>3</v>
      </c>
      <c r="AA27" s="1">
        <f>IF(P27=1,$O$3,IF(P27=2,$O$4,$O$5))</f>
        <v>0</v>
      </c>
    </row>
    <row r="28">
      <c r="A28" s="1" t="s">
        <v>306</v>
      </c>
      <c r="E28" s="27" t="s">
        <v>329</v>
      </c>
    </row>
    <row r="29">
      <c r="A29" s="1" t="s">
        <v>308</v>
      </c>
    </row>
    <row r="30">
      <c r="A30" s="1" t="s">
        <v>309</v>
      </c>
      <c r="E30" s="27" t="s">
        <v>717</v>
      </c>
    </row>
    <row r="31">
      <c r="A31" s="1" t="s">
        <v>300</v>
      </c>
      <c r="B31" s="1">
        <v>15</v>
      </c>
      <c r="C31" s="26" t="s">
        <v>5698</v>
      </c>
      <c r="D31" t="s">
        <v>298</v>
      </c>
      <c r="E31" s="27" t="s">
        <v>5699</v>
      </c>
      <c r="F31" s="28" t="s">
        <v>333</v>
      </c>
      <c r="G31" s="29">
        <v>270</v>
      </c>
      <c r="H31" s="28">
        <v>0</v>
      </c>
      <c r="I31" s="30">
        <f>ROUND(G31*H31,P4)</f>
        <v>0</v>
      </c>
      <c r="L31" s="31">
        <v>0</v>
      </c>
      <c r="M31" s="24">
        <f>ROUND(G31*L31,P4)</f>
        <v>0</v>
      </c>
      <c r="N31" s="25" t="s">
        <v>5632</v>
      </c>
      <c r="O31" s="32">
        <f>M31*AA31</f>
        <v>0</v>
      </c>
      <c r="P31" s="1">
        <v>3</v>
      </c>
      <c r="AA31" s="1">
        <f>IF(P31=1,$O$3,IF(P31=2,$O$4,$O$5))</f>
        <v>0</v>
      </c>
    </row>
    <row r="32">
      <c r="A32" s="1" t="s">
        <v>306</v>
      </c>
      <c r="E32" s="27" t="s">
        <v>329</v>
      </c>
    </row>
    <row r="33">
      <c r="A33" s="1" t="s">
        <v>308</v>
      </c>
      <c r="E33" s="33" t="s">
        <v>7738</v>
      </c>
    </row>
    <row r="34">
      <c r="A34" s="1" t="s">
        <v>309</v>
      </c>
      <c r="E34" s="27" t="s">
        <v>717</v>
      </c>
    </row>
    <row r="35">
      <c r="A35" s="1" t="s">
        <v>300</v>
      </c>
      <c r="B35" s="1">
        <v>17</v>
      </c>
      <c r="C35" s="26" t="s">
        <v>5701</v>
      </c>
      <c r="D35" t="s">
        <v>298</v>
      </c>
      <c r="E35" s="27" t="s">
        <v>5702</v>
      </c>
      <c r="F35" s="28" t="s">
        <v>359</v>
      </c>
      <c r="G35" s="29">
        <v>63</v>
      </c>
      <c r="H35" s="28">
        <v>0</v>
      </c>
      <c r="I35" s="30">
        <f>ROUND(G35*H35,P4)</f>
        <v>0</v>
      </c>
      <c r="L35" s="31">
        <v>0</v>
      </c>
      <c r="M35" s="24">
        <f>ROUND(G35*L35,P4)</f>
        <v>0</v>
      </c>
      <c r="N35" s="25" t="s">
        <v>5632</v>
      </c>
      <c r="O35" s="32">
        <f>M35*AA35</f>
        <v>0</v>
      </c>
      <c r="P35" s="1">
        <v>3</v>
      </c>
      <c r="AA35" s="1">
        <f>IF(P35=1,$O$3,IF(P35=2,$O$4,$O$5))</f>
        <v>0</v>
      </c>
    </row>
    <row r="36">
      <c r="A36" s="1" t="s">
        <v>306</v>
      </c>
      <c r="E36" s="27" t="s">
        <v>329</v>
      </c>
    </row>
    <row r="37">
      <c r="A37" s="1" t="s">
        <v>308</v>
      </c>
    </row>
    <row r="38">
      <c r="A38" s="1" t="s">
        <v>309</v>
      </c>
      <c r="E38" s="27" t="s">
        <v>717</v>
      </c>
    </row>
    <row r="39">
      <c r="A39" s="1" t="s">
        <v>300</v>
      </c>
      <c r="B39" s="1">
        <v>18</v>
      </c>
      <c r="C39" s="26" t="s">
        <v>5703</v>
      </c>
      <c r="D39" t="s">
        <v>298</v>
      </c>
      <c r="E39" s="27" t="s">
        <v>5704</v>
      </c>
      <c r="F39" s="28" t="s">
        <v>359</v>
      </c>
      <c r="G39" s="29">
        <v>63</v>
      </c>
      <c r="H39" s="28">
        <v>0</v>
      </c>
      <c r="I39" s="30">
        <f>ROUND(G39*H39,P4)</f>
        <v>0</v>
      </c>
      <c r="L39" s="31">
        <v>0</v>
      </c>
      <c r="M39" s="24">
        <f>ROUND(G39*L39,P4)</f>
        <v>0</v>
      </c>
      <c r="N39" s="25" t="s">
        <v>780</v>
      </c>
      <c r="O39" s="32">
        <f>M39*AA39</f>
        <v>0</v>
      </c>
      <c r="P39" s="1">
        <v>3</v>
      </c>
      <c r="AA39" s="1">
        <f>IF(P39=1,$O$3,IF(P39=2,$O$4,$O$5))</f>
        <v>0</v>
      </c>
    </row>
    <row r="40">
      <c r="A40" s="1" t="s">
        <v>306</v>
      </c>
      <c r="E40" s="27" t="s">
        <v>329</v>
      </c>
    </row>
    <row r="41">
      <c r="A41" s="1" t="s">
        <v>308</v>
      </c>
    </row>
    <row r="42">
      <c r="A42" s="1" t="s">
        <v>309</v>
      </c>
      <c r="E42" s="27" t="s">
        <v>5739</v>
      </c>
    </row>
    <row r="43">
      <c r="A43" s="1" t="s">
        <v>300</v>
      </c>
      <c r="B43" s="1">
        <v>16</v>
      </c>
      <c r="C43" s="26" t="s">
        <v>5705</v>
      </c>
      <c r="D43" t="s">
        <v>298</v>
      </c>
      <c r="E43" s="27" t="s">
        <v>5706</v>
      </c>
      <c r="F43" s="28" t="s">
        <v>333</v>
      </c>
      <c r="G43" s="29">
        <v>297</v>
      </c>
      <c r="H43" s="28">
        <v>0</v>
      </c>
      <c r="I43" s="30">
        <f>ROUND(G43*H43,P4)</f>
        <v>0</v>
      </c>
      <c r="L43" s="31">
        <v>0</v>
      </c>
      <c r="M43" s="24">
        <f>ROUND(G43*L43,P4)</f>
        <v>0</v>
      </c>
      <c r="N43" s="25" t="s">
        <v>780</v>
      </c>
      <c r="O43" s="32">
        <f>M43*AA43</f>
        <v>0</v>
      </c>
      <c r="P43" s="1">
        <v>3</v>
      </c>
      <c r="AA43" s="1">
        <f>IF(P43=1,$O$3,IF(P43=2,$O$4,$O$5))</f>
        <v>0</v>
      </c>
    </row>
    <row r="44">
      <c r="A44" s="1" t="s">
        <v>306</v>
      </c>
      <c r="E44" s="27" t="s">
        <v>329</v>
      </c>
    </row>
    <row r="45">
      <c r="A45" s="1" t="s">
        <v>308</v>
      </c>
      <c r="E45" s="33" t="s">
        <v>7739</v>
      </c>
    </row>
    <row r="46">
      <c r="A46" s="1" t="s">
        <v>309</v>
      </c>
      <c r="E46" s="27" t="s">
        <v>717</v>
      </c>
    </row>
    <row r="47" ht="25.5">
      <c r="A47" s="1" t="s">
        <v>300</v>
      </c>
      <c r="B47" s="1">
        <v>3</v>
      </c>
      <c r="C47" s="26" t="s">
        <v>5708</v>
      </c>
      <c r="D47" t="s">
        <v>298</v>
      </c>
      <c r="E47" s="27" t="s">
        <v>5709</v>
      </c>
      <c r="F47" s="28" t="s">
        <v>359</v>
      </c>
      <c r="G47" s="29">
        <v>82</v>
      </c>
      <c r="H47" s="28">
        <v>0</v>
      </c>
      <c r="I47" s="30">
        <f>ROUND(G47*H47,P4)</f>
        <v>0</v>
      </c>
      <c r="L47" s="31">
        <v>0</v>
      </c>
      <c r="M47" s="24">
        <f>ROUND(G47*L47,P4)</f>
        <v>0</v>
      </c>
      <c r="N47" s="25" t="s">
        <v>780</v>
      </c>
      <c r="O47" s="32">
        <f>M47*AA47</f>
        <v>0</v>
      </c>
      <c r="P47" s="1">
        <v>3</v>
      </c>
      <c r="AA47" s="1">
        <f>IF(P47=1,$O$3,IF(P47=2,$O$4,$O$5))</f>
        <v>0</v>
      </c>
    </row>
    <row r="48">
      <c r="A48" s="1" t="s">
        <v>306</v>
      </c>
      <c r="E48" s="27" t="s">
        <v>329</v>
      </c>
    </row>
    <row r="49" ht="63.75">
      <c r="A49" s="1" t="s">
        <v>308</v>
      </c>
      <c r="E49" s="33" t="s">
        <v>7740</v>
      </c>
    </row>
    <row r="50" ht="51">
      <c r="A50" s="1" t="s">
        <v>309</v>
      </c>
      <c r="E50" s="27" t="s">
        <v>5711</v>
      </c>
    </row>
    <row r="51">
      <c r="A51" s="1" t="s">
        <v>300</v>
      </c>
      <c r="B51" s="1">
        <v>10</v>
      </c>
      <c r="C51" s="26" t="s">
        <v>7712</v>
      </c>
      <c r="D51" t="s">
        <v>298</v>
      </c>
      <c r="E51" s="27" t="s">
        <v>7713</v>
      </c>
      <c r="F51" s="28" t="s">
        <v>359</v>
      </c>
      <c r="G51" s="29">
        <v>8</v>
      </c>
      <c r="H51" s="28">
        <v>0</v>
      </c>
      <c r="I51" s="30">
        <f>ROUND(G51*H51,P4)</f>
        <v>0</v>
      </c>
      <c r="L51" s="31">
        <v>0</v>
      </c>
      <c r="M51" s="24">
        <f>ROUND(G51*L51,P4)</f>
        <v>0</v>
      </c>
      <c r="N51" s="25" t="s">
        <v>780</v>
      </c>
      <c r="O51" s="32">
        <f>M51*AA51</f>
        <v>0</v>
      </c>
      <c r="P51" s="1">
        <v>3</v>
      </c>
      <c r="AA51" s="1">
        <f>IF(P51=1,$O$3,IF(P51=2,$O$4,$O$5))</f>
        <v>0</v>
      </c>
    </row>
    <row r="52">
      <c r="A52" s="1" t="s">
        <v>306</v>
      </c>
      <c r="E52" s="27" t="s">
        <v>329</v>
      </c>
    </row>
    <row r="53">
      <c r="A53" s="1" t="s">
        <v>308</v>
      </c>
    </row>
    <row r="54" ht="25.5">
      <c r="A54" s="1" t="s">
        <v>309</v>
      </c>
      <c r="E54" s="27" t="s">
        <v>7714</v>
      </c>
    </row>
    <row r="55">
      <c r="A55" s="1" t="s">
        <v>300</v>
      </c>
      <c r="B55" s="1">
        <v>14</v>
      </c>
      <c r="C55" s="26" t="s">
        <v>5712</v>
      </c>
      <c r="D55" t="s">
        <v>298</v>
      </c>
      <c r="E55" s="27" t="s">
        <v>5713</v>
      </c>
      <c r="F55" s="28" t="s">
        <v>359</v>
      </c>
      <c r="G55" s="29">
        <v>8</v>
      </c>
      <c r="H55" s="28">
        <v>0</v>
      </c>
      <c r="I55" s="30">
        <f>ROUND(G55*H55,P4)</f>
        <v>0</v>
      </c>
      <c r="L55" s="31">
        <v>0</v>
      </c>
      <c r="M55" s="24">
        <f>ROUND(G55*L55,P4)</f>
        <v>0</v>
      </c>
      <c r="N55" s="25" t="s">
        <v>780</v>
      </c>
      <c r="O55" s="32">
        <f>M55*AA55</f>
        <v>0</v>
      </c>
      <c r="P55" s="1">
        <v>3</v>
      </c>
      <c r="AA55" s="1">
        <f>IF(P55=1,$O$3,IF(P55=2,$O$4,$O$5))</f>
        <v>0</v>
      </c>
    </row>
    <row r="56">
      <c r="A56" s="1" t="s">
        <v>306</v>
      </c>
      <c r="E56" s="27" t="s">
        <v>329</v>
      </c>
    </row>
    <row r="57">
      <c r="A57" s="1" t="s">
        <v>308</v>
      </c>
    </row>
    <row r="58" ht="25.5">
      <c r="A58" s="1" t="s">
        <v>309</v>
      </c>
      <c r="E58" s="27" t="s">
        <v>7715</v>
      </c>
    </row>
    <row r="59" ht="25.5">
      <c r="A59" s="1" t="s">
        <v>300</v>
      </c>
      <c r="B59" s="1">
        <v>4</v>
      </c>
      <c r="C59" s="26" t="s">
        <v>5730</v>
      </c>
      <c r="D59" t="s">
        <v>298</v>
      </c>
      <c r="E59" s="27" t="s">
        <v>5731</v>
      </c>
      <c r="F59" s="28" t="s">
        <v>359</v>
      </c>
      <c r="G59" s="29">
        <v>61</v>
      </c>
      <c r="H59" s="28">
        <v>0</v>
      </c>
      <c r="I59" s="30">
        <f>ROUND(G59*H59,P4)</f>
        <v>0</v>
      </c>
      <c r="L59" s="31">
        <v>0</v>
      </c>
      <c r="M59" s="24">
        <f>ROUND(G59*L59,P4)</f>
        <v>0</v>
      </c>
      <c r="N59" s="25" t="s">
        <v>780</v>
      </c>
      <c r="O59" s="32">
        <f>M59*AA59</f>
        <v>0</v>
      </c>
      <c r="P59" s="1">
        <v>3</v>
      </c>
      <c r="AA59" s="1">
        <f>IF(P59=1,$O$3,IF(P59=2,$O$4,$O$5))</f>
        <v>0</v>
      </c>
    </row>
    <row r="60">
      <c r="A60" s="1" t="s">
        <v>306</v>
      </c>
      <c r="E60" s="27" t="s">
        <v>329</v>
      </c>
    </row>
    <row r="61">
      <c r="A61" s="1" t="s">
        <v>308</v>
      </c>
    </row>
    <row r="62" ht="25.5">
      <c r="A62" s="1" t="s">
        <v>309</v>
      </c>
      <c r="E62" s="27" t="s">
        <v>5732</v>
      </c>
    </row>
    <row r="63">
      <c r="A63" s="1" t="s">
        <v>300</v>
      </c>
      <c r="B63" s="1">
        <v>5</v>
      </c>
      <c r="C63" s="26" t="s">
        <v>5733</v>
      </c>
      <c r="D63" t="s">
        <v>298</v>
      </c>
      <c r="E63" s="27" t="s">
        <v>5734</v>
      </c>
      <c r="F63" s="28" t="s">
        <v>359</v>
      </c>
      <c r="G63" s="29">
        <v>21</v>
      </c>
      <c r="H63" s="28">
        <v>0</v>
      </c>
      <c r="I63" s="30">
        <f>ROUND(G63*H63,P4)</f>
        <v>0</v>
      </c>
      <c r="L63" s="31">
        <v>0</v>
      </c>
      <c r="M63" s="24">
        <f>ROUND(G63*L63,P4)</f>
        <v>0</v>
      </c>
      <c r="N63" s="25" t="s">
        <v>780</v>
      </c>
      <c r="O63" s="32">
        <f>M63*AA63</f>
        <v>0</v>
      </c>
      <c r="P63" s="1">
        <v>3</v>
      </c>
      <c r="AA63" s="1">
        <f>IF(P63=1,$O$3,IF(P63=2,$O$4,$O$5))</f>
        <v>0</v>
      </c>
    </row>
    <row r="64">
      <c r="A64" s="1" t="s">
        <v>306</v>
      </c>
      <c r="E64" s="27" t="s">
        <v>329</v>
      </c>
    </row>
    <row r="65">
      <c r="A65" s="1" t="s">
        <v>308</v>
      </c>
    </row>
    <row r="66">
      <c r="A66" s="1" t="s">
        <v>309</v>
      </c>
      <c r="E66" s="27" t="s">
        <v>5735</v>
      </c>
    </row>
    <row r="67" ht="25.5">
      <c r="A67" s="1" t="s">
        <v>300</v>
      </c>
      <c r="B67" s="1">
        <v>13</v>
      </c>
      <c r="C67" s="26" t="s">
        <v>5736</v>
      </c>
      <c r="D67" t="s">
        <v>298</v>
      </c>
      <c r="E67" s="27" t="s">
        <v>5737</v>
      </c>
      <c r="F67" s="28" t="s">
        <v>359</v>
      </c>
      <c r="G67" s="29">
        <v>183</v>
      </c>
      <c r="H67" s="28">
        <v>0</v>
      </c>
      <c r="I67" s="30">
        <f>ROUND(G67*H67,P4)</f>
        <v>0</v>
      </c>
      <c r="L67" s="31">
        <v>0</v>
      </c>
      <c r="M67" s="24">
        <f>ROUND(G67*L67,P4)</f>
        <v>0</v>
      </c>
      <c r="N67" s="25" t="s">
        <v>780</v>
      </c>
      <c r="O67" s="32">
        <f>M67*AA67</f>
        <v>0</v>
      </c>
      <c r="P67" s="1">
        <v>3</v>
      </c>
      <c r="AA67" s="1">
        <f>IF(P67=1,$O$3,IF(P67=2,$O$4,$O$5))</f>
        <v>0</v>
      </c>
    </row>
    <row r="68">
      <c r="A68" s="1" t="s">
        <v>306</v>
      </c>
      <c r="E68" s="27" t="s">
        <v>329</v>
      </c>
    </row>
    <row r="69">
      <c r="A69" s="1" t="s">
        <v>308</v>
      </c>
      <c r="E69" s="33" t="s">
        <v>7741</v>
      </c>
    </row>
    <row r="70">
      <c r="A70" s="1" t="s">
        <v>309</v>
      </c>
      <c r="E70" s="27" t="s">
        <v>5739</v>
      </c>
    </row>
    <row r="71">
      <c r="A71" s="1" t="s">
        <v>300</v>
      </c>
      <c r="B71" s="1">
        <v>7</v>
      </c>
      <c r="C71" s="26" t="s">
        <v>7742</v>
      </c>
      <c r="D71" t="s">
        <v>298</v>
      </c>
      <c r="E71" s="27" t="s">
        <v>7743</v>
      </c>
      <c r="F71" s="28" t="s">
        <v>359</v>
      </c>
      <c r="G71" s="29">
        <v>1</v>
      </c>
      <c r="H71" s="28">
        <v>0</v>
      </c>
      <c r="I71" s="30">
        <f>ROUND(G71*H71,P4)</f>
        <v>0</v>
      </c>
      <c r="L71" s="31">
        <v>0</v>
      </c>
      <c r="M71" s="24">
        <f>ROUND(G71*L71,P4)</f>
        <v>0</v>
      </c>
      <c r="N71" s="25" t="s">
        <v>780</v>
      </c>
      <c r="O71" s="32">
        <f>M71*AA71</f>
        <v>0</v>
      </c>
      <c r="P71" s="1">
        <v>3</v>
      </c>
      <c r="AA71" s="1">
        <f>IF(P71=1,$O$3,IF(P71=2,$O$4,$O$5))</f>
        <v>0</v>
      </c>
    </row>
    <row r="72">
      <c r="A72" s="1" t="s">
        <v>306</v>
      </c>
      <c r="E72" s="27" t="s">
        <v>329</v>
      </c>
    </row>
    <row r="73">
      <c r="A73" s="1" t="s">
        <v>308</v>
      </c>
    </row>
    <row r="74" ht="25.5">
      <c r="A74" s="1" t="s">
        <v>309</v>
      </c>
      <c r="E74" s="27" t="s">
        <v>5742</v>
      </c>
    </row>
    <row r="75" ht="25.5">
      <c r="A75" s="1" t="s">
        <v>300</v>
      </c>
      <c r="B75" s="1">
        <v>12</v>
      </c>
      <c r="C75" s="26" t="s">
        <v>5743</v>
      </c>
      <c r="D75" t="s">
        <v>298</v>
      </c>
      <c r="E75" s="27" t="s">
        <v>5744</v>
      </c>
      <c r="F75" s="28" t="s">
        <v>359</v>
      </c>
      <c r="G75" s="29">
        <v>60</v>
      </c>
      <c r="H75" s="28">
        <v>0</v>
      </c>
      <c r="I75" s="30">
        <f>ROUND(G75*H75,P4)</f>
        <v>0</v>
      </c>
      <c r="L75" s="31">
        <v>0</v>
      </c>
      <c r="M75" s="24">
        <f>ROUND(G75*L75,P4)</f>
        <v>0</v>
      </c>
      <c r="N75" s="25" t="s">
        <v>780</v>
      </c>
      <c r="O75" s="32">
        <f>M75*AA75</f>
        <v>0</v>
      </c>
      <c r="P75" s="1">
        <v>3</v>
      </c>
      <c r="AA75" s="1">
        <f>IF(P75=1,$O$3,IF(P75=2,$O$4,$O$5))</f>
        <v>0</v>
      </c>
    </row>
    <row r="76">
      <c r="A76" s="1" t="s">
        <v>306</v>
      </c>
      <c r="E76" s="27" t="s">
        <v>329</v>
      </c>
    </row>
    <row r="77">
      <c r="A77" s="1" t="s">
        <v>308</v>
      </c>
    </row>
    <row r="78" ht="25.5">
      <c r="A78" s="1" t="s">
        <v>309</v>
      </c>
      <c r="E78" s="27" t="s">
        <v>5745</v>
      </c>
    </row>
    <row r="79">
      <c r="A79" s="1" t="s">
        <v>300</v>
      </c>
      <c r="B79" s="1">
        <v>9</v>
      </c>
      <c r="C79" s="26" t="s">
        <v>7720</v>
      </c>
      <c r="D79" t="s">
        <v>298</v>
      </c>
      <c r="E79" s="27" t="s">
        <v>7721</v>
      </c>
      <c r="F79" s="28" t="s">
        <v>359</v>
      </c>
      <c r="G79" s="29">
        <v>60</v>
      </c>
      <c r="H79" s="28">
        <v>0</v>
      </c>
      <c r="I79" s="30">
        <f>ROUND(G79*H79,P4)</f>
        <v>0</v>
      </c>
      <c r="L79" s="31">
        <v>0</v>
      </c>
      <c r="M79" s="24">
        <f>ROUND(G79*L79,P4)</f>
        <v>0</v>
      </c>
      <c r="N79" s="25" t="s">
        <v>780</v>
      </c>
      <c r="O79" s="32">
        <f>M79*AA79</f>
        <v>0</v>
      </c>
      <c r="P79" s="1">
        <v>3</v>
      </c>
      <c r="AA79" s="1">
        <f>IF(P79=1,$O$3,IF(P79=2,$O$4,$O$5))</f>
        <v>0</v>
      </c>
    </row>
    <row r="80">
      <c r="A80" s="1" t="s">
        <v>306</v>
      </c>
      <c r="E80" s="27" t="s">
        <v>329</v>
      </c>
    </row>
    <row r="81">
      <c r="A81" s="1" t="s">
        <v>308</v>
      </c>
    </row>
    <row r="82">
      <c r="A82" s="1" t="s">
        <v>309</v>
      </c>
      <c r="E82" s="27" t="s">
        <v>7722</v>
      </c>
    </row>
    <row r="83">
      <c r="A83" s="1" t="s">
        <v>297</v>
      </c>
      <c r="C83" s="22" t="s">
        <v>643</v>
      </c>
      <c r="E83" s="23" t="s">
        <v>6571</v>
      </c>
      <c r="L83" s="24">
        <f>SUMIFS(L84:L99,A84:A99,"P")</f>
        <v>0</v>
      </c>
      <c r="M83" s="24">
        <f>SUMIFS(M84:M99,A84:A99,"P")</f>
        <v>0</v>
      </c>
      <c r="N83" s="25"/>
    </row>
    <row r="84">
      <c r="A84" s="1" t="s">
        <v>300</v>
      </c>
      <c r="B84" s="1">
        <v>19</v>
      </c>
      <c r="C84" s="26" t="s">
        <v>7744</v>
      </c>
      <c r="D84" t="s">
        <v>298</v>
      </c>
      <c r="E84" s="27" t="s">
        <v>7745</v>
      </c>
      <c r="F84" s="28" t="s">
        <v>359</v>
      </c>
      <c r="G84" s="29">
        <v>61</v>
      </c>
      <c r="H84" s="28">
        <v>0</v>
      </c>
      <c r="I84" s="30">
        <f>ROUND(G84*H84,P4)</f>
        <v>0</v>
      </c>
      <c r="L84" s="31">
        <v>0</v>
      </c>
      <c r="M84" s="24">
        <f>ROUND(G84*L84,P4)</f>
        <v>0</v>
      </c>
      <c r="N84" s="25" t="s">
        <v>5632</v>
      </c>
      <c r="O84" s="32">
        <f>M84*AA84</f>
        <v>0</v>
      </c>
      <c r="P84" s="1">
        <v>3</v>
      </c>
      <c r="AA84" s="1">
        <f>IF(P84=1,$O$3,IF(P84=2,$O$4,$O$5))</f>
        <v>0</v>
      </c>
    </row>
    <row r="85">
      <c r="A85" s="1" t="s">
        <v>306</v>
      </c>
      <c r="E85" s="27" t="s">
        <v>329</v>
      </c>
    </row>
    <row r="86">
      <c r="A86" s="1" t="s">
        <v>308</v>
      </c>
    </row>
    <row r="87">
      <c r="A87" s="1" t="s">
        <v>309</v>
      </c>
      <c r="E87" s="27" t="s">
        <v>717</v>
      </c>
    </row>
    <row r="88">
      <c r="A88" s="1" t="s">
        <v>300</v>
      </c>
      <c r="B88" s="1">
        <v>20</v>
      </c>
      <c r="C88" s="26" t="s">
        <v>7746</v>
      </c>
      <c r="D88" t="s">
        <v>298</v>
      </c>
      <c r="E88" s="27" t="s">
        <v>7747</v>
      </c>
      <c r="F88" s="28" t="s">
        <v>333</v>
      </c>
      <c r="G88" s="29">
        <v>150</v>
      </c>
      <c r="H88" s="28">
        <v>0</v>
      </c>
      <c r="I88" s="30">
        <f>ROUND(G88*H88,P4)</f>
        <v>0</v>
      </c>
      <c r="L88" s="31">
        <v>0</v>
      </c>
      <c r="M88" s="24">
        <f>ROUND(G88*L88,P4)</f>
        <v>0</v>
      </c>
      <c r="N88" s="25" t="s">
        <v>5632</v>
      </c>
      <c r="O88" s="32">
        <f>M88*AA88</f>
        <v>0</v>
      </c>
      <c r="P88" s="1">
        <v>3</v>
      </c>
      <c r="AA88" s="1">
        <f>IF(P88=1,$O$3,IF(P88=2,$O$4,$O$5))</f>
        <v>0</v>
      </c>
    </row>
    <row r="89">
      <c r="A89" s="1" t="s">
        <v>306</v>
      </c>
      <c r="E89" s="27" t="s">
        <v>329</v>
      </c>
    </row>
    <row r="90">
      <c r="A90" s="1" t="s">
        <v>308</v>
      </c>
    </row>
    <row r="91">
      <c r="A91" s="1" t="s">
        <v>309</v>
      </c>
      <c r="E91" s="27" t="s">
        <v>717</v>
      </c>
    </row>
    <row r="92">
      <c r="A92" s="1" t="s">
        <v>300</v>
      </c>
      <c r="B92" s="1">
        <v>21</v>
      </c>
      <c r="C92" s="26" t="s">
        <v>7748</v>
      </c>
      <c r="D92" t="s">
        <v>298</v>
      </c>
      <c r="E92" s="27" t="s">
        <v>7749</v>
      </c>
      <c r="F92" s="28" t="s">
        <v>333</v>
      </c>
      <c r="G92" s="29">
        <v>300</v>
      </c>
      <c r="H92" s="28">
        <v>0</v>
      </c>
      <c r="I92" s="30">
        <f>ROUND(G92*H92,P4)</f>
        <v>0</v>
      </c>
      <c r="L92" s="31">
        <v>0</v>
      </c>
      <c r="M92" s="24">
        <f>ROUND(G92*L92,P4)</f>
        <v>0</v>
      </c>
      <c r="N92" s="25" t="s">
        <v>5632</v>
      </c>
      <c r="O92" s="32">
        <f>M92*AA92</f>
        <v>0</v>
      </c>
      <c r="P92" s="1">
        <v>3</v>
      </c>
      <c r="AA92" s="1">
        <f>IF(P92=1,$O$3,IF(P92=2,$O$4,$O$5))</f>
        <v>0</v>
      </c>
    </row>
    <row r="93">
      <c r="A93" s="1" t="s">
        <v>306</v>
      </c>
      <c r="E93" s="27" t="s">
        <v>329</v>
      </c>
    </row>
    <row r="94">
      <c r="A94" s="1" t="s">
        <v>308</v>
      </c>
    </row>
    <row r="95">
      <c r="A95" s="1" t="s">
        <v>309</v>
      </c>
      <c r="E95" s="27" t="s">
        <v>717</v>
      </c>
    </row>
    <row r="96">
      <c r="A96" s="1" t="s">
        <v>300</v>
      </c>
      <c r="B96" s="1">
        <v>22</v>
      </c>
      <c r="C96" s="26" t="s">
        <v>7750</v>
      </c>
      <c r="D96" t="s">
        <v>298</v>
      </c>
      <c r="E96" s="27" t="s">
        <v>7751</v>
      </c>
      <c r="F96" s="28" t="s">
        <v>359</v>
      </c>
      <c r="G96" s="29">
        <v>2</v>
      </c>
      <c r="H96" s="28">
        <v>0</v>
      </c>
      <c r="I96" s="30">
        <f>ROUND(G96*H96,P4)</f>
        <v>0</v>
      </c>
      <c r="L96" s="31">
        <v>0</v>
      </c>
      <c r="M96" s="24">
        <f>ROUND(G96*L96,P4)</f>
        <v>0</v>
      </c>
      <c r="N96" s="25" t="s">
        <v>5632</v>
      </c>
      <c r="O96" s="32">
        <f>M96*AA96</f>
        <v>0</v>
      </c>
      <c r="P96" s="1">
        <v>3</v>
      </c>
      <c r="AA96" s="1">
        <f>IF(P96=1,$O$3,IF(P96=2,$O$4,$O$5))</f>
        <v>0</v>
      </c>
    </row>
    <row r="97">
      <c r="A97" s="1" t="s">
        <v>306</v>
      </c>
      <c r="E97" s="27" t="s">
        <v>329</v>
      </c>
    </row>
    <row r="98">
      <c r="A98" s="1" t="s">
        <v>308</v>
      </c>
    </row>
    <row r="99">
      <c r="A99" s="1" t="s">
        <v>309</v>
      </c>
      <c r="E99" s="27" t="s">
        <v>717</v>
      </c>
    </row>
    <row r="100">
      <c r="A100" s="1" t="s">
        <v>297</v>
      </c>
      <c r="C100" s="22" t="s">
        <v>6598</v>
      </c>
      <c r="E100" s="23" t="s">
        <v>6599</v>
      </c>
      <c r="L100" s="24">
        <f>SUMIFS(L101:L104,A101:A104,"P")</f>
        <v>0</v>
      </c>
      <c r="M100" s="24">
        <f>SUMIFS(M101:M104,A101:A104,"P")</f>
        <v>0</v>
      </c>
      <c r="N100" s="25"/>
    </row>
    <row r="101">
      <c r="A101" s="1" t="s">
        <v>300</v>
      </c>
      <c r="B101" s="1">
        <v>26</v>
      </c>
      <c r="C101" s="26" t="s">
        <v>7723</v>
      </c>
      <c r="D101" t="s">
        <v>298</v>
      </c>
      <c r="E101" s="27" t="s">
        <v>7724</v>
      </c>
      <c r="F101" s="28" t="s">
        <v>304</v>
      </c>
      <c r="G101" s="29">
        <v>22.530000000000001</v>
      </c>
      <c r="H101" s="28">
        <v>0</v>
      </c>
      <c r="I101" s="30">
        <f>ROUND(G101*H101,P4)</f>
        <v>0</v>
      </c>
      <c r="L101" s="31">
        <v>0</v>
      </c>
      <c r="M101" s="24">
        <f>ROUND(G101*L101,P4)</f>
        <v>0</v>
      </c>
      <c r="N101" s="25" t="s">
        <v>5632</v>
      </c>
      <c r="O101" s="32">
        <f>M101*AA101</f>
        <v>0</v>
      </c>
      <c r="P101" s="1">
        <v>3</v>
      </c>
      <c r="AA101" s="1">
        <f>IF(P101=1,$O$3,IF(P101=2,$O$4,$O$5))</f>
        <v>0</v>
      </c>
    </row>
    <row r="102">
      <c r="A102" s="1" t="s">
        <v>306</v>
      </c>
      <c r="E102" s="27" t="s">
        <v>329</v>
      </c>
    </row>
    <row r="103">
      <c r="A103" s="1" t="s">
        <v>308</v>
      </c>
      <c r="E103" s="33" t="s">
        <v>7725</v>
      </c>
    </row>
    <row r="104">
      <c r="A104" s="1" t="s">
        <v>309</v>
      </c>
      <c r="E104" s="27" t="s">
        <v>717</v>
      </c>
    </row>
    <row r="105">
      <c r="A105" s="1" t="s">
        <v>297</v>
      </c>
      <c r="C105" s="22" t="s">
        <v>1059</v>
      </c>
      <c r="E105" s="23" t="s">
        <v>1060</v>
      </c>
      <c r="L105" s="24">
        <f>SUMIFS(L106:L117,A106:A117,"P")</f>
        <v>0</v>
      </c>
      <c r="M105" s="24">
        <f>SUMIFS(M106:M117,A106:A117,"P")</f>
        <v>0</v>
      </c>
      <c r="N105" s="25"/>
    </row>
    <row r="106" ht="25.5">
      <c r="A106" s="1" t="s">
        <v>300</v>
      </c>
      <c r="B106" s="1">
        <v>23</v>
      </c>
      <c r="C106" s="26" t="s">
        <v>1952</v>
      </c>
      <c r="D106" t="s">
        <v>1953</v>
      </c>
      <c r="E106" s="27" t="s">
        <v>1954</v>
      </c>
      <c r="F106" s="28" t="s">
        <v>304</v>
      </c>
      <c r="G106" s="29">
        <v>0.91600000000000004</v>
      </c>
      <c r="H106" s="28">
        <v>0</v>
      </c>
      <c r="I106" s="30">
        <f>ROUND(G106*H106,P4)</f>
        <v>0</v>
      </c>
      <c r="L106" s="31">
        <v>0</v>
      </c>
      <c r="M106" s="24">
        <f>ROUND(G106*L106,P4)</f>
        <v>0</v>
      </c>
      <c r="N106" s="25" t="s">
        <v>305</v>
      </c>
      <c r="O106" s="32">
        <f>M106*AA106</f>
        <v>0</v>
      </c>
      <c r="P106" s="1">
        <v>3</v>
      </c>
      <c r="AA106" s="1">
        <f>IF(P106=1,$O$3,IF(P106=2,$O$4,$O$5))</f>
        <v>0</v>
      </c>
    </row>
    <row r="107">
      <c r="A107" s="1" t="s">
        <v>306</v>
      </c>
      <c r="E107" s="27" t="s">
        <v>307</v>
      </c>
    </row>
    <row r="108">
      <c r="A108" s="1" t="s">
        <v>308</v>
      </c>
      <c r="E108" s="33" t="s">
        <v>7752</v>
      </c>
    </row>
    <row r="109" ht="153">
      <c r="A109" s="1" t="s">
        <v>309</v>
      </c>
      <c r="E109" s="27" t="s">
        <v>310</v>
      </c>
    </row>
    <row r="110" ht="25.5">
      <c r="A110" s="1" t="s">
        <v>300</v>
      </c>
      <c r="B110" s="1">
        <v>24</v>
      </c>
      <c r="C110" s="26" t="s">
        <v>314</v>
      </c>
      <c r="D110" t="s">
        <v>315</v>
      </c>
      <c r="E110" s="27" t="s">
        <v>316</v>
      </c>
      <c r="F110" s="28" t="s">
        <v>304</v>
      </c>
      <c r="G110" s="29">
        <v>8.5549999999999997</v>
      </c>
      <c r="H110" s="28">
        <v>0</v>
      </c>
      <c r="I110" s="30">
        <f>ROUND(G110*H110,P4)</f>
        <v>0</v>
      </c>
      <c r="L110" s="31">
        <v>0</v>
      </c>
      <c r="M110" s="24">
        <f>ROUND(G110*L110,P4)</f>
        <v>0</v>
      </c>
      <c r="N110" s="25" t="s">
        <v>305</v>
      </c>
      <c r="O110" s="32">
        <f>M110*AA110</f>
        <v>0</v>
      </c>
      <c r="P110" s="1">
        <v>3</v>
      </c>
      <c r="AA110" s="1">
        <f>IF(P110=1,$O$3,IF(P110=2,$O$4,$O$5))</f>
        <v>0</v>
      </c>
    </row>
    <row r="111">
      <c r="A111" s="1" t="s">
        <v>306</v>
      </c>
      <c r="E111" s="27" t="s">
        <v>307</v>
      </c>
    </row>
    <row r="112">
      <c r="A112" s="1" t="s">
        <v>308</v>
      </c>
      <c r="E112" s="33" t="s">
        <v>7753</v>
      </c>
    </row>
    <row r="113" ht="153">
      <c r="A113" s="1" t="s">
        <v>309</v>
      </c>
      <c r="E113" s="27" t="s">
        <v>310</v>
      </c>
    </row>
    <row r="114" ht="25.5">
      <c r="A114" s="1" t="s">
        <v>300</v>
      </c>
      <c r="B114" s="1">
        <v>25</v>
      </c>
      <c r="C114" s="26" t="s">
        <v>7754</v>
      </c>
      <c r="D114" t="s">
        <v>7755</v>
      </c>
      <c r="E114" s="27" t="s">
        <v>7756</v>
      </c>
      <c r="F114" s="28" t="s">
        <v>304</v>
      </c>
      <c r="G114" s="29">
        <v>2.3319999999999999</v>
      </c>
      <c r="H114" s="28">
        <v>0</v>
      </c>
      <c r="I114" s="30">
        <f>ROUND(G114*H114,P4)</f>
        <v>0</v>
      </c>
      <c r="L114" s="31">
        <v>0</v>
      </c>
      <c r="M114" s="24">
        <f>ROUND(G114*L114,P4)</f>
        <v>0</v>
      </c>
      <c r="N114" s="25" t="s">
        <v>305</v>
      </c>
      <c r="O114" s="32">
        <f>M114*AA114</f>
        <v>0</v>
      </c>
      <c r="P114" s="1">
        <v>3</v>
      </c>
      <c r="AA114" s="1">
        <f>IF(P114=1,$O$3,IF(P114=2,$O$4,$O$5))</f>
        <v>0</v>
      </c>
    </row>
    <row r="115">
      <c r="A115" s="1" t="s">
        <v>306</v>
      </c>
      <c r="E115" s="27" t="s">
        <v>307</v>
      </c>
    </row>
    <row r="116">
      <c r="A116" s="1" t="s">
        <v>308</v>
      </c>
      <c r="E116" s="33" t="s">
        <v>7757</v>
      </c>
    </row>
    <row r="117" ht="153">
      <c r="A117" s="1" t="s">
        <v>309</v>
      </c>
      <c r="E117" s="27" t="s">
        <v>310</v>
      </c>
    </row>
  </sheetData>
  <sheetProtection sheet="1" objects="1" scenarios="1" spinCount="100000" saltValue="gj1oi8PGk8J+ry/IMjLjah9l+fvbMIL0ORLmDLqKv8T/yo1kZ8BBy0MPxtvboXnMMn5LZJXhq7KiINVWFzozgg==" hashValue="WBLaEu5uqb93wz5bHwv7N+3lORfJbisw2JrBNWbTYTqtEi99eb61DLlCzMbQLgzb5vbZxtFH9bVQeDTKM7yo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COUNTIFS(L8:L195,"=0",A8:A195,"P")+COUNTIFS(L8:L195,"",A8:A195,"P")+SUM(Q8:Q195)</f>
        <v>0</v>
      </c>
    </row>
    <row r="8" ht="25.5">
      <c r="A8" s="1" t="s">
        <v>295</v>
      </c>
      <c r="C8" s="22" t="s">
        <v>7758</v>
      </c>
      <c r="E8" s="23" t="s">
        <v>226</v>
      </c>
      <c r="L8" s="24">
        <f>L9+L66+L147+L156+L165+L190</f>
        <v>0</v>
      </c>
      <c r="M8" s="24">
        <f>M9+M66+M147+M156+M165+M190</f>
        <v>0</v>
      </c>
      <c r="N8" s="25"/>
    </row>
    <row r="9">
      <c r="A9" s="1" t="s">
        <v>297</v>
      </c>
      <c r="C9" s="22" t="s">
        <v>7759</v>
      </c>
      <c r="E9" s="23" t="s">
        <v>7760</v>
      </c>
      <c r="L9" s="24">
        <f>SUMIFS(L10:L65,A10:A65,"P")</f>
        <v>0</v>
      </c>
      <c r="M9" s="24">
        <f>SUMIFS(M10:M65,A10:A65,"P")</f>
        <v>0</v>
      </c>
      <c r="N9" s="25"/>
    </row>
    <row r="10">
      <c r="A10" s="1" t="s">
        <v>300</v>
      </c>
      <c r="B10" s="1">
        <v>1</v>
      </c>
      <c r="C10" s="26" t="s">
        <v>7761</v>
      </c>
      <c r="D10" t="s">
        <v>298</v>
      </c>
      <c r="E10" s="27" t="s">
        <v>7762</v>
      </c>
      <c r="F10" s="28" t="s">
        <v>327</v>
      </c>
      <c r="G10" s="29">
        <v>454.30000000000001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7763</v>
      </c>
    </row>
    <row r="13" ht="216.75">
      <c r="A13" s="1" t="s">
        <v>309</v>
      </c>
      <c r="E13" s="27" t="s">
        <v>7764</v>
      </c>
    </row>
    <row r="14">
      <c r="A14" s="1" t="s">
        <v>300</v>
      </c>
      <c r="B14" s="1">
        <v>2</v>
      </c>
      <c r="C14" s="26" t="s">
        <v>7765</v>
      </c>
      <c r="D14" t="s">
        <v>298</v>
      </c>
      <c r="E14" s="27" t="s">
        <v>7766</v>
      </c>
      <c r="F14" s="28" t="s">
        <v>327</v>
      </c>
      <c r="G14" s="29">
        <v>253</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7767</v>
      </c>
    </row>
    <row r="17" ht="76.5">
      <c r="A17" s="1" t="s">
        <v>309</v>
      </c>
      <c r="E17" s="27" t="s">
        <v>7768</v>
      </c>
    </row>
    <row r="18">
      <c r="A18" s="1" t="s">
        <v>300</v>
      </c>
      <c r="B18" s="1">
        <v>3</v>
      </c>
      <c r="C18" s="26" t="s">
        <v>7769</v>
      </c>
      <c r="D18" t="s">
        <v>298</v>
      </c>
      <c r="E18" s="27" t="s">
        <v>7770</v>
      </c>
      <c r="F18" s="28" t="s">
        <v>327</v>
      </c>
      <c r="G18" s="29">
        <v>204</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7763</v>
      </c>
    </row>
    <row r="21" ht="127.5">
      <c r="A21" s="1" t="s">
        <v>309</v>
      </c>
      <c r="E21" s="27" t="s">
        <v>7771</v>
      </c>
    </row>
    <row r="22">
      <c r="A22" s="1" t="s">
        <v>300</v>
      </c>
      <c r="B22" s="1">
        <v>4</v>
      </c>
      <c r="C22" s="26" t="s">
        <v>7772</v>
      </c>
      <c r="D22" t="s">
        <v>298</v>
      </c>
      <c r="E22" s="27" t="s">
        <v>7773</v>
      </c>
      <c r="F22" s="28" t="s">
        <v>7774</v>
      </c>
      <c r="G22" s="29">
        <v>8228.75</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7767</v>
      </c>
    </row>
    <row r="25" ht="127.5">
      <c r="A25" s="1" t="s">
        <v>309</v>
      </c>
      <c r="E25" s="27" t="s">
        <v>7775</v>
      </c>
    </row>
    <row r="26">
      <c r="A26" s="1" t="s">
        <v>300</v>
      </c>
      <c r="B26" s="1">
        <v>5</v>
      </c>
      <c r="C26" s="26" t="s">
        <v>7776</v>
      </c>
      <c r="D26" t="s">
        <v>298</v>
      </c>
      <c r="E26" s="27" t="s">
        <v>7777</v>
      </c>
      <c r="F26" s="28" t="s">
        <v>304</v>
      </c>
      <c r="G26" s="29">
        <v>1184.9400000000001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7767</v>
      </c>
    </row>
    <row r="29" ht="102">
      <c r="A29" s="1" t="s">
        <v>309</v>
      </c>
      <c r="E29" s="27" t="s">
        <v>7778</v>
      </c>
    </row>
    <row r="30">
      <c r="A30" s="1" t="s">
        <v>300</v>
      </c>
      <c r="B30" s="1">
        <v>6</v>
      </c>
      <c r="C30" s="26" t="s">
        <v>7779</v>
      </c>
      <c r="D30" t="s">
        <v>298</v>
      </c>
      <c r="E30" s="27" t="s">
        <v>7780</v>
      </c>
      <c r="F30" s="28" t="s">
        <v>359</v>
      </c>
      <c r="G30" s="29">
        <v>196</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7781</v>
      </c>
    </row>
    <row r="33" ht="76.5">
      <c r="A33" s="1" t="s">
        <v>309</v>
      </c>
      <c r="E33" s="27" t="s">
        <v>7782</v>
      </c>
    </row>
    <row r="34">
      <c r="A34" s="1" t="s">
        <v>300</v>
      </c>
      <c r="B34" s="1">
        <v>7</v>
      </c>
      <c r="C34" s="26" t="s">
        <v>7783</v>
      </c>
      <c r="D34" t="s">
        <v>298</v>
      </c>
      <c r="E34" s="27" t="s">
        <v>7784</v>
      </c>
      <c r="F34" s="28" t="s">
        <v>359</v>
      </c>
      <c r="G34" s="29">
        <v>460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7781</v>
      </c>
    </row>
    <row r="37" ht="89.25">
      <c r="A37" s="1" t="s">
        <v>309</v>
      </c>
      <c r="E37" s="27" t="s">
        <v>7785</v>
      </c>
    </row>
    <row r="38">
      <c r="A38" s="1" t="s">
        <v>300</v>
      </c>
      <c r="B38" s="1">
        <v>8</v>
      </c>
      <c r="C38" s="26" t="s">
        <v>7786</v>
      </c>
      <c r="D38" t="s">
        <v>298</v>
      </c>
      <c r="E38" s="27" t="s">
        <v>7787</v>
      </c>
      <c r="F38" s="28" t="s">
        <v>359</v>
      </c>
      <c r="G38" s="29">
        <v>50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7781</v>
      </c>
    </row>
    <row r="41" ht="76.5">
      <c r="A41" s="1" t="s">
        <v>309</v>
      </c>
      <c r="E41" s="27" t="s">
        <v>7788</v>
      </c>
    </row>
    <row r="42">
      <c r="A42" s="1" t="s">
        <v>300</v>
      </c>
      <c r="B42" s="1">
        <v>9</v>
      </c>
      <c r="C42" s="26" t="s">
        <v>7789</v>
      </c>
      <c r="D42" t="s">
        <v>298</v>
      </c>
      <c r="E42" s="27" t="s">
        <v>7790</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7781</v>
      </c>
    </row>
    <row r="45" ht="76.5">
      <c r="A45" s="1" t="s">
        <v>309</v>
      </c>
      <c r="E45" s="27" t="s">
        <v>7791</v>
      </c>
    </row>
    <row r="46">
      <c r="A46" s="1" t="s">
        <v>300</v>
      </c>
      <c r="B46" s="1">
        <v>10</v>
      </c>
      <c r="C46" s="26" t="s">
        <v>7792</v>
      </c>
      <c r="D46" t="s">
        <v>298</v>
      </c>
      <c r="E46" s="27" t="s">
        <v>7793</v>
      </c>
      <c r="F46" s="28" t="s">
        <v>333</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7767</v>
      </c>
    </row>
    <row r="49" ht="76.5">
      <c r="A49" s="1" t="s">
        <v>309</v>
      </c>
      <c r="E49" s="27" t="s">
        <v>7794</v>
      </c>
    </row>
    <row r="50">
      <c r="A50" s="1" t="s">
        <v>300</v>
      </c>
      <c r="B50" s="1">
        <v>11</v>
      </c>
      <c r="C50" s="26" t="s">
        <v>7795</v>
      </c>
      <c r="D50" t="s">
        <v>298</v>
      </c>
      <c r="E50" s="27" t="s">
        <v>7796</v>
      </c>
      <c r="F50" s="28" t="s">
        <v>359</v>
      </c>
      <c r="G50" s="29">
        <v>89</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7767</v>
      </c>
    </row>
    <row r="53" ht="114.75">
      <c r="A53" s="1" t="s">
        <v>309</v>
      </c>
      <c r="E53" s="27" t="s">
        <v>7797</v>
      </c>
    </row>
    <row r="54">
      <c r="A54" s="1" t="s">
        <v>300</v>
      </c>
      <c r="B54" s="1">
        <v>12</v>
      </c>
      <c r="C54" s="26" t="s">
        <v>7798</v>
      </c>
      <c r="D54" t="s">
        <v>298</v>
      </c>
      <c r="E54" s="27" t="s">
        <v>7799</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7767</v>
      </c>
    </row>
    <row r="57" ht="114.75">
      <c r="A57" s="1" t="s">
        <v>309</v>
      </c>
      <c r="E57" s="27" t="s">
        <v>7800</v>
      </c>
    </row>
    <row r="58">
      <c r="A58" s="1" t="s">
        <v>300</v>
      </c>
      <c r="B58" s="1">
        <v>14</v>
      </c>
      <c r="C58" s="26" t="s">
        <v>7801</v>
      </c>
      <c r="D58" t="s">
        <v>298</v>
      </c>
      <c r="E58" s="27" t="s">
        <v>7802</v>
      </c>
      <c r="F58" s="28" t="s">
        <v>586</v>
      </c>
      <c r="G58" s="29">
        <v>987.45000000000005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7767</v>
      </c>
    </row>
    <row r="61" ht="89.25">
      <c r="A61" s="1" t="s">
        <v>309</v>
      </c>
      <c r="E61" s="27" t="s">
        <v>7803</v>
      </c>
    </row>
    <row r="62">
      <c r="A62" s="1" t="s">
        <v>300</v>
      </c>
      <c r="B62" s="1">
        <v>13</v>
      </c>
      <c r="C62" s="26" t="s">
        <v>7804</v>
      </c>
      <c r="D62" t="s">
        <v>298</v>
      </c>
      <c r="E62" s="27" t="s">
        <v>7805</v>
      </c>
      <c r="F62" s="28" t="s">
        <v>586</v>
      </c>
      <c r="G62" s="29">
        <v>356</v>
      </c>
      <c r="H62" s="28">
        <v>0</v>
      </c>
      <c r="I62" s="30">
        <f>ROUND(G62*H62,P4)</f>
        <v>0</v>
      </c>
      <c r="L62" s="31">
        <v>0</v>
      </c>
      <c r="M62" s="24">
        <f>ROUND(G62*L62,P4)</f>
        <v>0</v>
      </c>
      <c r="N62" s="25" t="s">
        <v>780</v>
      </c>
      <c r="O62" s="32">
        <f>M62*AA62</f>
        <v>0</v>
      </c>
      <c r="P62" s="1">
        <v>3</v>
      </c>
      <c r="AA62" s="1">
        <f>IF(P62=1,$O$3,IF(P62=2,$O$4,$O$5))</f>
        <v>0</v>
      </c>
    </row>
    <row r="63">
      <c r="A63" s="1" t="s">
        <v>306</v>
      </c>
      <c r="E63" s="27" t="s">
        <v>329</v>
      </c>
    </row>
    <row r="64">
      <c r="A64" s="1" t="s">
        <v>308</v>
      </c>
      <c r="E64" s="33" t="s">
        <v>7767</v>
      </c>
    </row>
    <row r="65" ht="89.25">
      <c r="A65" s="1" t="s">
        <v>309</v>
      </c>
      <c r="E65" s="27" t="s">
        <v>7803</v>
      </c>
    </row>
    <row r="66">
      <c r="A66" s="1" t="s">
        <v>297</v>
      </c>
      <c r="C66" s="22" t="s">
        <v>7806</v>
      </c>
      <c r="E66" s="23" t="s">
        <v>7807</v>
      </c>
      <c r="L66" s="24">
        <f>SUMIFS(L67:L146,A67:A146,"P")</f>
        <v>0</v>
      </c>
      <c r="M66" s="24">
        <f>SUMIFS(M67:M146,A67:A146,"P")</f>
        <v>0</v>
      </c>
      <c r="N66" s="25"/>
    </row>
    <row r="67" ht="25.5">
      <c r="A67" s="1" t="s">
        <v>300</v>
      </c>
      <c r="B67" s="1">
        <v>15</v>
      </c>
      <c r="C67" s="26" t="s">
        <v>7808</v>
      </c>
      <c r="D67" t="s">
        <v>298</v>
      </c>
      <c r="E67" s="27" t="s">
        <v>7809</v>
      </c>
      <c r="F67" s="28" t="s">
        <v>359</v>
      </c>
      <c r="G67" s="29">
        <v>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7763</v>
      </c>
    </row>
    <row r="70" ht="102">
      <c r="A70" s="1" t="s">
        <v>309</v>
      </c>
      <c r="E70" s="27" t="s">
        <v>7810</v>
      </c>
    </row>
    <row r="71" ht="25.5">
      <c r="A71" s="1" t="s">
        <v>300</v>
      </c>
      <c r="B71" s="1">
        <v>16</v>
      </c>
      <c r="C71" s="26" t="s">
        <v>7811</v>
      </c>
      <c r="D71" t="s">
        <v>298</v>
      </c>
      <c r="E71" s="27" t="s">
        <v>7812</v>
      </c>
      <c r="F71" s="28" t="s">
        <v>359</v>
      </c>
      <c r="G71" s="29">
        <v>3</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7763</v>
      </c>
    </row>
    <row r="74" ht="102">
      <c r="A74" s="1" t="s">
        <v>309</v>
      </c>
      <c r="E74" s="27" t="s">
        <v>7813</v>
      </c>
    </row>
    <row r="75" ht="25.5">
      <c r="A75" s="1" t="s">
        <v>300</v>
      </c>
      <c r="B75" s="1">
        <v>17</v>
      </c>
      <c r="C75" s="26" t="s">
        <v>7814</v>
      </c>
      <c r="D75" t="s">
        <v>298</v>
      </c>
      <c r="E75" s="27" t="s">
        <v>7815</v>
      </c>
      <c r="F75" s="28" t="s">
        <v>359</v>
      </c>
      <c r="G75" s="29">
        <v>18</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7763</v>
      </c>
    </row>
    <row r="78" ht="102">
      <c r="A78" s="1" t="s">
        <v>309</v>
      </c>
      <c r="E78" s="27" t="s">
        <v>7813</v>
      </c>
    </row>
    <row r="79" ht="25.5">
      <c r="A79" s="1" t="s">
        <v>300</v>
      </c>
      <c r="B79" s="1">
        <v>18</v>
      </c>
      <c r="C79" s="26" t="s">
        <v>7816</v>
      </c>
      <c r="D79" t="s">
        <v>298</v>
      </c>
      <c r="E79" s="27" t="s">
        <v>7817</v>
      </c>
      <c r="F79" s="28" t="s">
        <v>359</v>
      </c>
      <c r="G79" s="29">
        <v>6</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7763</v>
      </c>
    </row>
    <row r="82" ht="102">
      <c r="A82" s="1" t="s">
        <v>309</v>
      </c>
      <c r="E82" s="27" t="s">
        <v>7813</v>
      </c>
    </row>
    <row r="83" ht="25.5">
      <c r="A83" s="1" t="s">
        <v>300</v>
      </c>
      <c r="B83" s="1">
        <v>19</v>
      </c>
      <c r="C83" s="26" t="s">
        <v>7818</v>
      </c>
      <c r="D83" t="s">
        <v>298</v>
      </c>
      <c r="E83" s="27" t="s">
        <v>7819</v>
      </c>
      <c r="F83" s="28" t="s">
        <v>359</v>
      </c>
      <c r="G83" s="29">
        <v>2</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7763</v>
      </c>
    </row>
    <row r="86" ht="102">
      <c r="A86" s="1" t="s">
        <v>309</v>
      </c>
      <c r="E86" s="27" t="s">
        <v>7813</v>
      </c>
    </row>
    <row r="87" ht="25.5">
      <c r="A87" s="1" t="s">
        <v>300</v>
      </c>
      <c r="B87" s="1">
        <v>20</v>
      </c>
      <c r="C87" s="26" t="s">
        <v>7820</v>
      </c>
      <c r="D87" t="s">
        <v>298</v>
      </c>
      <c r="E87" s="27" t="s">
        <v>7821</v>
      </c>
      <c r="F87" s="28" t="s">
        <v>359</v>
      </c>
      <c r="G87" s="29">
        <v>10</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7763</v>
      </c>
    </row>
    <row r="90" ht="102">
      <c r="A90" s="1" t="s">
        <v>309</v>
      </c>
      <c r="E90" s="27" t="s">
        <v>7813</v>
      </c>
    </row>
    <row r="91" ht="25.5">
      <c r="A91" s="1" t="s">
        <v>300</v>
      </c>
      <c r="B91" s="1">
        <v>21</v>
      </c>
      <c r="C91" s="26" t="s">
        <v>7822</v>
      </c>
      <c r="D91" t="s">
        <v>298</v>
      </c>
      <c r="E91" s="27" t="s">
        <v>7823</v>
      </c>
      <c r="F91" s="28" t="s">
        <v>359</v>
      </c>
      <c r="G91" s="29">
        <v>11</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7763</v>
      </c>
    </row>
    <row r="94" ht="102">
      <c r="A94" s="1" t="s">
        <v>309</v>
      </c>
      <c r="E94" s="27" t="s">
        <v>7813</v>
      </c>
    </row>
    <row r="95">
      <c r="A95" s="1" t="s">
        <v>300</v>
      </c>
      <c r="B95" s="1">
        <v>22</v>
      </c>
      <c r="C95" s="26" t="s">
        <v>7824</v>
      </c>
      <c r="D95" t="s">
        <v>298</v>
      </c>
      <c r="E95" s="27" t="s">
        <v>7825</v>
      </c>
      <c r="F95" s="28" t="s">
        <v>359</v>
      </c>
      <c r="G95" s="29">
        <v>10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7763</v>
      </c>
    </row>
    <row r="98" ht="102">
      <c r="A98" s="1" t="s">
        <v>309</v>
      </c>
      <c r="E98" s="27" t="s">
        <v>7826</v>
      </c>
    </row>
    <row r="99">
      <c r="A99" s="1" t="s">
        <v>300</v>
      </c>
      <c r="B99" s="1">
        <v>23</v>
      </c>
      <c r="C99" s="26" t="s">
        <v>7827</v>
      </c>
      <c r="D99" t="s">
        <v>298</v>
      </c>
      <c r="E99" s="27" t="s">
        <v>7828</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7763</v>
      </c>
    </row>
    <row r="102" ht="102">
      <c r="A102" s="1" t="s">
        <v>309</v>
      </c>
      <c r="E102" s="27" t="s">
        <v>7826</v>
      </c>
    </row>
    <row r="103">
      <c r="A103" s="1" t="s">
        <v>300</v>
      </c>
      <c r="B103" s="1">
        <v>24</v>
      </c>
      <c r="C103" s="26" t="s">
        <v>7829</v>
      </c>
      <c r="D103" t="s">
        <v>298</v>
      </c>
      <c r="E103" s="27" t="s">
        <v>7830</v>
      </c>
      <c r="F103" s="28" t="s">
        <v>359</v>
      </c>
      <c r="G103" s="29">
        <v>18</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7763</v>
      </c>
    </row>
    <row r="106" ht="102">
      <c r="A106" s="1" t="s">
        <v>309</v>
      </c>
      <c r="E106" s="27" t="s">
        <v>7826</v>
      </c>
    </row>
    <row r="107">
      <c r="A107" s="1" t="s">
        <v>300</v>
      </c>
      <c r="B107" s="1">
        <v>25</v>
      </c>
      <c r="C107" s="26" t="s">
        <v>7831</v>
      </c>
      <c r="D107" t="s">
        <v>298</v>
      </c>
      <c r="E107" s="27" t="s">
        <v>7832</v>
      </c>
      <c r="F107" s="28" t="s">
        <v>359</v>
      </c>
      <c r="G107" s="29">
        <v>4</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7763</v>
      </c>
    </row>
    <row r="110" ht="102">
      <c r="A110" s="1" t="s">
        <v>309</v>
      </c>
      <c r="E110" s="27" t="s">
        <v>7826</v>
      </c>
    </row>
    <row r="111">
      <c r="A111" s="1" t="s">
        <v>300</v>
      </c>
      <c r="B111" s="1">
        <v>26</v>
      </c>
      <c r="C111" s="26" t="s">
        <v>7833</v>
      </c>
      <c r="D111" t="s">
        <v>298</v>
      </c>
      <c r="E111" s="27" t="s">
        <v>7834</v>
      </c>
      <c r="F111" s="28" t="s">
        <v>333</v>
      </c>
      <c r="G111" s="29">
        <v>403.69999999999999</v>
      </c>
      <c r="H111" s="28">
        <v>0</v>
      </c>
      <c r="I111" s="30">
        <f>ROUND(G111*H111,P4)</f>
        <v>0</v>
      </c>
      <c r="L111" s="31">
        <v>0</v>
      </c>
      <c r="M111" s="24">
        <f>ROUND(G111*L111,P4)</f>
        <v>0</v>
      </c>
      <c r="N111" s="25" t="s">
        <v>328</v>
      </c>
      <c r="O111" s="32">
        <f>M111*AA111</f>
        <v>0</v>
      </c>
      <c r="P111" s="1">
        <v>3</v>
      </c>
      <c r="AA111" s="1">
        <f>IF(P111=1,$O$3,IF(P111=2,$O$4,$O$5))</f>
        <v>0</v>
      </c>
    </row>
    <row r="112">
      <c r="A112" s="1" t="s">
        <v>306</v>
      </c>
      <c r="E112" s="27" t="s">
        <v>329</v>
      </c>
    </row>
    <row r="113">
      <c r="A113" s="1" t="s">
        <v>308</v>
      </c>
      <c r="E113" s="33" t="s">
        <v>7763</v>
      </c>
    </row>
    <row r="114" ht="102">
      <c r="A114" s="1" t="s">
        <v>309</v>
      </c>
      <c r="E114" s="27" t="s">
        <v>7835</v>
      </c>
    </row>
    <row r="115">
      <c r="A115" s="1" t="s">
        <v>300</v>
      </c>
      <c r="B115" s="1">
        <v>27</v>
      </c>
      <c r="C115" s="26" t="s">
        <v>7836</v>
      </c>
      <c r="D115" t="s">
        <v>298</v>
      </c>
      <c r="E115" s="27" t="s">
        <v>7837</v>
      </c>
      <c r="F115" s="28" t="s">
        <v>359</v>
      </c>
      <c r="G115" s="29">
        <v>14</v>
      </c>
      <c r="H115" s="28">
        <v>0</v>
      </c>
      <c r="I115" s="30">
        <f>ROUND(G115*H115,P4)</f>
        <v>0</v>
      </c>
      <c r="L115" s="31">
        <v>0</v>
      </c>
      <c r="M115" s="24">
        <f>ROUND(G115*L115,P4)</f>
        <v>0</v>
      </c>
      <c r="N115" s="25" t="s">
        <v>328</v>
      </c>
      <c r="O115" s="32">
        <f>M115*AA115</f>
        <v>0</v>
      </c>
      <c r="P115" s="1">
        <v>3</v>
      </c>
      <c r="AA115" s="1">
        <f>IF(P115=1,$O$3,IF(P115=2,$O$4,$O$5))</f>
        <v>0</v>
      </c>
    </row>
    <row r="116">
      <c r="A116" s="1" t="s">
        <v>306</v>
      </c>
      <c r="E116" s="27" t="s">
        <v>329</v>
      </c>
    </row>
    <row r="117">
      <c r="A117" s="1" t="s">
        <v>308</v>
      </c>
      <c r="E117" s="33" t="s">
        <v>7763</v>
      </c>
    </row>
    <row r="118" ht="114.75">
      <c r="A118" s="1" t="s">
        <v>309</v>
      </c>
      <c r="E118" s="27" t="s">
        <v>7838</v>
      </c>
    </row>
    <row r="119">
      <c r="A119" s="1" t="s">
        <v>300</v>
      </c>
      <c r="B119" s="1">
        <v>28</v>
      </c>
      <c r="C119" s="26" t="s">
        <v>7839</v>
      </c>
      <c r="D119" t="s">
        <v>298</v>
      </c>
      <c r="E119" s="27" t="s">
        <v>7840</v>
      </c>
      <c r="F119" s="28" t="s">
        <v>359</v>
      </c>
      <c r="G119" s="29">
        <v>10</v>
      </c>
      <c r="H119" s="28">
        <v>0</v>
      </c>
      <c r="I119" s="30">
        <f>ROUND(G119*H119,P4)</f>
        <v>0</v>
      </c>
      <c r="L119" s="31">
        <v>0</v>
      </c>
      <c r="M119" s="24">
        <f>ROUND(G119*L119,P4)</f>
        <v>0</v>
      </c>
      <c r="N119" s="25" t="s">
        <v>328</v>
      </c>
      <c r="O119" s="32">
        <f>M119*AA119</f>
        <v>0</v>
      </c>
      <c r="P119" s="1">
        <v>3</v>
      </c>
      <c r="AA119" s="1">
        <f>IF(P119=1,$O$3,IF(P119=2,$O$4,$O$5))</f>
        <v>0</v>
      </c>
    </row>
    <row r="120">
      <c r="A120" s="1" t="s">
        <v>306</v>
      </c>
      <c r="E120" s="27" t="s">
        <v>329</v>
      </c>
    </row>
    <row r="121">
      <c r="A121" s="1" t="s">
        <v>308</v>
      </c>
      <c r="E121" s="33" t="s">
        <v>7763</v>
      </c>
    </row>
    <row r="122" ht="114.75">
      <c r="A122" s="1" t="s">
        <v>309</v>
      </c>
      <c r="E122" s="27" t="s">
        <v>7838</v>
      </c>
    </row>
    <row r="123">
      <c r="A123" s="1" t="s">
        <v>300</v>
      </c>
      <c r="B123" s="1">
        <v>29</v>
      </c>
      <c r="C123" s="26" t="s">
        <v>7841</v>
      </c>
      <c r="D123" t="s">
        <v>298</v>
      </c>
      <c r="E123" s="27" t="s">
        <v>7842</v>
      </c>
      <c r="F123" s="28" t="s">
        <v>359</v>
      </c>
      <c r="G123" s="29">
        <v>13</v>
      </c>
      <c r="H123" s="28">
        <v>0</v>
      </c>
      <c r="I123" s="30">
        <f>ROUND(G123*H123,P4)</f>
        <v>0</v>
      </c>
      <c r="L123" s="31">
        <v>0</v>
      </c>
      <c r="M123" s="24">
        <f>ROUND(G123*L123,P4)</f>
        <v>0</v>
      </c>
      <c r="N123" s="25" t="s">
        <v>328</v>
      </c>
      <c r="O123" s="32">
        <f>M123*AA123</f>
        <v>0</v>
      </c>
      <c r="P123" s="1">
        <v>3</v>
      </c>
      <c r="AA123" s="1">
        <f>IF(P123=1,$O$3,IF(P123=2,$O$4,$O$5))</f>
        <v>0</v>
      </c>
    </row>
    <row r="124">
      <c r="A124" s="1" t="s">
        <v>306</v>
      </c>
      <c r="E124" s="27" t="s">
        <v>329</v>
      </c>
    </row>
    <row r="125">
      <c r="A125" s="1" t="s">
        <v>308</v>
      </c>
      <c r="E125" s="33" t="s">
        <v>7763</v>
      </c>
    </row>
    <row r="126" ht="114.75">
      <c r="A126" s="1" t="s">
        <v>309</v>
      </c>
      <c r="E126" s="27" t="s">
        <v>7838</v>
      </c>
    </row>
    <row r="127" ht="25.5">
      <c r="A127" s="1" t="s">
        <v>300</v>
      </c>
      <c r="B127" s="1">
        <v>30</v>
      </c>
      <c r="C127" s="26" t="s">
        <v>7843</v>
      </c>
      <c r="D127" t="s">
        <v>298</v>
      </c>
      <c r="E127" s="27" t="s">
        <v>7844</v>
      </c>
      <c r="F127" s="28" t="s">
        <v>359</v>
      </c>
      <c r="G127" s="29">
        <v>3</v>
      </c>
      <c r="H127" s="28">
        <v>0</v>
      </c>
      <c r="I127" s="30">
        <f>ROUND(G127*H127,P4)</f>
        <v>0</v>
      </c>
      <c r="L127" s="31">
        <v>0</v>
      </c>
      <c r="M127" s="24">
        <f>ROUND(G127*L127,P4)</f>
        <v>0</v>
      </c>
      <c r="N127" s="25" t="s">
        <v>328</v>
      </c>
      <c r="O127" s="32">
        <f>M127*AA127</f>
        <v>0</v>
      </c>
      <c r="P127" s="1">
        <v>3</v>
      </c>
      <c r="AA127" s="1">
        <f>IF(P127=1,$O$3,IF(P127=2,$O$4,$O$5))</f>
        <v>0</v>
      </c>
    </row>
    <row r="128">
      <c r="A128" s="1" t="s">
        <v>306</v>
      </c>
      <c r="E128" s="27" t="s">
        <v>329</v>
      </c>
    </row>
    <row r="129">
      <c r="A129" s="1" t="s">
        <v>308</v>
      </c>
      <c r="E129" s="33" t="s">
        <v>7763</v>
      </c>
    </row>
    <row r="130" ht="114.75">
      <c r="A130" s="1" t="s">
        <v>309</v>
      </c>
      <c r="E130" s="27" t="s">
        <v>7838</v>
      </c>
    </row>
    <row r="131">
      <c r="A131" s="1" t="s">
        <v>300</v>
      </c>
      <c r="B131" s="1">
        <v>31</v>
      </c>
      <c r="C131" s="26" t="s">
        <v>7845</v>
      </c>
      <c r="D131" t="s">
        <v>298</v>
      </c>
      <c r="E131" s="27" t="s">
        <v>7846</v>
      </c>
      <c r="F131" s="28" t="s">
        <v>359</v>
      </c>
      <c r="G131" s="29">
        <v>5</v>
      </c>
      <c r="H131" s="28">
        <v>0</v>
      </c>
      <c r="I131" s="30">
        <f>ROUND(G131*H131,P4)</f>
        <v>0</v>
      </c>
      <c r="L131" s="31">
        <v>0</v>
      </c>
      <c r="M131" s="24">
        <f>ROUND(G131*L131,P4)</f>
        <v>0</v>
      </c>
      <c r="N131" s="25" t="s">
        <v>328</v>
      </c>
      <c r="O131" s="32">
        <f>M131*AA131</f>
        <v>0</v>
      </c>
      <c r="P131" s="1">
        <v>3</v>
      </c>
      <c r="AA131" s="1">
        <f>IF(P131=1,$O$3,IF(P131=2,$O$4,$O$5))</f>
        <v>0</v>
      </c>
    </row>
    <row r="132">
      <c r="A132" s="1" t="s">
        <v>306</v>
      </c>
      <c r="E132" s="27" t="s">
        <v>329</v>
      </c>
    </row>
    <row r="133">
      <c r="A133" s="1" t="s">
        <v>308</v>
      </c>
      <c r="E133" s="33" t="s">
        <v>7763</v>
      </c>
    </row>
    <row r="134" ht="114.75">
      <c r="A134" s="1" t="s">
        <v>309</v>
      </c>
      <c r="E134" s="27" t="s">
        <v>7847</v>
      </c>
    </row>
    <row r="135">
      <c r="A135" s="1" t="s">
        <v>300</v>
      </c>
      <c r="B135" s="1">
        <v>32</v>
      </c>
      <c r="C135" s="26" t="s">
        <v>7848</v>
      </c>
      <c r="D135" t="s">
        <v>298</v>
      </c>
      <c r="E135" s="27" t="s">
        <v>7849</v>
      </c>
      <c r="F135" s="28" t="s">
        <v>359</v>
      </c>
      <c r="G135" s="29">
        <v>10</v>
      </c>
      <c r="H135" s="28">
        <v>0</v>
      </c>
      <c r="I135" s="30">
        <f>ROUND(G135*H135,P4)</f>
        <v>0</v>
      </c>
      <c r="L135" s="31">
        <v>0</v>
      </c>
      <c r="M135" s="24">
        <f>ROUND(G135*L135,P4)</f>
        <v>0</v>
      </c>
      <c r="N135" s="25" t="s">
        <v>328</v>
      </c>
      <c r="O135" s="32">
        <f>M135*AA135</f>
        <v>0</v>
      </c>
      <c r="P135" s="1">
        <v>3</v>
      </c>
      <c r="AA135" s="1">
        <f>IF(P135=1,$O$3,IF(P135=2,$O$4,$O$5))</f>
        <v>0</v>
      </c>
    </row>
    <row r="136">
      <c r="A136" s="1" t="s">
        <v>306</v>
      </c>
      <c r="E136" s="27" t="s">
        <v>329</v>
      </c>
    </row>
    <row r="137">
      <c r="A137" s="1" t="s">
        <v>308</v>
      </c>
      <c r="E137" s="33" t="s">
        <v>7763</v>
      </c>
    </row>
    <row r="138" ht="114.75">
      <c r="A138" s="1" t="s">
        <v>309</v>
      </c>
      <c r="E138" s="27" t="s">
        <v>7847</v>
      </c>
    </row>
    <row r="139">
      <c r="A139" s="1" t="s">
        <v>300</v>
      </c>
      <c r="B139" s="1">
        <v>33</v>
      </c>
      <c r="C139" s="26" t="s">
        <v>7850</v>
      </c>
      <c r="D139" t="s">
        <v>298</v>
      </c>
      <c r="E139" s="27" t="s">
        <v>7851</v>
      </c>
      <c r="F139" s="28" t="s">
        <v>359</v>
      </c>
      <c r="G139" s="29">
        <v>14</v>
      </c>
      <c r="H139" s="28">
        <v>0</v>
      </c>
      <c r="I139" s="30">
        <f>ROUND(G139*H139,P4)</f>
        <v>0</v>
      </c>
      <c r="L139" s="31">
        <v>0</v>
      </c>
      <c r="M139" s="24">
        <f>ROUND(G139*L139,P4)</f>
        <v>0</v>
      </c>
      <c r="N139" s="25" t="s">
        <v>328</v>
      </c>
      <c r="O139" s="32">
        <f>M139*AA139</f>
        <v>0</v>
      </c>
      <c r="P139" s="1">
        <v>3</v>
      </c>
      <c r="AA139" s="1">
        <f>IF(P139=1,$O$3,IF(P139=2,$O$4,$O$5))</f>
        <v>0</v>
      </c>
    </row>
    <row r="140">
      <c r="A140" s="1" t="s">
        <v>306</v>
      </c>
      <c r="E140" s="27" t="s">
        <v>329</v>
      </c>
    </row>
    <row r="141">
      <c r="A141" s="1" t="s">
        <v>308</v>
      </c>
      <c r="E141" s="33" t="s">
        <v>7763</v>
      </c>
    </row>
    <row r="142" ht="114.75">
      <c r="A142" s="1" t="s">
        <v>309</v>
      </c>
      <c r="E142" s="27" t="s">
        <v>7847</v>
      </c>
    </row>
    <row r="143" ht="25.5">
      <c r="A143" s="1" t="s">
        <v>300</v>
      </c>
      <c r="B143" s="1">
        <v>34</v>
      </c>
      <c r="C143" s="26" t="s">
        <v>7852</v>
      </c>
      <c r="D143" t="s">
        <v>298</v>
      </c>
      <c r="E143" s="27" t="s">
        <v>7853</v>
      </c>
      <c r="F143" s="28" t="s">
        <v>586</v>
      </c>
      <c r="G143" s="29">
        <v>258</v>
      </c>
      <c r="H143" s="28">
        <v>0</v>
      </c>
      <c r="I143" s="30">
        <f>ROUND(G143*H143,P4)</f>
        <v>0</v>
      </c>
      <c r="L143" s="31">
        <v>0</v>
      </c>
      <c r="M143" s="24">
        <f>ROUND(G143*L143,P4)</f>
        <v>0</v>
      </c>
      <c r="N143" s="25" t="s">
        <v>328</v>
      </c>
      <c r="O143" s="32">
        <f>M143*AA143</f>
        <v>0</v>
      </c>
      <c r="P143" s="1">
        <v>3</v>
      </c>
      <c r="AA143" s="1">
        <f>IF(P143=1,$O$3,IF(P143=2,$O$4,$O$5))</f>
        <v>0</v>
      </c>
    </row>
    <row r="144">
      <c r="A144" s="1" t="s">
        <v>306</v>
      </c>
      <c r="E144" s="27" t="s">
        <v>329</v>
      </c>
    </row>
    <row r="145">
      <c r="A145" s="1" t="s">
        <v>308</v>
      </c>
      <c r="E145" s="33" t="s">
        <v>7767</v>
      </c>
    </row>
    <row r="146" ht="102">
      <c r="A146" s="1" t="s">
        <v>309</v>
      </c>
      <c r="E146" s="27" t="s">
        <v>7854</v>
      </c>
    </row>
    <row r="147">
      <c r="A147" s="1" t="s">
        <v>297</v>
      </c>
      <c r="C147" s="22" t="s">
        <v>7855</v>
      </c>
      <c r="E147" s="23" t="s">
        <v>7856</v>
      </c>
      <c r="L147" s="24">
        <f>SUMIFS(L148:L155,A148:A155,"P")</f>
        <v>0</v>
      </c>
      <c r="M147" s="24">
        <f>SUMIFS(M148:M155,A148:A155,"P")</f>
        <v>0</v>
      </c>
      <c r="N147" s="25"/>
    </row>
    <row r="148" ht="25.5">
      <c r="A148" s="1" t="s">
        <v>300</v>
      </c>
      <c r="B148" s="1">
        <v>35</v>
      </c>
      <c r="C148" s="26" t="s">
        <v>7857</v>
      </c>
      <c r="D148" t="s">
        <v>298</v>
      </c>
      <c r="E148" s="27" t="s">
        <v>7858</v>
      </c>
      <c r="F148" s="28" t="s">
        <v>359</v>
      </c>
      <c r="G148" s="29">
        <v>5</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7859</v>
      </c>
    </row>
    <row r="151" ht="102">
      <c r="A151" s="1" t="s">
        <v>309</v>
      </c>
      <c r="E151" s="27" t="s">
        <v>7860</v>
      </c>
    </row>
    <row r="152">
      <c r="A152" s="1" t="s">
        <v>300</v>
      </c>
      <c r="B152" s="1">
        <v>36</v>
      </c>
      <c r="C152" s="26" t="s">
        <v>7861</v>
      </c>
      <c r="D152" t="s">
        <v>298</v>
      </c>
      <c r="E152" s="27" t="s">
        <v>7862</v>
      </c>
      <c r="F152" s="28" t="s">
        <v>359</v>
      </c>
      <c r="G152" s="29">
        <v>88</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7859</v>
      </c>
    </row>
    <row r="155" ht="114.75">
      <c r="A155" s="1" t="s">
        <v>309</v>
      </c>
      <c r="E155" s="27" t="s">
        <v>7863</v>
      </c>
    </row>
    <row r="156">
      <c r="A156" s="1" t="s">
        <v>297</v>
      </c>
      <c r="C156" s="22" t="s">
        <v>7864</v>
      </c>
      <c r="E156" s="23" t="s">
        <v>7865</v>
      </c>
      <c r="L156" s="24">
        <f>SUMIFS(L157:L164,A157:A164,"P")</f>
        <v>0</v>
      </c>
      <c r="M156" s="24">
        <f>SUMIFS(M157:M164,A157:A164,"P")</f>
        <v>0</v>
      </c>
      <c r="N156" s="25"/>
    </row>
    <row r="157">
      <c r="A157" s="1" t="s">
        <v>300</v>
      </c>
      <c r="B157" s="1">
        <v>37</v>
      </c>
      <c r="C157" s="26" t="s">
        <v>7866</v>
      </c>
      <c r="D157" t="s">
        <v>298</v>
      </c>
      <c r="E157" s="27" t="s">
        <v>7867</v>
      </c>
      <c r="F157" s="28" t="s">
        <v>359</v>
      </c>
      <c r="G157" s="29">
        <v>7</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7767</v>
      </c>
    </row>
    <row r="160" ht="89.25">
      <c r="A160" s="1" t="s">
        <v>309</v>
      </c>
      <c r="E160" s="27" t="s">
        <v>7868</v>
      </c>
    </row>
    <row r="161">
      <c r="A161" s="1" t="s">
        <v>300</v>
      </c>
      <c r="B161" s="1">
        <v>38</v>
      </c>
      <c r="C161" s="26" t="s">
        <v>7869</v>
      </c>
      <c r="D161" t="s">
        <v>298</v>
      </c>
      <c r="E161" s="27" t="s">
        <v>7870</v>
      </c>
      <c r="F161" s="28" t="s">
        <v>359</v>
      </c>
      <c r="G161" s="29">
        <v>40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7767</v>
      </c>
    </row>
    <row r="164" ht="89.25">
      <c r="A164" s="1" t="s">
        <v>309</v>
      </c>
      <c r="E164" s="27" t="s">
        <v>7868</v>
      </c>
    </row>
    <row r="165">
      <c r="A165" s="1" t="s">
        <v>297</v>
      </c>
      <c r="C165" s="22" t="s">
        <v>7871</v>
      </c>
      <c r="E165" s="23" t="s">
        <v>7872</v>
      </c>
      <c r="L165" s="24">
        <f>SUMIFS(L166:L189,A166:A189,"P")</f>
        <v>0</v>
      </c>
      <c r="M165" s="24">
        <f>SUMIFS(M166:M189,A166:A189,"P")</f>
        <v>0</v>
      </c>
      <c r="N165" s="25"/>
    </row>
    <row r="166">
      <c r="A166" s="1" t="s">
        <v>300</v>
      </c>
      <c r="B166" s="1">
        <v>39</v>
      </c>
      <c r="C166" s="26" t="s">
        <v>7873</v>
      </c>
      <c r="D166" t="s">
        <v>298</v>
      </c>
      <c r="E166" s="27" t="s">
        <v>7874</v>
      </c>
      <c r="F166" s="28" t="s">
        <v>359</v>
      </c>
      <c r="G166" s="29">
        <v>89</v>
      </c>
      <c r="H166" s="28">
        <v>0</v>
      </c>
      <c r="I166" s="30">
        <f>ROUND(G166*H166,P4)</f>
        <v>0</v>
      </c>
      <c r="L166" s="31">
        <v>0</v>
      </c>
      <c r="M166" s="24">
        <f>ROUND(G166*L166,P4)</f>
        <v>0</v>
      </c>
      <c r="N166" s="25" t="s">
        <v>328</v>
      </c>
      <c r="O166" s="32">
        <f>M166*AA166</f>
        <v>0</v>
      </c>
      <c r="P166" s="1">
        <v>3</v>
      </c>
      <c r="AA166" s="1">
        <f>IF(P166=1,$O$3,IF(P166=2,$O$4,$O$5))</f>
        <v>0</v>
      </c>
    </row>
    <row r="167">
      <c r="A167" s="1" t="s">
        <v>306</v>
      </c>
      <c r="E167" s="27" t="s">
        <v>329</v>
      </c>
    </row>
    <row r="168">
      <c r="A168" s="1" t="s">
        <v>308</v>
      </c>
      <c r="E168" s="33" t="s">
        <v>7767</v>
      </c>
    </row>
    <row r="169" ht="89.25">
      <c r="A169" s="1" t="s">
        <v>309</v>
      </c>
      <c r="E169" s="27" t="s">
        <v>7875</v>
      </c>
    </row>
    <row r="170">
      <c r="A170" s="1" t="s">
        <v>300</v>
      </c>
      <c r="B170" s="1">
        <v>40</v>
      </c>
      <c r="C170" s="26" t="s">
        <v>7876</v>
      </c>
      <c r="D170" t="s">
        <v>298</v>
      </c>
      <c r="E170" s="27" t="s">
        <v>7877</v>
      </c>
      <c r="F170" s="28" t="s">
        <v>359</v>
      </c>
      <c r="G170" s="29">
        <v>1</v>
      </c>
      <c r="H170" s="28">
        <v>0</v>
      </c>
      <c r="I170" s="30">
        <f>ROUND(G170*H170,P4)</f>
        <v>0</v>
      </c>
      <c r="L170" s="31">
        <v>0</v>
      </c>
      <c r="M170" s="24">
        <f>ROUND(G170*L170,P4)</f>
        <v>0</v>
      </c>
      <c r="N170" s="25" t="s">
        <v>328</v>
      </c>
      <c r="O170" s="32">
        <f>M170*AA170</f>
        <v>0</v>
      </c>
      <c r="P170" s="1">
        <v>3</v>
      </c>
      <c r="AA170" s="1">
        <f>IF(P170=1,$O$3,IF(P170=2,$O$4,$O$5))</f>
        <v>0</v>
      </c>
    </row>
    <row r="171">
      <c r="A171" s="1" t="s">
        <v>306</v>
      </c>
      <c r="E171" s="27" t="s">
        <v>329</v>
      </c>
    </row>
    <row r="172">
      <c r="A172" s="1" t="s">
        <v>308</v>
      </c>
      <c r="E172" s="33" t="s">
        <v>7767</v>
      </c>
    </row>
    <row r="173" ht="89.25">
      <c r="A173" s="1" t="s">
        <v>309</v>
      </c>
      <c r="E173" s="27" t="s">
        <v>7878</v>
      </c>
    </row>
    <row r="174">
      <c r="A174" s="1" t="s">
        <v>300</v>
      </c>
      <c r="B174" s="1">
        <v>41</v>
      </c>
      <c r="C174" s="26" t="s">
        <v>7879</v>
      </c>
      <c r="D174" t="s">
        <v>298</v>
      </c>
      <c r="E174" s="27" t="s">
        <v>7880</v>
      </c>
      <c r="F174" s="28" t="s">
        <v>359</v>
      </c>
      <c r="G174" s="29">
        <v>1</v>
      </c>
      <c r="H174" s="28">
        <v>0</v>
      </c>
      <c r="I174" s="30">
        <f>ROUND(G174*H174,P4)</f>
        <v>0</v>
      </c>
      <c r="L174" s="31">
        <v>0</v>
      </c>
      <c r="M174" s="24">
        <f>ROUND(G174*L174,P4)</f>
        <v>0</v>
      </c>
      <c r="N174" s="25" t="s">
        <v>328</v>
      </c>
      <c r="O174" s="32">
        <f>M174*AA174</f>
        <v>0</v>
      </c>
      <c r="P174" s="1">
        <v>3</v>
      </c>
      <c r="AA174" s="1">
        <f>IF(P174=1,$O$3,IF(P174=2,$O$4,$O$5))</f>
        <v>0</v>
      </c>
    </row>
    <row r="175">
      <c r="A175" s="1" t="s">
        <v>306</v>
      </c>
      <c r="E175" s="27" t="s">
        <v>329</v>
      </c>
    </row>
    <row r="176">
      <c r="A176" s="1" t="s">
        <v>308</v>
      </c>
      <c r="E176" s="33" t="s">
        <v>7767</v>
      </c>
    </row>
    <row r="177" ht="102">
      <c r="A177" s="1" t="s">
        <v>309</v>
      </c>
      <c r="E177" s="27" t="s">
        <v>7881</v>
      </c>
    </row>
    <row r="178">
      <c r="A178" s="1" t="s">
        <v>300</v>
      </c>
      <c r="B178" s="1">
        <v>42</v>
      </c>
      <c r="C178" s="26" t="s">
        <v>1968</v>
      </c>
      <c r="D178" t="s">
        <v>298</v>
      </c>
      <c r="E178" s="27" t="s">
        <v>601</v>
      </c>
      <c r="F178" s="28" t="s">
        <v>359</v>
      </c>
      <c r="G178" s="29">
        <v>1</v>
      </c>
      <c r="H178" s="28">
        <v>0</v>
      </c>
      <c r="I178" s="30">
        <f>ROUND(G178*H178,P4)</f>
        <v>0</v>
      </c>
      <c r="L178" s="31">
        <v>0</v>
      </c>
      <c r="M178" s="24">
        <f>ROUND(G178*L178,P4)</f>
        <v>0</v>
      </c>
      <c r="N178" s="25" t="s">
        <v>328</v>
      </c>
      <c r="O178" s="32">
        <f>M178*AA178</f>
        <v>0</v>
      </c>
      <c r="P178" s="1">
        <v>3</v>
      </c>
      <c r="AA178" s="1">
        <f>IF(P178=1,$O$3,IF(P178=2,$O$4,$O$5))</f>
        <v>0</v>
      </c>
    </row>
    <row r="179">
      <c r="A179" s="1" t="s">
        <v>306</v>
      </c>
      <c r="E179" s="27" t="s">
        <v>329</v>
      </c>
    </row>
    <row r="180">
      <c r="A180" s="1" t="s">
        <v>308</v>
      </c>
      <c r="E180" s="33" t="s">
        <v>7767</v>
      </c>
    </row>
    <row r="181" ht="102">
      <c r="A181" s="1" t="s">
        <v>309</v>
      </c>
      <c r="E181" s="27" t="s">
        <v>7882</v>
      </c>
    </row>
    <row r="182">
      <c r="A182" s="1" t="s">
        <v>300</v>
      </c>
      <c r="B182" s="1">
        <v>43</v>
      </c>
      <c r="C182" s="26" t="s">
        <v>7883</v>
      </c>
      <c r="D182" t="s">
        <v>298</v>
      </c>
      <c r="E182" s="27" t="s">
        <v>7884</v>
      </c>
      <c r="F182" s="28" t="s">
        <v>586</v>
      </c>
      <c r="G182" s="29">
        <v>114</v>
      </c>
      <c r="H182" s="28">
        <v>0</v>
      </c>
      <c r="I182" s="30">
        <f>ROUND(G182*H182,P4)</f>
        <v>0</v>
      </c>
      <c r="L182" s="31">
        <v>0</v>
      </c>
      <c r="M182" s="24">
        <f>ROUND(G182*L182,P4)</f>
        <v>0</v>
      </c>
      <c r="N182" s="25" t="s">
        <v>328</v>
      </c>
      <c r="O182" s="32">
        <f>M182*AA182</f>
        <v>0</v>
      </c>
      <c r="P182" s="1">
        <v>3</v>
      </c>
      <c r="AA182" s="1">
        <f>IF(P182=1,$O$3,IF(P182=2,$O$4,$O$5))</f>
        <v>0</v>
      </c>
    </row>
    <row r="183">
      <c r="A183" s="1" t="s">
        <v>306</v>
      </c>
      <c r="E183" s="27" t="s">
        <v>329</v>
      </c>
    </row>
    <row r="184">
      <c r="A184" s="1" t="s">
        <v>308</v>
      </c>
      <c r="E184" s="33" t="s">
        <v>7767</v>
      </c>
    </row>
    <row r="185" ht="102">
      <c r="A185" s="1" t="s">
        <v>309</v>
      </c>
      <c r="E185" s="27" t="s">
        <v>7885</v>
      </c>
    </row>
    <row r="186">
      <c r="A186" s="1" t="s">
        <v>300</v>
      </c>
      <c r="B186" s="1">
        <v>44</v>
      </c>
      <c r="C186" s="26" t="s">
        <v>7886</v>
      </c>
      <c r="D186" t="s">
        <v>298</v>
      </c>
      <c r="E186" s="27" t="s">
        <v>7887</v>
      </c>
      <c r="F186" s="28" t="s">
        <v>359</v>
      </c>
      <c r="G186" s="29">
        <v>33</v>
      </c>
      <c r="H186" s="28">
        <v>0</v>
      </c>
      <c r="I186" s="30">
        <f>ROUND(G186*H186,P4)</f>
        <v>0</v>
      </c>
      <c r="L186" s="31">
        <v>0</v>
      </c>
      <c r="M186" s="24">
        <f>ROUND(G186*L186,P4)</f>
        <v>0</v>
      </c>
      <c r="N186" s="25" t="s">
        <v>328</v>
      </c>
      <c r="O186" s="32">
        <f>M186*AA186</f>
        <v>0</v>
      </c>
      <c r="P186" s="1">
        <v>3</v>
      </c>
      <c r="AA186" s="1">
        <f>IF(P186=1,$O$3,IF(P186=2,$O$4,$O$5))</f>
        <v>0</v>
      </c>
    </row>
    <row r="187">
      <c r="A187" s="1" t="s">
        <v>306</v>
      </c>
      <c r="E187" s="27" t="s">
        <v>329</v>
      </c>
    </row>
    <row r="188">
      <c r="A188" s="1" t="s">
        <v>308</v>
      </c>
      <c r="E188" s="33" t="s">
        <v>7767</v>
      </c>
    </row>
    <row r="189" ht="76.5">
      <c r="A189" s="1" t="s">
        <v>309</v>
      </c>
      <c r="E189" s="27" t="s">
        <v>7888</v>
      </c>
    </row>
    <row r="190">
      <c r="A190" s="1" t="s">
        <v>297</v>
      </c>
      <c r="C190" s="22" t="s">
        <v>1059</v>
      </c>
      <c r="E190" s="23" t="s">
        <v>1060</v>
      </c>
      <c r="L190" s="24">
        <f>SUMIFS(L191:L194,A191:A194,"P")</f>
        <v>0</v>
      </c>
      <c r="M190" s="24">
        <f>SUMIFS(M191:M194,A191:A194,"P")</f>
        <v>0</v>
      </c>
      <c r="N190" s="25"/>
    </row>
    <row r="191" ht="25.5">
      <c r="A191" s="1" t="s">
        <v>300</v>
      </c>
      <c r="B191" s="1">
        <v>45</v>
      </c>
      <c r="C191" s="26" t="s">
        <v>301</v>
      </c>
      <c r="D191" t="s">
        <v>302</v>
      </c>
      <c r="E191" s="27" t="s">
        <v>303</v>
      </c>
      <c r="F191" s="28" t="s">
        <v>304</v>
      </c>
      <c r="G191" s="29">
        <v>1184.9400000000001</v>
      </c>
      <c r="H191" s="28">
        <v>0</v>
      </c>
      <c r="I191" s="30">
        <f>ROUND(G191*H191,P4)</f>
        <v>0</v>
      </c>
      <c r="L191" s="31">
        <v>0</v>
      </c>
      <c r="M191" s="24">
        <f>ROUND(G191*L191,P4)</f>
        <v>0</v>
      </c>
      <c r="N191" s="25" t="s">
        <v>305</v>
      </c>
      <c r="O191" s="32">
        <f>M191*AA191</f>
        <v>0</v>
      </c>
      <c r="P191" s="1">
        <v>3</v>
      </c>
      <c r="AA191" s="1">
        <f>IF(P191=1,$O$3,IF(P191=2,$O$4,$O$5))</f>
        <v>0</v>
      </c>
    </row>
    <row r="192">
      <c r="A192" s="1" t="s">
        <v>306</v>
      </c>
      <c r="E192" s="27" t="s">
        <v>307</v>
      </c>
    </row>
    <row r="193">
      <c r="A193" s="1" t="s">
        <v>308</v>
      </c>
      <c r="E193" s="33" t="s">
        <v>7767</v>
      </c>
    </row>
    <row r="194" ht="153">
      <c r="A194" s="1" t="s">
        <v>309</v>
      </c>
      <c r="E194" s="27" t="s">
        <v>310</v>
      </c>
    </row>
  </sheetData>
  <sheetProtection sheet="1" objects="1" scenarios="1" spinCount="100000" saltValue="kad410Emvyzn0/dwlc9J7Gof5gGJbXYl0WndsPksSFzo9WcVH6LszlMl04jHs7dZQv5mHhZ1g8iXM69X3mMclw==" hashValue="pXsloMFZAO19APvwykIH4Bh13rez6Jt440JgtubeBF/s2gY4LxMpWn6CqyPDkjCO6+q9SqxWp5pJGPy0fi2O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COUNTIFS(L8:L159,"=0",A8:A159,"P")+COUNTIFS(L8:L159,"",A8:A159,"P")+SUM(Q8:Q159)</f>
        <v>0</v>
      </c>
    </row>
    <row r="8" ht="25.5">
      <c r="A8" s="1" t="s">
        <v>295</v>
      </c>
      <c r="C8" s="22" t="s">
        <v>7889</v>
      </c>
      <c r="E8" s="23" t="s">
        <v>228</v>
      </c>
      <c r="L8" s="24">
        <f>L9+L74+L111+L120+L129+L154</f>
        <v>0</v>
      </c>
      <c r="M8" s="24">
        <f>M9+M74+M111+M120+M129+M154</f>
        <v>0</v>
      </c>
      <c r="N8" s="25"/>
    </row>
    <row r="9">
      <c r="A9" s="1" t="s">
        <v>297</v>
      </c>
      <c r="C9" s="22" t="s">
        <v>7759</v>
      </c>
      <c r="E9" s="23" t="s">
        <v>7760</v>
      </c>
      <c r="L9" s="24">
        <f>SUMIFS(L10:L73,A10:A73,"P")</f>
        <v>0</v>
      </c>
      <c r="M9" s="24">
        <f>SUMIFS(M10:M73,A10:A73,"P")</f>
        <v>0</v>
      </c>
      <c r="N9" s="25"/>
    </row>
    <row r="10">
      <c r="A10" s="1" t="s">
        <v>300</v>
      </c>
      <c r="B10" s="1">
        <v>1</v>
      </c>
      <c r="C10" s="26" t="s">
        <v>7761</v>
      </c>
      <c r="D10" t="s">
        <v>298</v>
      </c>
      <c r="E10" s="27" t="s">
        <v>7762</v>
      </c>
      <c r="F10" s="28" t="s">
        <v>327</v>
      </c>
      <c r="G10" s="29">
        <v>217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7763</v>
      </c>
    </row>
    <row r="13" ht="216.75">
      <c r="A13" s="1" t="s">
        <v>309</v>
      </c>
      <c r="E13" s="27" t="s">
        <v>7764</v>
      </c>
    </row>
    <row r="14">
      <c r="A14" s="1" t="s">
        <v>300</v>
      </c>
      <c r="B14" s="1">
        <v>2</v>
      </c>
      <c r="C14" s="26" t="s">
        <v>7765</v>
      </c>
      <c r="D14" t="s">
        <v>298</v>
      </c>
      <c r="E14" s="27" t="s">
        <v>7766</v>
      </c>
      <c r="F14" s="28" t="s">
        <v>327</v>
      </c>
      <c r="G14" s="29">
        <v>140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7767</v>
      </c>
    </row>
    <row r="17" ht="76.5">
      <c r="A17" s="1" t="s">
        <v>309</v>
      </c>
      <c r="E17" s="27" t="s">
        <v>7768</v>
      </c>
    </row>
    <row r="18">
      <c r="A18" s="1" t="s">
        <v>300</v>
      </c>
      <c r="B18" s="1">
        <v>3</v>
      </c>
      <c r="C18" s="26" t="s">
        <v>7769</v>
      </c>
      <c r="D18" t="s">
        <v>298</v>
      </c>
      <c r="E18" s="27" t="s">
        <v>7770</v>
      </c>
      <c r="F18" s="28" t="s">
        <v>327</v>
      </c>
      <c r="G18" s="29">
        <v>20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7763</v>
      </c>
    </row>
    <row r="21" ht="127.5">
      <c r="A21" s="1" t="s">
        <v>309</v>
      </c>
      <c r="E21" s="27" t="s">
        <v>7771</v>
      </c>
    </row>
    <row r="22">
      <c r="A22" s="1" t="s">
        <v>300</v>
      </c>
      <c r="B22" s="1">
        <v>4</v>
      </c>
      <c r="C22" s="26" t="s">
        <v>7772</v>
      </c>
      <c r="D22" t="s">
        <v>298</v>
      </c>
      <c r="E22" s="27" t="s">
        <v>7773</v>
      </c>
      <c r="F22" s="28" t="s">
        <v>7774</v>
      </c>
      <c r="G22" s="29">
        <v>2963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7767</v>
      </c>
    </row>
    <row r="25" ht="127.5">
      <c r="A25" s="1" t="s">
        <v>309</v>
      </c>
      <c r="E25" s="27" t="s">
        <v>7775</v>
      </c>
    </row>
    <row r="26">
      <c r="A26" s="1" t="s">
        <v>300</v>
      </c>
      <c r="B26" s="1">
        <v>5</v>
      </c>
      <c r="C26" s="26" t="s">
        <v>7776</v>
      </c>
      <c r="D26" t="s">
        <v>298</v>
      </c>
      <c r="E26" s="27" t="s">
        <v>7777</v>
      </c>
      <c r="F26" s="28" t="s">
        <v>304</v>
      </c>
      <c r="G26" s="29">
        <v>426.60000000000002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7767</v>
      </c>
    </row>
    <row r="29" ht="102">
      <c r="A29" s="1" t="s">
        <v>309</v>
      </c>
      <c r="E29" s="27" t="s">
        <v>7778</v>
      </c>
    </row>
    <row r="30">
      <c r="A30" s="1" t="s">
        <v>300</v>
      </c>
      <c r="B30" s="1">
        <v>6</v>
      </c>
      <c r="C30" s="26" t="s">
        <v>7779</v>
      </c>
      <c r="D30" t="s">
        <v>298</v>
      </c>
      <c r="E30" s="27" t="s">
        <v>7780</v>
      </c>
      <c r="F30" s="28" t="s">
        <v>359</v>
      </c>
      <c r="G30" s="29">
        <v>104</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7781</v>
      </c>
    </row>
    <row r="33" ht="76.5">
      <c r="A33" s="1" t="s">
        <v>309</v>
      </c>
      <c r="E33" s="27" t="s">
        <v>7782</v>
      </c>
    </row>
    <row r="34">
      <c r="A34" s="1" t="s">
        <v>300</v>
      </c>
      <c r="B34" s="1">
        <v>7</v>
      </c>
      <c r="C34" s="26" t="s">
        <v>7783</v>
      </c>
      <c r="D34" t="s">
        <v>298</v>
      </c>
      <c r="E34" s="27" t="s">
        <v>7784</v>
      </c>
      <c r="F34" s="28" t="s">
        <v>359</v>
      </c>
      <c r="G34" s="29">
        <v>184</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7781</v>
      </c>
    </row>
    <row r="37" ht="89.25">
      <c r="A37" s="1" t="s">
        <v>309</v>
      </c>
      <c r="E37" s="27" t="s">
        <v>7785</v>
      </c>
    </row>
    <row r="38">
      <c r="A38" s="1" t="s">
        <v>300</v>
      </c>
      <c r="B38" s="1">
        <v>8</v>
      </c>
      <c r="C38" s="26" t="s">
        <v>7786</v>
      </c>
      <c r="D38" t="s">
        <v>298</v>
      </c>
      <c r="E38" s="27" t="s">
        <v>7787</v>
      </c>
      <c r="F38" s="28" t="s">
        <v>359</v>
      </c>
      <c r="G38" s="29">
        <v>12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7781</v>
      </c>
    </row>
    <row r="41" ht="76.5">
      <c r="A41" s="1" t="s">
        <v>309</v>
      </c>
      <c r="E41" s="27" t="s">
        <v>7788</v>
      </c>
    </row>
    <row r="42">
      <c r="A42" s="1" t="s">
        <v>300</v>
      </c>
      <c r="B42" s="1">
        <v>9</v>
      </c>
      <c r="C42" s="26" t="s">
        <v>7789</v>
      </c>
      <c r="D42" t="s">
        <v>298</v>
      </c>
      <c r="E42" s="27" t="s">
        <v>7790</v>
      </c>
      <c r="F42" s="28" t="s">
        <v>359</v>
      </c>
      <c r="G42" s="29">
        <v>1</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7781</v>
      </c>
    </row>
    <row r="45" ht="76.5">
      <c r="A45" s="1" t="s">
        <v>309</v>
      </c>
      <c r="E45" s="27" t="s">
        <v>7791</v>
      </c>
    </row>
    <row r="46">
      <c r="A46" s="1" t="s">
        <v>300</v>
      </c>
      <c r="B46" s="1">
        <v>10</v>
      </c>
      <c r="C46" s="26" t="s">
        <v>7890</v>
      </c>
      <c r="D46" t="s">
        <v>298</v>
      </c>
      <c r="E46" s="27" t="s">
        <v>7891</v>
      </c>
      <c r="F46" s="28" t="s">
        <v>359</v>
      </c>
      <c r="G46" s="29">
        <v>3</v>
      </c>
      <c r="H46" s="28">
        <v>0</v>
      </c>
      <c r="I46" s="30">
        <f>ROUND(G46*H46,P4)</f>
        <v>0</v>
      </c>
      <c r="L46" s="31">
        <v>0</v>
      </c>
      <c r="M46" s="24">
        <f>ROUND(G46*L46,P4)</f>
        <v>0</v>
      </c>
      <c r="N46" s="25" t="s">
        <v>328</v>
      </c>
      <c r="O46" s="32">
        <f>M46*AA46</f>
        <v>0</v>
      </c>
      <c r="P46" s="1">
        <v>3</v>
      </c>
      <c r="AA46" s="1">
        <f>IF(P46=1,$O$3,IF(P46=2,$O$4,$O$5))</f>
        <v>0</v>
      </c>
    </row>
    <row r="47">
      <c r="A47" s="1" t="s">
        <v>306</v>
      </c>
      <c r="E47" s="27" t="s">
        <v>329</v>
      </c>
    </row>
    <row r="48">
      <c r="A48" s="1" t="s">
        <v>308</v>
      </c>
      <c r="E48" s="33" t="s">
        <v>7767</v>
      </c>
    </row>
    <row r="49" ht="89.25">
      <c r="A49" s="1" t="s">
        <v>309</v>
      </c>
      <c r="E49" s="27" t="s">
        <v>7892</v>
      </c>
    </row>
    <row r="50">
      <c r="A50" s="1" t="s">
        <v>300</v>
      </c>
      <c r="B50" s="1">
        <v>11</v>
      </c>
      <c r="C50" s="26" t="s">
        <v>7795</v>
      </c>
      <c r="D50" t="s">
        <v>298</v>
      </c>
      <c r="E50" s="27" t="s">
        <v>7796</v>
      </c>
      <c r="F50" s="28" t="s">
        <v>359</v>
      </c>
      <c r="G50" s="29">
        <v>17</v>
      </c>
      <c r="H50" s="28">
        <v>0</v>
      </c>
      <c r="I50" s="30">
        <f>ROUND(G50*H50,P4)</f>
        <v>0</v>
      </c>
      <c r="L50" s="31">
        <v>0</v>
      </c>
      <c r="M50" s="24">
        <f>ROUND(G50*L50,P4)</f>
        <v>0</v>
      </c>
      <c r="N50" s="25" t="s">
        <v>328</v>
      </c>
      <c r="O50" s="32">
        <f>M50*AA50</f>
        <v>0</v>
      </c>
      <c r="P50" s="1">
        <v>3</v>
      </c>
      <c r="AA50" s="1">
        <f>IF(P50=1,$O$3,IF(P50=2,$O$4,$O$5))</f>
        <v>0</v>
      </c>
    </row>
    <row r="51">
      <c r="A51" s="1" t="s">
        <v>306</v>
      </c>
      <c r="E51" s="27" t="s">
        <v>329</v>
      </c>
    </row>
    <row r="52">
      <c r="A52" s="1" t="s">
        <v>308</v>
      </c>
      <c r="E52" s="33" t="s">
        <v>7767</v>
      </c>
    </row>
    <row r="53" ht="114.75">
      <c r="A53" s="1" t="s">
        <v>309</v>
      </c>
      <c r="E53" s="27" t="s">
        <v>7797</v>
      </c>
    </row>
    <row r="54">
      <c r="A54" s="1" t="s">
        <v>300</v>
      </c>
      <c r="B54" s="1">
        <v>12</v>
      </c>
      <c r="C54" s="26" t="s">
        <v>7893</v>
      </c>
      <c r="D54" t="s">
        <v>298</v>
      </c>
      <c r="E54" s="27" t="s">
        <v>7894</v>
      </c>
      <c r="F54" s="28" t="s">
        <v>359</v>
      </c>
      <c r="G54" s="29">
        <v>1</v>
      </c>
      <c r="H54" s="28">
        <v>0</v>
      </c>
      <c r="I54" s="30">
        <f>ROUND(G54*H54,P4)</f>
        <v>0</v>
      </c>
      <c r="L54" s="31">
        <v>0</v>
      </c>
      <c r="M54" s="24">
        <f>ROUND(G54*L54,P4)</f>
        <v>0</v>
      </c>
      <c r="N54" s="25" t="s">
        <v>328</v>
      </c>
      <c r="O54" s="32">
        <f>M54*AA54</f>
        <v>0</v>
      </c>
      <c r="P54" s="1">
        <v>3</v>
      </c>
      <c r="AA54" s="1">
        <f>IF(P54=1,$O$3,IF(P54=2,$O$4,$O$5))</f>
        <v>0</v>
      </c>
    </row>
    <row r="55">
      <c r="A55" s="1" t="s">
        <v>306</v>
      </c>
      <c r="E55" s="27" t="s">
        <v>329</v>
      </c>
    </row>
    <row r="56">
      <c r="A56" s="1" t="s">
        <v>308</v>
      </c>
      <c r="E56" s="33" t="s">
        <v>7767</v>
      </c>
    </row>
    <row r="57" ht="89.25">
      <c r="A57" s="1" t="s">
        <v>309</v>
      </c>
      <c r="E57" s="27" t="s">
        <v>7895</v>
      </c>
    </row>
    <row r="58">
      <c r="A58" s="1" t="s">
        <v>300</v>
      </c>
      <c r="B58" s="1">
        <v>16</v>
      </c>
      <c r="C58" s="26" t="s">
        <v>7801</v>
      </c>
      <c r="D58" t="s">
        <v>298</v>
      </c>
      <c r="E58" s="27" t="s">
        <v>7802</v>
      </c>
      <c r="F58" s="28" t="s">
        <v>586</v>
      </c>
      <c r="G58" s="29">
        <v>382.5</v>
      </c>
      <c r="H58" s="28">
        <v>0</v>
      </c>
      <c r="I58" s="30">
        <f>ROUND(G58*H58,P4)</f>
        <v>0</v>
      </c>
      <c r="L58" s="31">
        <v>0</v>
      </c>
      <c r="M58" s="24">
        <f>ROUND(G58*L58,P4)</f>
        <v>0</v>
      </c>
      <c r="N58" s="25" t="s">
        <v>328</v>
      </c>
      <c r="O58" s="32">
        <f>M58*AA58</f>
        <v>0</v>
      </c>
      <c r="P58" s="1">
        <v>3</v>
      </c>
      <c r="AA58" s="1">
        <f>IF(P58=1,$O$3,IF(P58=2,$O$4,$O$5))</f>
        <v>0</v>
      </c>
    </row>
    <row r="59">
      <c r="A59" s="1" t="s">
        <v>306</v>
      </c>
      <c r="E59" s="27" t="s">
        <v>329</v>
      </c>
    </row>
    <row r="60">
      <c r="A60" s="1" t="s">
        <v>308</v>
      </c>
      <c r="E60" s="33" t="s">
        <v>7767</v>
      </c>
    </row>
    <row r="61" ht="89.25">
      <c r="A61" s="1" t="s">
        <v>309</v>
      </c>
      <c r="E61" s="27" t="s">
        <v>7803</v>
      </c>
    </row>
    <row r="62">
      <c r="A62" s="1" t="s">
        <v>300</v>
      </c>
      <c r="B62" s="1">
        <v>15</v>
      </c>
      <c r="C62" s="26" t="s">
        <v>7804</v>
      </c>
      <c r="D62" t="s">
        <v>298</v>
      </c>
      <c r="E62" s="27" t="s">
        <v>7805</v>
      </c>
      <c r="F62" s="28" t="s">
        <v>586</v>
      </c>
      <c r="G62" s="29">
        <v>12</v>
      </c>
      <c r="H62" s="28">
        <v>0</v>
      </c>
      <c r="I62" s="30">
        <f>ROUND(G62*H62,P4)</f>
        <v>0</v>
      </c>
      <c r="L62" s="31">
        <v>0</v>
      </c>
      <c r="M62" s="24">
        <f>ROUND(G62*L62,P4)</f>
        <v>0</v>
      </c>
      <c r="N62" s="25" t="s">
        <v>780</v>
      </c>
      <c r="O62" s="32">
        <f>M62*AA62</f>
        <v>0</v>
      </c>
      <c r="P62" s="1">
        <v>3</v>
      </c>
      <c r="AA62" s="1">
        <f>IF(P62=1,$O$3,IF(P62=2,$O$4,$O$5))</f>
        <v>0</v>
      </c>
    </row>
    <row r="63">
      <c r="A63" s="1" t="s">
        <v>306</v>
      </c>
      <c r="E63" s="27" t="s">
        <v>329</v>
      </c>
    </row>
    <row r="64">
      <c r="A64" s="1" t="s">
        <v>308</v>
      </c>
      <c r="E64" s="33" t="s">
        <v>7767</v>
      </c>
    </row>
    <row r="65" ht="38.25">
      <c r="A65" s="1" t="s">
        <v>309</v>
      </c>
      <c r="E65" s="27" t="s">
        <v>7896</v>
      </c>
    </row>
    <row r="66">
      <c r="A66" s="1" t="s">
        <v>300</v>
      </c>
      <c r="B66" s="1">
        <v>13</v>
      </c>
      <c r="C66" s="26" t="s">
        <v>7897</v>
      </c>
      <c r="D66" t="s">
        <v>298</v>
      </c>
      <c r="E66" s="27" t="s">
        <v>7898</v>
      </c>
      <c r="F66" s="28" t="s">
        <v>333</v>
      </c>
      <c r="G66" s="29">
        <v>13</v>
      </c>
      <c r="H66" s="28">
        <v>0</v>
      </c>
      <c r="I66" s="30">
        <f>ROUND(G66*H66,P4)</f>
        <v>0</v>
      </c>
      <c r="L66" s="31">
        <v>0</v>
      </c>
      <c r="M66" s="24">
        <f>ROUND(G66*L66,P4)</f>
        <v>0</v>
      </c>
      <c r="N66" s="25" t="s">
        <v>780</v>
      </c>
      <c r="O66" s="32">
        <f>M66*AA66</f>
        <v>0</v>
      </c>
      <c r="P66" s="1">
        <v>3</v>
      </c>
      <c r="AA66" s="1">
        <f>IF(P66=1,$O$3,IF(P66=2,$O$4,$O$5))</f>
        <v>0</v>
      </c>
    </row>
    <row r="67">
      <c r="A67" s="1" t="s">
        <v>306</v>
      </c>
      <c r="E67" s="27" t="s">
        <v>329</v>
      </c>
    </row>
    <row r="68">
      <c r="A68" s="1" t="s">
        <v>308</v>
      </c>
      <c r="E68" s="33" t="s">
        <v>7767</v>
      </c>
    </row>
    <row r="69" ht="25.5">
      <c r="A69" s="1" t="s">
        <v>309</v>
      </c>
      <c r="E69" s="27" t="s">
        <v>7899</v>
      </c>
    </row>
    <row r="70">
      <c r="A70" s="1" t="s">
        <v>300</v>
      </c>
      <c r="B70" s="1">
        <v>14</v>
      </c>
      <c r="C70" s="26" t="s">
        <v>7900</v>
      </c>
      <c r="D70" t="s">
        <v>298</v>
      </c>
      <c r="E70" s="27" t="s">
        <v>7901</v>
      </c>
      <c r="F70" s="28" t="s">
        <v>327</v>
      </c>
      <c r="G70" s="29">
        <v>18</v>
      </c>
      <c r="H70" s="28">
        <v>0</v>
      </c>
      <c r="I70" s="30">
        <f>ROUND(G70*H70,P4)</f>
        <v>0</v>
      </c>
      <c r="L70" s="31">
        <v>0</v>
      </c>
      <c r="M70" s="24">
        <f>ROUND(G70*L70,P4)</f>
        <v>0</v>
      </c>
      <c r="N70" s="25" t="s">
        <v>780</v>
      </c>
      <c r="O70" s="32">
        <f>M70*AA70</f>
        <v>0</v>
      </c>
      <c r="P70" s="1">
        <v>3</v>
      </c>
      <c r="AA70" s="1">
        <f>IF(P70=1,$O$3,IF(P70=2,$O$4,$O$5))</f>
        <v>0</v>
      </c>
    </row>
    <row r="71">
      <c r="A71" s="1" t="s">
        <v>306</v>
      </c>
      <c r="E71" s="27" t="s">
        <v>329</v>
      </c>
    </row>
    <row r="72">
      <c r="A72" s="1" t="s">
        <v>308</v>
      </c>
      <c r="E72" s="33" t="s">
        <v>7767</v>
      </c>
    </row>
    <row r="73" ht="114.75">
      <c r="A73" s="1" t="s">
        <v>309</v>
      </c>
      <c r="E73" s="27" t="s">
        <v>7902</v>
      </c>
    </row>
    <row r="74">
      <c r="A74" s="1" t="s">
        <v>297</v>
      </c>
      <c r="C74" s="22" t="s">
        <v>7806</v>
      </c>
      <c r="E74" s="23" t="s">
        <v>7807</v>
      </c>
      <c r="L74" s="24">
        <f>SUMIFS(L75:L110,A75:A110,"P")</f>
        <v>0</v>
      </c>
      <c r="M74" s="24">
        <f>SUMIFS(M75:M110,A75:A110,"P")</f>
        <v>0</v>
      </c>
      <c r="N74" s="25"/>
    </row>
    <row r="75" ht="25.5">
      <c r="A75" s="1" t="s">
        <v>300</v>
      </c>
      <c r="B75" s="1">
        <v>17</v>
      </c>
      <c r="C75" s="26" t="s">
        <v>7811</v>
      </c>
      <c r="D75" t="s">
        <v>298</v>
      </c>
      <c r="E75" s="27" t="s">
        <v>7812</v>
      </c>
      <c r="F75" s="28" t="s">
        <v>359</v>
      </c>
      <c r="G75" s="29">
        <v>7</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7763</v>
      </c>
    </row>
    <row r="78" ht="102">
      <c r="A78" s="1" t="s">
        <v>309</v>
      </c>
      <c r="E78" s="27" t="s">
        <v>7813</v>
      </c>
    </row>
    <row r="79" ht="25.5">
      <c r="A79" s="1" t="s">
        <v>300</v>
      </c>
      <c r="B79" s="1">
        <v>18</v>
      </c>
      <c r="C79" s="26" t="s">
        <v>7814</v>
      </c>
      <c r="D79" t="s">
        <v>298</v>
      </c>
      <c r="E79" s="27" t="s">
        <v>7815</v>
      </c>
      <c r="F79" s="28" t="s">
        <v>359</v>
      </c>
      <c r="G79" s="29">
        <v>5</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7763</v>
      </c>
    </row>
    <row r="82" ht="102">
      <c r="A82" s="1" t="s">
        <v>309</v>
      </c>
      <c r="E82" s="27" t="s">
        <v>7813</v>
      </c>
    </row>
    <row r="83">
      <c r="A83" s="1" t="s">
        <v>300</v>
      </c>
      <c r="B83" s="1">
        <v>19</v>
      </c>
      <c r="C83" s="26" t="s">
        <v>7824</v>
      </c>
      <c r="D83" t="s">
        <v>298</v>
      </c>
      <c r="E83" s="27" t="s">
        <v>7825</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7763</v>
      </c>
    </row>
    <row r="86" ht="102">
      <c r="A86" s="1" t="s">
        <v>309</v>
      </c>
      <c r="E86" s="27" t="s">
        <v>7826</v>
      </c>
    </row>
    <row r="87">
      <c r="A87" s="1" t="s">
        <v>300</v>
      </c>
      <c r="B87" s="1">
        <v>20</v>
      </c>
      <c r="C87" s="26" t="s">
        <v>7829</v>
      </c>
      <c r="D87" t="s">
        <v>298</v>
      </c>
      <c r="E87" s="27" t="s">
        <v>7830</v>
      </c>
      <c r="F87" s="28" t="s">
        <v>359</v>
      </c>
      <c r="G87" s="29">
        <v>4</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7763</v>
      </c>
    </row>
    <row r="90" ht="102">
      <c r="A90" s="1" t="s">
        <v>309</v>
      </c>
      <c r="E90" s="27" t="s">
        <v>7826</v>
      </c>
    </row>
    <row r="91">
      <c r="A91" s="1" t="s">
        <v>300</v>
      </c>
      <c r="B91" s="1">
        <v>21</v>
      </c>
      <c r="C91" s="26" t="s">
        <v>7831</v>
      </c>
      <c r="D91" t="s">
        <v>298</v>
      </c>
      <c r="E91" s="27" t="s">
        <v>7832</v>
      </c>
      <c r="F91" s="28" t="s">
        <v>359</v>
      </c>
      <c r="G91" s="29">
        <v>2</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7763</v>
      </c>
    </row>
    <row r="94" ht="102">
      <c r="A94" s="1" t="s">
        <v>309</v>
      </c>
      <c r="E94" s="27" t="s">
        <v>7826</v>
      </c>
    </row>
    <row r="95">
      <c r="A95" s="1" t="s">
        <v>300</v>
      </c>
      <c r="B95" s="1">
        <v>22</v>
      </c>
      <c r="C95" s="26" t="s">
        <v>7833</v>
      </c>
      <c r="D95" t="s">
        <v>298</v>
      </c>
      <c r="E95" s="27" t="s">
        <v>7834</v>
      </c>
      <c r="F95" s="28" t="s">
        <v>333</v>
      </c>
      <c r="G95" s="29">
        <v>70</v>
      </c>
      <c r="H95" s="28">
        <v>0</v>
      </c>
      <c r="I95" s="30">
        <f>ROUND(G95*H95,P4)</f>
        <v>0</v>
      </c>
      <c r="L95" s="31">
        <v>0</v>
      </c>
      <c r="M95" s="24">
        <f>ROUND(G95*L95,P4)</f>
        <v>0</v>
      </c>
      <c r="N95" s="25" t="s">
        <v>328</v>
      </c>
      <c r="O95" s="32">
        <f>M95*AA95</f>
        <v>0</v>
      </c>
      <c r="P95" s="1">
        <v>3</v>
      </c>
      <c r="AA95" s="1">
        <f>IF(P95=1,$O$3,IF(P95=2,$O$4,$O$5))</f>
        <v>0</v>
      </c>
    </row>
    <row r="96">
      <c r="A96" s="1" t="s">
        <v>306</v>
      </c>
      <c r="E96" s="27" t="s">
        <v>329</v>
      </c>
    </row>
    <row r="97">
      <c r="A97" s="1" t="s">
        <v>308</v>
      </c>
      <c r="E97" s="33" t="s">
        <v>7763</v>
      </c>
    </row>
    <row r="98" ht="102">
      <c r="A98" s="1" t="s">
        <v>309</v>
      </c>
      <c r="E98" s="27" t="s">
        <v>7835</v>
      </c>
    </row>
    <row r="99">
      <c r="A99" s="1" t="s">
        <v>300</v>
      </c>
      <c r="B99" s="1">
        <v>23</v>
      </c>
      <c r="C99" s="26" t="s">
        <v>7841</v>
      </c>
      <c r="D99" t="s">
        <v>298</v>
      </c>
      <c r="E99" s="27" t="s">
        <v>7842</v>
      </c>
      <c r="F99" s="28" t="s">
        <v>359</v>
      </c>
      <c r="G99" s="29">
        <v>6</v>
      </c>
      <c r="H99" s="28">
        <v>0</v>
      </c>
      <c r="I99" s="30">
        <f>ROUND(G99*H99,P4)</f>
        <v>0</v>
      </c>
      <c r="L99" s="31">
        <v>0</v>
      </c>
      <c r="M99" s="24">
        <f>ROUND(G99*L99,P4)</f>
        <v>0</v>
      </c>
      <c r="N99" s="25" t="s">
        <v>328</v>
      </c>
      <c r="O99" s="32">
        <f>M99*AA99</f>
        <v>0</v>
      </c>
      <c r="P99" s="1">
        <v>3</v>
      </c>
      <c r="AA99" s="1">
        <f>IF(P99=1,$O$3,IF(P99=2,$O$4,$O$5))</f>
        <v>0</v>
      </c>
    </row>
    <row r="100">
      <c r="A100" s="1" t="s">
        <v>306</v>
      </c>
      <c r="E100" s="27" t="s">
        <v>329</v>
      </c>
    </row>
    <row r="101">
      <c r="A101" s="1" t="s">
        <v>308</v>
      </c>
      <c r="E101" s="33" t="s">
        <v>7763</v>
      </c>
    </row>
    <row r="102" ht="114.75">
      <c r="A102" s="1" t="s">
        <v>309</v>
      </c>
      <c r="E102" s="27" t="s">
        <v>7838</v>
      </c>
    </row>
    <row r="103">
      <c r="A103" s="1" t="s">
        <v>300</v>
      </c>
      <c r="B103" s="1">
        <v>24</v>
      </c>
      <c r="C103" s="26" t="s">
        <v>7850</v>
      </c>
      <c r="D103" t="s">
        <v>298</v>
      </c>
      <c r="E103" s="27" t="s">
        <v>7851</v>
      </c>
      <c r="F103" s="28" t="s">
        <v>359</v>
      </c>
      <c r="G103" s="29">
        <v>6</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c r="E105" s="33" t="s">
        <v>7763</v>
      </c>
    </row>
    <row r="106" ht="114.75">
      <c r="A106" s="1" t="s">
        <v>309</v>
      </c>
      <c r="E106" s="27" t="s">
        <v>7847</v>
      </c>
    </row>
    <row r="107" ht="25.5">
      <c r="A107" s="1" t="s">
        <v>300</v>
      </c>
      <c r="B107" s="1">
        <v>25</v>
      </c>
      <c r="C107" s="26" t="s">
        <v>7852</v>
      </c>
      <c r="D107" t="s">
        <v>298</v>
      </c>
      <c r="E107" s="27" t="s">
        <v>7853</v>
      </c>
      <c r="F107" s="28" t="s">
        <v>586</v>
      </c>
      <c r="G107" s="29">
        <v>68</v>
      </c>
      <c r="H107" s="28">
        <v>0</v>
      </c>
      <c r="I107" s="30">
        <f>ROUND(G107*H107,P4)</f>
        <v>0</v>
      </c>
      <c r="L107" s="31">
        <v>0</v>
      </c>
      <c r="M107" s="24">
        <f>ROUND(G107*L107,P4)</f>
        <v>0</v>
      </c>
      <c r="N107" s="25" t="s">
        <v>328</v>
      </c>
      <c r="O107" s="32">
        <f>M107*AA107</f>
        <v>0</v>
      </c>
      <c r="P107" s="1">
        <v>3</v>
      </c>
      <c r="AA107" s="1">
        <f>IF(P107=1,$O$3,IF(P107=2,$O$4,$O$5))</f>
        <v>0</v>
      </c>
    </row>
    <row r="108">
      <c r="A108" s="1" t="s">
        <v>306</v>
      </c>
      <c r="E108" s="27" t="s">
        <v>329</v>
      </c>
    </row>
    <row r="109">
      <c r="A109" s="1" t="s">
        <v>308</v>
      </c>
      <c r="E109" s="33" t="s">
        <v>7767</v>
      </c>
    </row>
    <row r="110" ht="102">
      <c r="A110" s="1" t="s">
        <v>309</v>
      </c>
      <c r="E110" s="27" t="s">
        <v>7854</v>
      </c>
    </row>
    <row r="111">
      <c r="A111" s="1" t="s">
        <v>297</v>
      </c>
      <c r="C111" s="22" t="s">
        <v>7855</v>
      </c>
      <c r="E111" s="23" t="s">
        <v>7856</v>
      </c>
      <c r="L111" s="24">
        <f>SUMIFS(L112:L119,A112:A119,"P")</f>
        <v>0</v>
      </c>
      <c r="M111" s="24">
        <f>SUMIFS(M112:M119,A112:A119,"P")</f>
        <v>0</v>
      </c>
      <c r="N111" s="25"/>
    </row>
    <row r="112" ht="25.5">
      <c r="A112" s="1" t="s">
        <v>300</v>
      </c>
      <c r="B112" s="1">
        <v>26</v>
      </c>
      <c r="C112" s="26" t="s">
        <v>7857</v>
      </c>
      <c r="D112" t="s">
        <v>298</v>
      </c>
      <c r="E112" s="27" t="s">
        <v>7858</v>
      </c>
      <c r="F112" s="28" t="s">
        <v>359</v>
      </c>
      <c r="G112" s="29">
        <v>6</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7859</v>
      </c>
    </row>
    <row r="115" ht="102">
      <c r="A115" s="1" t="s">
        <v>309</v>
      </c>
      <c r="E115" s="27" t="s">
        <v>7860</v>
      </c>
    </row>
    <row r="116">
      <c r="A116" s="1" t="s">
        <v>300</v>
      </c>
      <c r="B116" s="1">
        <v>27</v>
      </c>
      <c r="C116" s="26" t="s">
        <v>7861</v>
      </c>
      <c r="D116" t="s">
        <v>298</v>
      </c>
      <c r="E116" s="27" t="s">
        <v>7862</v>
      </c>
      <c r="F116" s="28" t="s">
        <v>359</v>
      </c>
      <c r="G116" s="29">
        <v>29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7859</v>
      </c>
    </row>
    <row r="119" ht="114.75">
      <c r="A119" s="1" t="s">
        <v>309</v>
      </c>
      <c r="E119" s="27" t="s">
        <v>7863</v>
      </c>
    </row>
    <row r="120">
      <c r="A120" s="1" t="s">
        <v>297</v>
      </c>
      <c r="C120" s="22" t="s">
        <v>7864</v>
      </c>
      <c r="E120" s="23" t="s">
        <v>7865</v>
      </c>
      <c r="L120" s="24">
        <f>SUMIFS(L121:L128,A121:A128,"P")</f>
        <v>0</v>
      </c>
      <c r="M120" s="24">
        <f>SUMIFS(M121:M128,A121:A128,"P")</f>
        <v>0</v>
      </c>
      <c r="N120" s="25"/>
    </row>
    <row r="121">
      <c r="A121" s="1" t="s">
        <v>300</v>
      </c>
      <c r="B121" s="1">
        <v>28</v>
      </c>
      <c r="C121" s="26" t="s">
        <v>7866</v>
      </c>
      <c r="D121" t="s">
        <v>298</v>
      </c>
      <c r="E121" s="27" t="s">
        <v>7867</v>
      </c>
      <c r="F121" s="28" t="s">
        <v>359</v>
      </c>
      <c r="G121" s="29">
        <v>7</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7767</v>
      </c>
    </row>
    <row r="124" ht="89.25">
      <c r="A124" s="1" t="s">
        <v>309</v>
      </c>
      <c r="E124" s="27" t="s">
        <v>7868</v>
      </c>
    </row>
    <row r="125">
      <c r="A125" s="1" t="s">
        <v>300</v>
      </c>
      <c r="B125" s="1">
        <v>29</v>
      </c>
      <c r="C125" s="26" t="s">
        <v>7869</v>
      </c>
      <c r="D125" t="s">
        <v>298</v>
      </c>
      <c r="E125" s="27" t="s">
        <v>7870</v>
      </c>
      <c r="F125" s="28" t="s">
        <v>359</v>
      </c>
      <c r="G125" s="29">
        <v>1</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7767</v>
      </c>
    </row>
    <row r="128" ht="89.25">
      <c r="A128" s="1" t="s">
        <v>309</v>
      </c>
      <c r="E128" s="27" t="s">
        <v>7868</v>
      </c>
    </row>
    <row r="129">
      <c r="A129" s="1" t="s">
        <v>297</v>
      </c>
      <c r="C129" s="22" t="s">
        <v>7871</v>
      </c>
      <c r="E129" s="23" t="s">
        <v>7872</v>
      </c>
      <c r="L129" s="24">
        <f>SUMIFS(L130:L153,A130:A153,"P")</f>
        <v>0</v>
      </c>
      <c r="M129" s="24">
        <f>SUMIFS(M130:M153,A130:A153,"P")</f>
        <v>0</v>
      </c>
      <c r="N129" s="25"/>
    </row>
    <row r="130">
      <c r="A130" s="1" t="s">
        <v>300</v>
      </c>
      <c r="B130" s="1">
        <v>30</v>
      </c>
      <c r="C130" s="26" t="s">
        <v>7873</v>
      </c>
      <c r="D130" t="s">
        <v>298</v>
      </c>
      <c r="E130" s="27" t="s">
        <v>7874</v>
      </c>
      <c r="F130" s="28" t="s">
        <v>359</v>
      </c>
      <c r="G130" s="29">
        <v>29</v>
      </c>
      <c r="H130" s="28">
        <v>0</v>
      </c>
      <c r="I130" s="30">
        <f>ROUND(G130*H130,P4)</f>
        <v>0</v>
      </c>
      <c r="L130" s="31">
        <v>0</v>
      </c>
      <c r="M130" s="24">
        <f>ROUND(G130*L130,P4)</f>
        <v>0</v>
      </c>
      <c r="N130" s="25" t="s">
        <v>328</v>
      </c>
      <c r="O130" s="32">
        <f>M130*AA130</f>
        <v>0</v>
      </c>
      <c r="P130" s="1">
        <v>3</v>
      </c>
      <c r="AA130" s="1">
        <f>IF(P130=1,$O$3,IF(P130=2,$O$4,$O$5))</f>
        <v>0</v>
      </c>
    </row>
    <row r="131">
      <c r="A131" s="1" t="s">
        <v>306</v>
      </c>
      <c r="E131" s="27" t="s">
        <v>329</v>
      </c>
    </row>
    <row r="132">
      <c r="A132" s="1" t="s">
        <v>308</v>
      </c>
      <c r="E132" s="33" t="s">
        <v>7767</v>
      </c>
    </row>
    <row r="133" ht="89.25">
      <c r="A133" s="1" t="s">
        <v>309</v>
      </c>
      <c r="E133" s="27" t="s">
        <v>7875</v>
      </c>
    </row>
    <row r="134">
      <c r="A134" s="1" t="s">
        <v>300</v>
      </c>
      <c r="B134" s="1">
        <v>31</v>
      </c>
      <c r="C134" s="26" t="s">
        <v>7876</v>
      </c>
      <c r="D134" t="s">
        <v>298</v>
      </c>
      <c r="E134" s="27" t="s">
        <v>7877</v>
      </c>
      <c r="F134" s="28" t="s">
        <v>359</v>
      </c>
      <c r="G134" s="29">
        <v>1</v>
      </c>
      <c r="H134" s="28">
        <v>0</v>
      </c>
      <c r="I134" s="30">
        <f>ROUND(G134*H134,P4)</f>
        <v>0</v>
      </c>
      <c r="L134" s="31">
        <v>0</v>
      </c>
      <c r="M134" s="24">
        <f>ROUND(G134*L134,P4)</f>
        <v>0</v>
      </c>
      <c r="N134" s="25" t="s">
        <v>328</v>
      </c>
      <c r="O134" s="32">
        <f>M134*AA134</f>
        <v>0</v>
      </c>
      <c r="P134" s="1">
        <v>3</v>
      </c>
      <c r="AA134" s="1">
        <f>IF(P134=1,$O$3,IF(P134=2,$O$4,$O$5))</f>
        <v>0</v>
      </c>
    </row>
    <row r="135">
      <c r="A135" s="1" t="s">
        <v>306</v>
      </c>
      <c r="E135" s="27" t="s">
        <v>329</v>
      </c>
    </row>
    <row r="136">
      <c r="A136" s="1" t="s">
        <v>308</v>
      </c>
      <c r="E136" s="33" t="s">
        <v>7767</v>
      </c>
    </row>
    <row r="137" ht="89.25">
      <c r="A137" s="1" t="s">
        <v>309</v>
      </c>
      <c r="E137" s="27" t="s">
        <v>7878</v>
      </c>
    </row>
    <row r="138">
      <c r="A138" s="1" t="s">
        <v>300</v>
      </c>
      <c r="B138" s="1">
        <v>32</v>
      </c>
      <c r="C138" s="26" t="s">
        <v>7879</v>
      </c>
      <c r="D138" t="s">
        <v>298</v>
      </c>
      <c r="E138" s="27" t="s">
        <v>7880</v>
      </c>
      <c r="F138" s="28" t="s">
        <v>359</v>
      </c>
      <c r="G138" s="29">
        <v>1</v>
      </c>
      <c r="H138" s="28">
        <v>0</v>
      </c>
      <c r="I138" s="30">
        <f>ROUND(G138*H138,P4)</f>
        <v>0</v>
      </c>
      <c r="L138" s="31">
        <v>0</v>
      </c>
      <c r="M138" s="24">
        <f>ROUND(G138*L138,P4)</f>
        <v>0</v>
      </c>
      <c r="N138" s="25" t="s">
        <v>328</v>
      </c>
      <c r="O138" s="32">
        <f>M138*AA138</f>
        <v>0</v>
      </c>
      <c r="P138" s="1">
        <v>3</v>
      </c>
      <c r="AA138" s="1">
        <f>IF(P138=1,$O$3,IF(P138=2,$O$4,$O$5))</f>
        <v>0</v>
      </c>
    </row>
    <row r="139">
      <c r="A139" s="1" t="s">
        <v>306</v>
      </c>
      <c r="E139" s="27" t="s">
        <v>329</v>
      </c>
    </row>
    <row r="140">
      <c r="A140" s="1" t="s">
        <v>308</v>
      </c>
      <c r="E140" s="33" t="s">
        <v>7767</v>
      </c>
    </row>
    <row r="141" ht="102">
      <c r="A141" s="1" t="s">
        <v>309</v>
      </c>
      <c r="E141" s="27" t="s">
        <v>7881</v>
      </c>
    </row>
    <row r="142">
      <c r="A142" s="1" t="s">
        <v>300</v>
      </c>
      <c r="B142" s="1">
        <v>33</v>
      </c>
      <c r="C142" s="26" t="s">
        <v>1968</v>
      </c>
      <c r="D142" t="s">
        <v>298</v>
      </c>
      <c r="E142" s="27" t="s">
        <v>601</v>
      </c>
      <c r="F142" s="28" t="s">
        <v>359</v>
      </c>
      <c r="G142" s="29">
        <v>1</v>
      </c>
      <c r="H142" s="28">
        <v>0</v>
      </c>
      <c r="I142" s="30">
        <f>ROUND(G142*H142,P4)</f>
        <v>0</v>
      </c>
      <c r="L142" s="31">
        <v>0</v>
      </c>
      <c r="M142" s="24">
        <f>ROUND(G142*L142,P4)</f>
        <v>0</v>
      </c>
      <c r="N142" s="25" t="s">
        <v>328</v>
      </c>
      <c r="O142" s="32">
        <f>M142*AA142</f>
        <v>0</v>
      </c>
      <c r="P142" s="1">
        <v>3</v>
      </c>
      <c r="AA142" s="1">
        <f>IF(P142=1,$O$3,IF(P142=2,$O$4,$O$5))</f>
        <v>0</v>
      </c>
    </row>
    <row r="143">
      <c r="A143" s="1" t="s">
        <v>306</v>
      </c>
      <c r="E143" s="27" t="s">
        <v>329</v>
      </c>
    </row>
    <row r="144">
      <c r="A144" s="1" t="s">
        <v>308</v>
      </c>
      <c r="E144" s="33" t="s">
        <v>7767</v>
      </c>
    </row>
    <row r="145" ht="102">
      <c r="A145" s="1" t="s">
        <v>309</v>
      </c>
      <c r="E145" s="27" t="s">
        <v>7882</v>
      </c>
    </row>
    <row r="146">
      <c r="A146" s="1" t="s">
        <v>300</v>
      </c>
      <c r="B146" s="1">
        <v>34</v>
      </c>
      <c r="C146" s="26" t="s">
        <v>7883</v>
      </c>
      <c r="D146" t="s">
        <v>298</v>
      </c>
      <c r="E146" s="27" t="s">
        <v>7884</v>
      </c>
      <c r="F146" s="28" t="s">
        <v>586</v>
      </c>
      <c r="G146" s="29">
        <v>48</v>
      </c>
      <c r="H146" s="28">
        <v>0</v>
      </c>
      <c r="I146" s="30">
        <f>ROUND(G146*H146,P4)</f>
        <v>0</v>
      </c>
      <c r="L146" s="31">
        <v>0</v>
      </c>
      <c r="M146" s="24">
        <f>ROUND(G146*L146,P4)</f>
        <v>0</v>
      </c>
      <c r="N146" s="25" t="s">
        <v>328</v>
      </c>
      <c r="O146" s="32">
        <f>M146*AA146</f>
        <v>0</v>
      </c>
      <c r="P146" s="1">
        <v>3</v>
      </c>
      <c r="AA146" s="1">
        <f>IF(P146=1,$O$3,IF(P146=2,$O$4,$O$5))</f>
        <v>0</v>
      </c>
    </row>
    <row r="147">
      <c r="A147" s="1" t="s">
        <v>306</v>
      </c>
      <c r="E147" s="27" t="s">
        <v>329</v>
      </c>
    </row>
    <row r="148">
      <c r="A148" s="1" t="s">
        <v>308</v>
      </c>
      <c r="E148" s="33" t="s">
        <v>7767</v>
      </c>
    </row>
    <row r="149" ht="102">
      <c r="A149" s="1" t="s">
        <v>309</v>
      </c>
      <c r="E149" s="27" t="s">
        <v>7885</v>
      </c>
    </row>
    <row r="150">
      <c r="A150" s="1" t="s">
        <v>300</v>
      </c>
      <c r="B150" s="1">
        <v>35</v>
      </c>
      <c r="C150" s="26" t="s">
        <v>7903</v>
      </c>
      <c r="D150" t="s">
        <v>298</v>
      </c>
      <c r="E150" s="27" t="s">
        <v>7904</v>
      </c>
      <c r="F150" s="28" t="s">
        <v>359</v>
      </c>
      <c r="G150" s="29">
        <v>15</v>
      </c>
      <c r="H150" s="28">
        <v>0</v>
      </c>
      <c r="I150" s="30">
        <f>ROUND(G150*H150,P4)</f>
        <v>0</v>
      </c>
      <c r="L150" s="31">
        <v>0</v>
      </c>
      <c r="M150" s="24">
        <f>ROUND(G150*L150,P4)</f>
        <v>0</v>
      </c>
      <c r="N150" s="25" t="s">
        <v>328</v>
      </c>
      <c r="O150" s="32">
        <f>M150*AA150</f>
        <v>0</v>
      </c>
      <c r="P150" s="1">
        <v>3</v>
      </c>
      <c r="AA150" s="1">
        <f>IF(P150=1,$O$3,IF(P150=2,$O$4,$O$5))</f>
        <v>0</v>
      </c>
    </row>
    <row r="151">
      <c r="A151" s="1" t="s">
        <v>306</v>
      </c>
      <c r="E151" s="27" t="s">
        <v>329</v>
      </c>
    </row>
    <row r="152">
      <c r="A152" s="1" t="s">
        <v>308</v>
      </c>
      <c r="E152" s="33" t="s">
        <v>7767</v>
      </c>
    </row>
    <row r="153" ht="76.5">
      <c r="A153" s="1" t="s">
        <v>309</v>
      </c>
      <c r="E153" s="27" t="s">
        <v>7888</v>
      </c>
    </row>
    <row r="154">
      <c r="A154" s="1" t="s">
        <v>297</v>
      </c>
      <c r="C154" s="22" t="s">
        <v>1059</v>
      </c>
      <c r="E154" s="23" t="s">
        <v>1060</v>
      </c>
      <c r="L154" s="24">
        <f>SUMIFS(L155:L158,A155:A158,"P")</f>
        <v>0</v>
      </c>
      <c r="M154" s="24">
        <f>SUMIFS(M155:M158,A155:A158,"P")</f>
        <v>0</v>
      </c>
      <c r="N154" s="25"/>
    </row>
    <row r="155" ht="25.5">
      <c r="A155" s="1" t="s">
        <v>300</v>
      </c>
      <c r="B155" s="1">
        <v>36</v>
      </c>
      <c r="C155" s="26" t="s">
        <v>301</v>
      </c>
      <c r="D155" t="s">
        <v>302</v>
      </c>
      <c r="E155" s="27" t="s">
        <v>303</v>
      </c>
      <c r="F155" s="28" t="s">
        <v>304</v>
      </c>
      <c r="G155" s="29">
        <v>426.60000000000002</v>
      </c>
      <c r="H155" s="28">
        <v>0</v>
      </c>
      <c r="I155" s="30">
        <f>ROUND(G155*H155,P4)</f>
        <v>0</v>
      </c>
      <c r="L155" s="31">
        <v>0</v>
      </c>
      <c r="M155" s="24">
        <f>ROUND(G155*L155,P4)</f>
        <v>0</v>
      </c>
      <c r="N155" s="25" t="s">
        <v>305</v>
      </c>
      <c r="O155" s="32">
        <f>M155*AA155</f>
        <v>0</v>
      </c>
      <c r="P155" s="1">
        <v>3</v>
      </c>
      <c r="AA155" s="1">
        <f>IF(P155=1,$O$3,IF(P155=2,$O$4,$O$5))</f>
        <v>0</v>
      </c>
    </row>
    <row r="156">
      <c r="A156" s="1" t="s">
        <v>306</v>
      </c>
      <c r="E156" s="27" t="s">
        <v>307</v>
      </c>
    </row>
    <row r="157">
      <c r="A157" s="1" t="s">
        <v>308</v>
      </c>
      <c r="E157" s="33" t="s">
        <v>7767</v>
      </c>
    </row>
    <row r="158" ht="153">
      <c r="A158" s="1" t="s">
        <v>309</v>
      </c>
      <c r="E158" s="27" t="s">
        <v>310</v>
      </c>
    </row>
  </sheetData>
  <sheetProtection sheet="1" objects="1" scenarios="1" spinCount="100000" saltValue="ePdbnDgwj8P7Bns6cgbhXuOEpIg2oYSuqGRQRRJ0oD+lowXQH05nuuc1lLA0V31W4Ts2qtIrknROVj8ztYaH7A==" hashValue="5IHK+p2YqYMl2glJJ+U/lJ7H36gibDQ3hQkD2b4lhSsU19k+v3A6uwuo1F3tJZ7LX93LcSjc9WLhzXttNO1r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223</v>
      </c>
      <c r="M3" s="20">
        <f>Rekapitulace!C116</f>
        <v>0</v>
      </c>
      <c r="N3" s="6" t="s">
        <v>3</v>
      </c>
      <c r="O3">
        <v>0</v>
      </c>
      <c r="P3">
        <v>2</v>
      </c>
    </row>
    <row r="4" ht="34.01575" customHeight="1">
      <c r="A4" s="16" t="s">
        <v>278</v>
      </c>
      <c r="B4" s="17" t="s">
        <v>279</v>
      </c>
      <c r="C4" s="18" t="s">
        <v>223</v>
      </c>
      <c r="D4" s="1"/>
      <c r="E4" s="17" t="s">
        <v>224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COUNTIFS(L8:L124,"=0",A8:A124,"P")+COUNTIFS(L8:L124,"",A8:A124,"P")+SUM(Q8:Q124)</f>
        <v>0</v>
      </c>
    </row>
    <row r="8">
      <c r="A8" s="1" t="s">
        <v>295</v>
      </c>
      <c r="C8" s="22" t="s">
        <v>7905</v>
      </c>
      <c r="E8" s="23" t="s">
        <v>230</v>
      </c>
      <c r="L8" s="24">
        <f>L9+L74+L107</f>
        <v>0</v>
      </c>
      <c r="M8" s="24">
        <f>M9+M74+M107</f>
        <v>0</v>
      </c>
      <c r="N8" s="25"/>
    </row>
    <row r="9">
      <c r="A9" s="1" t="s">
        <v>297</v>
      </c>
      <c r="C9" s="22" t="s">
        <v>7855</v>
      </c>
      <c r="E9" s="23" t="s">
        <v>7856</v>
      </c>
      <c r="L9" s="24">
        <f>SUMIFS(L10:L73,A10:A73,"P")</f>
        <v>0</v>
      </c>
      <c r="M9" s="24">
        <f>SUMIFS(M10:M73,A10:A73,"P")</f>
        <v>0</v>
      </c>
      <c r="N9" s="25"/>
    </row>
    <row r="10">
      <c r="A10" s="1" t="s">
        <v>300</v>
      </c>
      <c r="B10" s="1">
        <v>1</v>
      </c>
      <c r="C10" s="26" t="s">
        <v>7906</v>
      </c>
      <c r="D10" t="s">
        <v>298</v>
      </c>
      <c r="E10" s="27" t="s">
        <v>7907</v>
      </c>
      <c r="F10" s="28" t="s">
        <v>359</v>
      </c>
      <c r="G10" s="29">
        <v>15</v>
      </c>
      <c r="H10" s="28">
        <v>0</v>
      </c>
      <c r="I10" s="30">
        <f>ROUND(G10*H10,P4)</f>
        <v>0</v>
      </c>
      <c r="L10" s="31">
        <v>0</v>
      </c>
      <c r="M10" s="24">
        <f>ROUND(G10*L10,P4)</f>
        <v>0</v>
      </c>
      <c r="N10" s="25" t="s">
        <v>7908</v>
      </c>
      <c r="O10" s="32">
        <f>M10*AA10</f>
        <v>0</v>
      </c>
      <c r="P10" s="1">
        <v>3</v>
      </c>
      <c r="AA10" s="1">
        <f>IF(P10=1,$O$3,IF(P10=2,$O$4,$O$5))</f>
        <v>0</v>
      </c>
    </row>
    <row r="11">
      <c r="A11" s="1" t="s">
        <v>306</v>
      </c>
      <c r="E11" s="27" t="s">
        <v>329</v>
      </c>
    </row>
    <row r="12">
      <c r="A12" s="1" t="s">
        <v>308</v>
      </c>
    </row>
    <row r="13" ht="89.25">
      <c r="A13" s="1" t="s">
        <v>309</v>
      </c>
      <c r="E13" s="27" t="s">
        <v>7909</v>
      </c>
    </row>
    <row r="14">
      <c r="A14" s="1" t="s">
        <v>300</v>
      </c>
      <c r="B14" s="1">
        <v>2</v>
      </c>
      <c r="C14" s="26" t="s">
        <v>7910</v>
      </c>
      <c r="D14" t="s">
        <v>298</v>
      </c>
      <c r="E14" s="27" t="s">
        <v>7911</v>
      </c>
      <c r="F14" s="28" t="s">
        <v>359</v>
      </c>
      <c r="G14" s="29">
        <v>86</v>
      </c>
      <c r="H14" s="28">
        <v>0</v>
      </c>
      <c r="I14" s="30">
        <f>ROUND(G14*H14,P4)</f>
        <v>0</v>
      </c>
      <c r="L14" s="31">
        <v>0</v>
      </c>
      <c r="M14" s="24">
        <f>ROUND(G14*L14,P4)</f>
        <v>0</v>
      </c>
      <c r="N14" s="25" t="s">
        <v>7908</v>
      </c>
      <c r="O14" s="32">
        <f>M14*AA14</f>
        <v>0</v>
      </c>
      <c r="P14" s="1">
        <v>3</v>
      </c>
      <c r="AA14" s="1">
        <f>IF(P14=1,$O$3,IF(P14=2,$O$4,$O$5))</f>
        <v>0</v>
      </c>
    </row>
    <row r="15">
      <c r="A15" s="1" t="s">
        <v>306</v>
      </c>
      <c r="E15" s="27" t="s">
        <v>329</v>
      </c>
    </row>
    <row r="16">
      <c r="A16" s="1" t="s">
        <v>308</v>
      </c>
    </row>
    <row r="17" ht="102">
      <c r="A17" s="1" t="s">
        <v>309</v>
      </c>
      <c r="E17" s="27" t="s">
        <v>7912</v>
      </c>
    </row>
    <row r="18">
      <c r="A18" s="1" t="s">
        <v>300</v>
      </c>
      <c r="B18" s="1">
        <v>3</v>
      </c>
      <c r="C18" s="26" t="s">
        <v>7913</v>
      </c>
      <c r="D18" t="s">
        <v>298</v>
      </c>
      <c r="E18" s="27" t="s">
        <v>7914</v>
      </c>
      <c r="F18" s="28" t="s">
        <v>359</v>
      </c>
      <c r="G18" s="29">
        <v>4</v>
      </c>
      <c r="H18" s="28">
        <v>0</v>
      </c>
      <c r="I18" s="30">
        <f>ROUND(G18*H18,P4)</f>
        <v>0</v>
      </c>
      <c r="L18" s="31">
        <v>0</v>
      </c>
      <c r="M18" s="24">
        <f>ROUND(G18*L18,P4)</f>
        <v>0</v>
      </c>
      <c r="N18" s="25" t="s">
        <v>7908</v>
      </c>
      <c r="O18" s="32">
        <f>M18*AA18</f>
        <v>0</v>
      </c>
      <c r="P18" s="1">
        <v>3</v>
      </c>
      <c r="AA18" s="1">
        <f>IF(P18=1,$O$3,IF(P18=2,$O$4,$O$5))</f>
        <v>0</v>
      </c>
    </row>
    <row r="19">
      <c r="A19" s="1" t="s">
        <v>306</v>
      </c>
      <c r="E19" s="27" t="s">
        <v>329</v>
      </c>
    </row>
    <row r="20">
      <c r="A20" s="1" t="s">
        <v>308</v>
      </c>
    </row>
    <row r="21" ht="102">
      <c r="A21" s="1" t="s">
        <v>309</v>
      </c>
      <c r="E21" s="27" t="s">
        <v>7912</v>
      </c>
    </row>
    <row r="22">
      <c r="A22" s="1" t="s">
        <v>300</v>
      </c>
      <c r="B22" s="1">
        <v>4</v>
      </c>
      <c r="C22" s="26" t="s">
        <v>7915</v>
      </c>
      <c r="D22" t="s">
        <v>298</v>
      </c>
      <c r="E22" s="27" t="s">
        <v>7916</v>
      </c>
      <c r="F22" s="28" t="s">
        <v>359</v>
      </c>
      <c r="G22" s="29">
        <v>3</v>
      </c>
      <c r="H22" s="28">
        <v>0</v>
      </c>
      <c r="I22" s="30">
        <f>ROUND(G22*H22,P4)</f>
        <v>0</v>
      </c>
      <c r="L22" s="31">
        <v>0</v>
      </c>
      <c r="M22" s="24">
        <f>ROUND(G22*L22,P4)</f>
        <v>0</v>
      </c>
      <c r="N22" s="25" t="s">
        <v>7908</v>
      </c>
      <c r="O22" s="32">
        <f>M22*AA22</f>
        <v>0</v>
      </c>
      <c r="P22" s="1">
        <v>3</v>
      </c>
      <c r="AA22" s="1">
        <f>IF(P22=1,$O$3,IF(P22=2,$O$4,$O$5))</f>
        <v>0</v>
      </c>
    </row>
    <row r="23">
      <c r="A23" s="1" t="s">
        <v>306</v>
      </c>
      <c r="E23" s="27" t="s">
        <v>329</v>
      </c>
    </row>
    <row r="24">
      <c r="A24" s="1" t="s">
        <v>308</v>
      </c>
    </row>
    <row r="25" ht="102">
      <c r="A25" s="1" t="s">
        <v>309</v>
      </c>
      <c r="E25" s="27" t="s">
        <v>7912</v>
      </c>
    </row>
    <row r="26">
      <c r="A26" s="1" t="s">
        <v>300</v>
      </c>
      <c r="B26" s="1">
        <v>5</v>
      </c>
      <c r="C26" s="26" t="s">
        <v>7917</v>
      </c>
      <c r="D26" t="s">
        <v>298</v>
      </c>
      <c r="E26" s="27" t="s">
        <v>7918</v>
      </c>
      <c r="F26" s="28" t="s">
        <v>359</v>
      </c>
      <c r="G26" s="29">
        <v>2</v>
      </c>
      <c r="H26" s="28">
        <v>0</v>
      </c>
      <c r="I26" s="30">
        <f>ROUND(G26*H26,P4)</f>
        <v>0</v>
      </c>
      <c r="L26" s="31">
        <v>0</v>
      </c>
      <c r="M26" s="24">
        <f>ROUND(G26*L26,P4)</f>
        <v>0</v>
      </c>
      <c r="N26" s="25" t="s">
        <v>7908</v>
      </c>
      <c r="O26" s="32">
        <f>M26*AA26</f>
        <v>0</v>
      </c>
      <c r="P26" s="1">
        <v>3</v>
      </c>
      <c r="AA26" s="1">
        <f>IF(P26=1,$O$3,IF(P26=2,$O$4,$O$5))</f>
        <v>0</v>
      </c>
    </row>
    <row r="27">
      <c r="A27" s="1" t="s">
        <v>306</v>
      </c>
      <c r="E27" s="27" t="s">
        <v>329</v>
      </c>
    </row>
    <row r="28">
      <c r="A28" s="1" t="s">
        <v>308</v>
      </c>
    </row>
    <row r="29" ht="102">
      <c r="A29" s="1" t="s">
        <v>309</v>
      </c>
      <c r="E29" s="27" t="s">
        <v>7912</v>
      </c>
    </row>
    <row r="30">
      <c r="A30" s="1" t="s">
        <v>300</v>
      </c>
      <c r="B30" s="1">
        <v>6</v>
      </c>
      <c r="C30" s="26" t="s">
        <v>7919</v>
      </c>
      <c r="D30" t="s">
        <v>298</v>
      </c>
      <c r="E30" s="27" t="s">
        <v>7920</v>
      </c>
      <c r="F30" s="28" t="s">
        <v>359</v>
      </c>
      <c r="G30" s="29">
        <v>12</v>
      </c>
      <c r="H30" s="28">
        <v>0</v>
      </c>
      <c r="I30" s="30">
        <f>ROUND(G30*H30,P4)</f>
        <v>0</v>
      </c>
      <c r="L30" s="31">
        <v>0</v>
      </c>
      <c r="M30" s="24">
        <f>ROUND(G30*L30,P4)</f>
        <v>0</v>
      </c>
      <c r="N30" s="25" t="s">
        <v>7908</v>
      </c>
      <c r="O30" s="32">
        <f>M30*AA30</f>
        <v>0</v>
      </c>
      <c r="P30" s="1">
        <v>3</v>
      </c>
      <c r="AA30" s="1">
        <f>IF(P30=1,$O$3,IF(P30=2,$O$4,$O$5))</f>
        <v>0</v>
      </c>
    </row>
    <row r="31">
      <c r="A31" s="1" t="s">
        <v>306</v>
      </c>
      <c r="E31" s="27" t="s">
        <v>329</v>
      </c>
    </row>
    <row r="32">
      <c r="A32" s="1" t="s">
        <v>308</v>
      </c>
    </row>
    <row r="33" ht="114.75">
      <c r="A33" s="1" t="s">
        <v>309</v>
      </c>
      <c r="E33" s="27" t="s">
        <v>7863</v>
      </c>
    </row>
    <row r="34">
      <c r="A34" s="1" t="s">
        <v>300</v>
      </c>
      <c r="B34" s="1">
        <v>7</v>
      </c>
      <c r="C34" s="26" t="s">
        <v>7921</v>
      </c>
      <c r="D34" t="s">
        <v>298</v>
      </c>
      <c r="E34" s="27" t="s">
        <v>7922</v>
      </c>
      <c r="F34" s="28" t="s">
        <v>333</v>
      </c>
      <c r="G34" s="29">
        <v>1658</v>
      </c>
      <c r="H34" s="28">
        <v>0</v>
      </c>
      <c r="I34" s="30">
        <f>ROUND(G34*H34,P4)</f>
        <v>0</v>
      </c>
      <c r="L34" s="31">
        <v>0</v>
      </c>
      <c r="M34" s="24">
        <f>ROUND(G34*L34,P4)</f>
        <v>0</v>
      </c>
      <c r="N34" s="25" t="s">
        <v>7908</v>
      </c>
      <c r="O34" s="32">
        <f>M34*AA34</f>
        <v>0</v>
      </c>
      <c r="P34" s="1">
        <v>3</v>
      </c>
      <c r="AA34" s="1">
        <f>IF(P34=1,$O$3,IF(P34=2,$O$4,$O$5))</f>
        <v>0</v>
      </c>
    </row>
    <row r="35">
      <c r="A35" s="1" t="s">
        <v>306</v>
      </c>
      <c r="E35" s="27" t="s">
        <v>329</v>
      </c>
    </row>
    <row r="36">
      <c r="A36" s="1" t="s">
        <v>308</v>
      </c>
    </row>
    <row r="37" ht="89.25">
      <c r="A37" s="1" t="s">
        <v>309</v>
      </c>
      <c r="E37" s="27" t="s">
        <v>7923</v>
      </c>
    </row>
    <row r="38">
      <c r="A38" s="1" t="s">
        <v>300</v>
      </c>
      <c r="B38" s="1">
        <v>8</v>
      </c>
      <c r="C38" s="26" t="s">
        <v>7924</v>
      </c>
      <c r="D38" t="s">
        <v>298</v>
      </c>
      <c r="E38" s="27" t="s">
        <v>7925</v>
      </c>
      <c r="F38" s="28" t="s">
        <v>359</v>
      </c>
      <c r="G38" s="29">
        <v>4</v>
      </c>
      <c r="H38" s="28">
        <v>0</v>
      </c>
      <c r="I38" s="30">
        <f>ROUND(G38*H38,P4)</f>
        <v>0</v>
      </c>
      <c r="L38" s="31">
        <v>0</v>
      </c>
      <c r="M38" s="24">
        <f>ROUND(G38*L38,P4)</f>
        <v>0</v>
      </c>
      <c r="N38" s="25" t="s">
        <v>7908</v>
      </c>
      <c r="O38" s="32">
        <f>M38*AA38</f>
        <v>0</v>
      </c>
      <c r="P38" s="1">
        <v>3</v>
      </c>
      <c r="AA38" s="1">
        <f>IF(P38=1,$O$3,IF(P38=2,$O$4,$O$5))</f>
        <v>0</v>
      </c>
    </row>
    <row r="39">
      <c r="A39" s="1" t="s">
        <v>306</v>
      </c>
      <c r="E39" s="27" t="s">
        <v>329</v>
      </c>
    </row>
    <row r="40">
      <c r="A40" s="1" t="s">
        <v>308</v>
      </c>
    </row>
    <row r="41" ht="89.25">
      <c r="A41" s="1" t="s">
        <v>309</v>
      </c>
      <c r="E41" s="27" t="s">
        <v>7926</v>
      </c>
    </row>
    <row r="42">
      <c r="A42" s="1" t="s">
        <v>300</v>
      </c>
      <c r="B42" s="1">
        <v>9</v>
      </c>
      <c r="C42" s="26" t="s">
        <v>7927</v>
      </c>
      <c r="D42" t="s">
        <v>298</v>
      </c>
      <c r="E42" s="27" t="s">
        <v>7928</v>
      </c>
      <c r="F42" s="28" t="s">
        <v>359</v>
      </c>
      <c r="G42" s="29">
        <v>4</v>
      </c>
      <c r="H42" s="28">
        <v>0</v>
      </c>
      <c r="I42" s="30">
        <f>ROUND(G42*H42,P4)</f>
        <v>0</v>
      </c>
      <c r="L42" s="31">
        <v>0</v>
      </c>
      <c r="M42" s="24">
        <f>ROUND(G42*L42,P4)</f>
        <v>0</v>
      </c>
      <c r="N42" s="25" t="s">
        <v>7908</v>
      </c>
      <c r="O42" s="32">
        <f>M42*AA42</f>
        <v>0</v>
      </c>
      <c r="P42" s="1">
        <v>3</v>
      </c>
      <c r="AA42" s="1">
        <f>IF(P42=1,$O$3,IF(P42=2,$O$4,$O$5))</f>
        <v>0</v>
      </c>
    </row>
    <row r="43">
      <c r="A43" s="1" t="s">
        <v>306</v>
      </c>
      <c r="E43" s="27" t="s">
        <v>329</v>
      </c>
    </row>
    <row r="44">
      <c r="A44" s="1" t="s">
        <v>308</v>
      </c>
    </row>
    <row r="45" ht="89.25">
      <c r="A45" s="1" t="s">
        <v>309</v>
      </c>
      <c r="E45" s="27" t="s">
        <v>7926</v>
      </c>
    </row>
    <row r="46">
      <c r="A46" s="1" t="s">
        <v>300</v>
      </c>
      <c r="B46" s="1">
        <v>10</v>
      </c>
      <c r="C46" s="26" t="s">
        <v>7929</v>
      </c>
      <c r="D46" t="s">
        <v>298</v>
      </c>
      <c r="E46" s="27" t="s">
        <v>7930</v>
      </c>
      <c r="F46" s="28" t="s">
        <v>359</v>
      </c>
      <c r="G46" s="29">
        <v>1</v>
      </c>
      <c r="H46" s="28">
        <v>0</v>
      </c>
      <c r="I46" s="30">
        <f>ROUND(G46*H46,P4)</f>
        <v>0</v>
      </c>
      <c r="L46" s="31">
        <v>0</v>
      </c>
      <c r="M46" s="24">
        <f>ROUND(G46*L46,P4)</f>
        <v>0</v>
      </c>
      <c r="N46" s="25" t="s">
        <v>7908</v>
      </c>
      <c r="O46" s="32">
        <f>M46*AA46</f>
        <v>0</v>
      </c>
      <c r="P46" s="1">
        <v>3</v>
      </c>
      <c r="AA46" s="1">
        <f>IF(P46=1,$O$3,IF(P46=2,$O$4,$O$5))</f>
        <v>0</v>
      </c>
    </row>
    <row r="47">
      <c r="A47" s="1" t="s">
        <v>306</v>
      </c>
      <c r="E47" s="27" t="s">
        <v>329</v>
      </c>
    </row>
    <row r="48">
      <c r="A48" s="1" t="s">
        <v>308</v>
      </c>
    </row>
    <row r="49" ht="114.75">
      <c r="A49" s="1" t="s">
        <v>309</v>
      </c>
      <c r="E49" s="27" t="s">
        <v>7863</v>
      </c>
    </row>
    <row r="50">
      <c r="A50" s="1" t="s">
        <v>300</v>
      </c>
      <c r="B50" s="1">
        <v>11</v>
      </c>
      <c r="C50" s="26" t="s">
        <v>7931</v>
      </c>
      <c r="D50" t="s">
        <v>298</v>
      </c>
      <c r="E50" s="27" t="s">
        <v>7932</v>
      </c>
      <c r="F50" s="28" t="s">
        <v>359</v>
      </c>
      <c r="G50" s="29">
        <v>12</v>
      </c>
      <c r="H50" s="28">
        <v>0</v>
      </c>
      <c r="I50" s="30">
        <f>ROUND(G50*H50,P4)</f>
        <v>0</v>
      </c>
      <c r="L50" s="31">
        <v>0</v>
      </c>
      <c r="M50" s="24">
        <f>ROUND(G50*L50,P4)</f>
        <v>0</v>
      </c>
      <c r="N50" s="25" t="s">
        <v>7908</v>
      </c>
      <c r="O50" s="32">
        <f>M50*AA50</f>
        <v>0</v>
      </c>
      <c r="P50" s="1">
        <v>3</v>
      </c>
      <c r="AA50" s="1">
        <f>IF(P50=1,$O$3,IF(P50=2,$O$4,$O$5))</f>
        <v>0</v>
      </c>
    </row>
    <row r="51">
      <c r="A51" s="1" t="s">
        <v>306</v>
      </c>
      <c r="E51" s="27" t="s">
        <v>329</v>
      </c>
    </row>
    <row r="52">
      <c r="A52" s="1" t="s">
        <v>308</v>
      </c>
    </row>
    <row r="53" ht="114.75">
      <c r="A53" s="1" t="s">
        <v>309</v>
      </c>
      <c r="E53" s="27" t="s">
        <v>7863</v>
      </c>
    </row>
    <row r="54">
      <c r="A54" s="1" t="s">
        <v>300</v>
      </c>
      <c r="B54" s="1">
        <v>12</v>
      </c>
      <c r="C54" s="26" t="s">
        <v>7933</v>
      </c>
      <c r="D54" t="s">
        <v>298</v>
      </c>
      <c r="E54" s="27" t="s">
        <v>7934</v>
      </c>
      <c r="F54" s="28" t="s">
        <v>359</v>
      </c>
      <c r="G54" s="29">
        <v>2</v>
      </c>
      <c r="H54" s="28">
        <v>0</v>
      </c>
      <c r="I54" s="30">
        <f>ROUND(G54*H54,P4)</f>
        <v>0</v>
      </c>
      <c r="L54" s="31">
        <v>0</v>
      </c>
      <c r="M54" s="24">
        <f>ROUND(G54*L54,P4)</f>
        <v>0</v>
      </c>
      <c r="N54" s="25" t="s">
        <v>7908</v>
      </c>
      <c r="O54" s="32">
        <f>M54*AA54</f>
        <v>0</v>
      </c>
      <c r="P54" s="1">
        <v>3</v>
      </c>
      <c r="AA54" s="1">
        <f>IF(P54=1,$O$3,IF(P54=2,$O$4,$O$5))</f>
        <v>0</v>
      </c>
    </row>
    <row r="55">
      <c r="A55" s="1" t="s">
        <v>306</v>
      </c>
      <c r="E55" s="27" t="s">
        <v>329</v>
      </c>
    </row>
    <row r="56">
      <c r="A56" s="1" t="s">
        <v>308</v>
      </c>
    </row>
    <row r="57" ht="114.75">
      <c r="A57" s="1" t="s">
        <v>309</v>
      </c>
      <c r="E57" s="27" t="s">
        <v>7863</v>
      </c>
    </row>
    <row r="58" ht="25.5">
      <c r="A58" s="1" t="s">
        <v>300</v>
      </c>
      <c r="B58" s="1">
        <v>13</v>
      </c>
      <c r="C58" s="26" t="s">
        <v>7857</v>
      </c>
      <c r="D58" t="s">
        <v>298</v>
      </c>
      <c r="E58" s="27" t="s">
        <v>7858</v>
      </c>
      <c r="F58" s="28" t="s">
        <v>359</v>
      </c>
      <c r="G58" s="29">
        <v>2</v>
      </c>
      <c r="H58" s="28">
        <v>0</v>
      </c>
      <c r="I58" s="30">
        <f>ROUND(G58*H58,P4)</f>
        <v>0</v>
      </c>
      <c r="L58" s="31">
        <v>0</v>
      </c>
      <c r="M58" s="24">
        <f>ROUND(G58*L58,P4)</f>
        <v>0</v>
      </c>
      <c r="N58" s="25" t="s">
        <v>7908</v>
      </c>
      <c r="O58" s="32">
        <f>M58*AA58</f>
        <v>0</v>
      </c>
      <c r="P58" s="1">
        <v>3</v>
      </c>
      <c r="AA58" s="1">
        <f>IF(P58=1,$O$3,IF(P58=2,$O$4,$O$5))</f>
        <v>0</v>
      </c>
    </row>
    <row r="59">
      <c r="A59" s="1" t="s">
        <v>306</v>
      </c>
      <c r="E59" s="27" t="s">
        <v>329</v>
      </c>
    </row>
    <row r="60">
      <c r="A60" s="1" t="s">
        <v>308</v>
      </c>
    </row>
    <row r="61" ht="102">
      <c r="A61" s="1" t="s">
        <v>309</v>
      </c>
      <c r="E61" s="27" t="s">
        <v>7860</v>
      </c>
    </row>
    <row r="62" ht="25.5">
      <c r="A62" s="1" t="s">
        <v>300</v>
      </c>
      <c r="B62" s="1">
        <v>14</v>
      </c>
      <c r="C62" s="26" t="s">
        <v>7935</v>
      </c>
      <c r="D62" t="s">
        <v>298</v>
      </c>
      <c r="E62" s="27" t="s">
        <v>7936</v>
      </c>
      <c r="F62" s="28" t="s">
        <v>359</v>
      </c>
      <c r="G62" s="29">
        <v>17</v>
      </c>
      <c r="H62" s="28">
        <v>0</v>
      </c>
      <c r="I62" s="30">
        <f>ROUND(G62*H62,P4)</f>
        <v>0</v>
      </c>
      <c r="L62" s="31">
        <v>0</v>
      </c>
      <c r="M62" s="24">
        <f>ROUND(G62*L62,P4)</f>
        <v>0</v>
      </c>
      <c r="N62" s="25" t="s">
        <v>7908</v>
      </c>
      <c r="O62" s="32">
        <f>M62*AA62</f>
        <v>0</v>
      </c>
      <c r="P62" s="1">
        <v>3</v>
      </c>
      <c r="AA62" s="1">
        <f>IF(P62=1,$O$3,IF(P62=2,$O$4,$O$5))</f>
        <v>0</v>
      </c>
    </row>
    <row r="63">
      <c r="A63" s="1" t="s">
        <v>306</v>
      </c>
      <c r="E63" s="27" t="s">
        <v>329</v>
      </c>
    </row>
    <row r="64">
      <c r="A64" s="1" t="s">
        <v>308</v>
      </c>
    </row>
    <row r="65" ht="76.5">
      <c r="A65" s="1" t="s">
        <v>309</v>
      </c>
      <c r="E65" s="27" t="s">
        <v>7937</v>
      </c>
    </row>
    <row r="66" ht="25.5">
      <c r="A66" s="1" t="s">
        <v>300</v>
      </c>
      <c r="B66" s="1">
        <v>15</v>
      </c>
      <c r="C66" s="26" t="s">
        <v>7938</v>
      </c>
      <c r="D66" t="s">
        <v>298</v>
      </c>
      <c r="E66" s="27" t="s">
        <v>7939</v>
      </c>
      <c r="F66" s="28" t="s">
        <v>359</v>
      </c>
      <c r="G66" s="29">
        <v>17</v>
      </c>
      <c r="H66" s="28">
        <v>0</v>
      </c>
      <c r="I66" s="30">
        <f>ROUND(G66*H66,P4)</f>
        <v>0</v>
      </c>
      <c r="L66" s="31">
        <v>0</v>
      </c>
      <c r="M66" s="24">
        <f>ROUND(G66*L66,P4)</f>
        <v>0</v>
      </c>
      <c r="N66" s="25" t="s">
        <v>7908</v>
      </c>
      <c r="O66" s="32">
        <f>M66*AA66</f>
        <v>0</v>
      </c>
      <c r="P66" s="1">
        <v>3</v>
      </c>
      <c r="AA66" s="1">
        <f>IF(P66=1,$O$3,IF(P66=2,$O$4,$O$5))</f>
        <v>0</v>
      </c>
    </row>
    <row r="67">
      <c r="A67" s="1" t="s">
        <v>306</v>
      </c>
      <c r="E67" s="27" t="s">
        <v>329</v>
      </c>
    </row>
    <row r="68">
      <c r="A68" s="1" t="s">
        <v>308</v>
      </c>
    </row>
    <row r="69" ht="76.5">
      <c r="A69" s="1" t="s">
        <v>309</v>
      </c>
      <c r="E69" s="27" t="s">
        <v>7940</v>
      </c>
    </row>
    <row r="70">
      <c r="A70" s="1" t="s">
        <v>300</v>
      </c>
      <c r="B70" s="1">
        <v>16</v>
      </c>
      <c r="C70" s="26" t="s">
        <v>7941</v>
      </c>
      <c r="D70" t="s">
        <v>298</v>
      </c>
      <c r="E70" s="27" t="s">
        <v>7942</v>
      </c>
      <c r="F70" s="28" t="s">
        <v>586</v>
      </c>
      <c r="G70" s="29">
        <v>33.579999999999998</v>
      </c>
      <c r="H70" s="28">
        <v>0</v>
      </c>
      <c r="I70" s="30">
        <f>ROUND(G70*H70,P4)</f>
        <v>0</v>
      </c>
      <c r="L70" s="31">
        <v>0</v>
      </c>
      <c r="M70" s="24">
        <f>ROUND(G70*L70,P4)</f>
        <v>0</v>
      </c>
      <c r="N70" s="25" t="s">
        <v>7908</v>
      </c>
      <c r="O70" s="32">
        <f>M70*AA70</f>
        <v>0</v>
      </c>
      <c r="P70" s="1">
        <v>3</v>
      </c>
      <c r="AA70" s="1">
        <f>IF(P70=1,$O$3,IF(P70=2,$O$4,$O$5))</f>
        <v>0</v>
      </c>
    </row>
    <row r="71">
      <c r="A71" s="1" t="s">
        <v>306</v>
      </c>
      <c r="E71" s="27" t="s">
        <v>329</v>
      </c>
    </row>
    <row r="72">
      <c r="A72" s="1" t="s">
        <v>308</v>
      </c>
    </row>
    <row r="73" ht="89.25">
      <c r="A73" s="1" t="s">
        <v>309</v>
      </c>
      <c r="E73" s="27" t="s">
        <v>7943</v>
      </c>
    </row>
    <row r="74">
      <c r="A74" s="1" t="s">
        <v>297</v>
      </c>
      <c r="C74" s="22" t="s">
        <v>7871</v>
      </c>
      <c r="E74" s="23" t="s">
        <v>7872</v>
      </c>
      <c r="L74" s="24">
        <f>SUMIFS(L75:L106,A75:A106,"P")</f>
        <v>0</v>
      </c>
      <c r="M74" s="24">
        <f>SUMIFS(M75:M106,A75:A106,"P")</f>
        <v>0</v>
      </c>
      <c r="N74" s="25"/>
    </row>
    <row r="75">
      <c r="A75" s="1" t="s">
        <v>300</v>
      </c>
      <c r="B75" s="1">
        <v>17</v>
      </c>
      <c r="C75" s="26" t="s">
        <v>7944</v>
      </c>
      <c r="D75" t="s">
        <v>298</v>
      </c>
      <c r="E75" s="27" t="s">
        <v>7945</v>
      </c>
      <c r="F75" s="28" t="s">
        <v>779</v>
      </c>
      <c r="G75" s="29">
        <v>1.7</v>
      </c>
      <c r="H75" s="28">
        <v>0</v>
      </c>
      <c r="I75" s="30">
        <f>ROUND(G75*H75,P4)</f>
        <v>0</v>
      </c>
      <c r="L75" s="31">
        <v>0</v>
      </c>
      <c r="M75" s="24">
        <f>ROUND(G75*L75,P4)</f>
        <v>0</v>
      </c>
      <c r="N75" s="25" t="s">
        <v>7908</v>
      </c>
      <c r="O75" s="32">
        <f>M75*AA75</f>
        <v>0</v>
      </c>
      <c r="P75" s="1">
        <v>3</v>
      </c>
      <c r="AA75" s="1">
        <f>IF(P75=1,$O$3,IF(P75=2,$O$4,$O$5))</f>
        <v>0</v>
      </c>
    </row>
    <row r="76">
      <c r="A76" s="1" t="s">
        <v>306</v>
      </c>
      <c r="E76" s="27" t="s">
        <v>329</v>
      </c>
    </row>
    <row r="77">
      <c r="A77" s="1" t="s">
        <v>308</v>
      </c>
    </row>
    <row r="78" ht="89.25">
      <c r="A78" s="1" t="s">
        <v>309</v>
      </c>
      <c r="E78" s="27" t="s">
        <v>7946</v>
      </c>
    </row>
    <row r="79">
      <c r="A79" s="1" t="s">
        <v>300</v>
      </c>
      <c r="B79" s="1">
        <v>18</v>
      </c>
      <c r="C79" s="26" t="s">
        <v>7947</v>
      </c>
      <c r="D79" t="s">
        <v>298</v>
      </c>
      <c r="E79" s="27" t="s">
        <v>7948</v>
      </c>
      <c r="F79" s="28" t="s">
        <v>359</v>
      </c>
      <c r="G79" s="29">
        <v>2</v>
      </c>
      <c r="H79" s="28">
        <v>0</v>
      </c>
      <c r="I79" s="30">
        <f>ROUND(G79*H79,P4)</f>
        <v>0</v>
      </c>
      <c r="L79" s="31">
        <v>0</v>
      </c>
      <c r="M79" s="24">
        <f>ROUND(G79*L79,P4)</f>
        <v>0</v>
      </c>
      <c r="N79" s="25" t="s">
        <v>7908</v>
      </c>
      <c r="O79" s="32">
        <f>M79*AA79</f>
        <v>0</v>
      </c>
      <c r="P79" s="1">
        <v>3</v>
      </c>
      <c r="AA79" s="1">
        <f>IF(P79=1,$O$3,IF(P79=2,$O$4,$O$5))</f>
        <v>0</v>
      </c>
    </row>
    <row r="80">
      <c r="A80" s="1" t="s">
        <v>306</v>
      </c>
      <c r="E80" s="27" t="s">
        <v>329</v>
      </c>
    </row>
    <row r="81">
      <c r="A81" s="1" t="s">
        <v>308</v>
      </c>
    </row>
    <row r="82" ht="89.25">
      <c r="A82" s="1" t="s">
        <v>309</v>
      </c>
      <c r="E82" s="27" t="s">
        <v>7949</v>
      </c>
    </row>
    <row r="83">
      <c r="A83" s="1" t="s">
        <v>300</v>
      </c>
      <c r="B83" s="1">
        <v>19</v>
      </c>
      <c r="C83" s="26" t="s">
        <v>7876</v>
      </c>
      <c r="D83" t="s">
        <v>298</v>
      </c>
      <c r="E83" s="27" t="s">
        <v>7877</v>
      </c>
      <c r="F83" s="28" t="s">
        <v>359</v>
      </c>
      <c r="G83" s="29">
        <v>1</v>
      </c>
      <c r="H83" s="28">
        <v>0</v>
      </c>
      <c r="I83" s="30">
        <f>ROUND(G83*H83,P4)</f>
        <v>0</v>
      </c>
      <c r="L83" s="31">
        <v>0</v>
      </c>
      <c r="M83" s="24">
        <f>ROUND(G83*L83,P4)</f>
        <v>0</v>
      </c>
      <c r="N83" s="25" t="s">
        <v>7908</v>
      </c>
      <c r="O83" s="32">
        <f>M83*AA83</f>
        <v>0</v>
      </c>
      <c r="P83" s="1">
        <v>3</v>
      </c>
      <c r="AA83" s="1">
        <f>IF(P83=1,$O$3,IF(P83=2,$O$4,$O$5))</f>
        <v>0</v>
      </c>
    </row>
    <row r="84">
      <c r="A84" s="1" t="s">
        <v>306</v>
      </c>
      <c r="E84" s="27" t="s">
        <v>329</v>
      </c>
    </row>
    <row r="85">
      <c r="A85" s="1" t="s">
        <v>308</v>
      </c>
    </row>
    <row r="86" ht="76.5">
      <c r="A86" s="1" t="s">
        <v>309</v>
      </c>
      <c r="E86" s="27" t="s">
        <v>7950</v>
      </c>
    </row>
    <row r="87">
      <c r="A87" s="1" t="s">
        <v>300</v>
      </c>
      <c r="B87" s="1">
        <v>20</v>
      </c>
      <c r="C87" s="26" t="s">
        <v>7879</v>
      </c>
      <c r="D87" t="s">
        <v>298</v>
      </c>
      <c r="E87" s="27" t="s">
        <v>7880</v>
      </c>
      <c r="F87" s="28" t="s">
        <v>359</v>
      </c>
      <c r="G87" s="29">
        <v>2</v>
      </c>
      <c r="H87" s="28">
        <v>0</v>
      </c>
      <c r="I87" s="30">
        <f>ROUND(G87*H87,P4)</f>
        <v>0</v>
      </c>
      <c r="L87" s="31">
        <v>0</v>
      </c>
      <c r="M87" s="24">
        <f>ROUND(G87*L87,P4)</f>
        <v>0</v>
      </c>
      <c r="N87" s="25" t="s">
        <v>7908</v>
      </c>
      <c r="O87" s="32">
        <f>M87*AA87</f>
        <v>0</v>
      </c>
      <c r="P87" s="1">
        <v>3</v>
      </c>
      <c r="AA87" s="1">
        <f>IF(P87=1,$O$3,IF(P87=2,$O$4,$O$5))</f>
        <v>0</v>
      </c>
    </row>
    <row r="88">
      <c r="A88" s="1" t="s">
        <v>306</v>
      </c>
      <c r="E88" s="27" t="s">
        <v>329</v>
      </c>
    </row>
    <row r="89">
      <c r="A89" s="1" t="s">
        <v>308</v>
      </c>
    </row>
    <row r="90" ht="89.25">
      <c r="A90" s="1" t="s">
        <v>309</v>
      </c>
      <c r="E90" s="27" t="s">
        <v>7951</v>
      </c>
    </row>
    <row r="91">
      <c r="A91" s="1" t="s">
        <v>300</v>
      </c>
      <c r="B91" s="1">
        <v>21</v>
      </c>
      <c r="C91" s="26" t="s">
        <v>1968</v>
      </c>
      <c r="D91" t="s">
        <v>298</v>
      </c>
      <c r="E91" s="27" t="s">
        <v>601</v>
      </c>
      <c r="F91" s="28" t="s">
        <v>359</v>
      </c>
      <c r="G91" s="29">
        <v>1</v>
      </c>
      <c r="H91" s="28">
        <v>0</v>
      </c>
      <c r="I91" s="30">
        <f>ROUND(G91*H91,P4)</f>
        <v>0</v>
      </c>
      <c r="L91" s="31">
        <v>0</v>
      </c>
      <c r="M91" s="24">
        <f>ROUND(G91*L91,P4)</f>
        <v>0</v>
      </c>
      <c r="N91" s="25" t="s">
        <v>7908</v>
      </c>
      <c r="O91" s="32">
        <f>M91*AA91</f>
        <v>0</v>
      </c>
      <c r="P91" s="1">
        <v>3</v>
      </c>
      <c r="AA91" s="1">
        <f>IF(P91=1,$O$3,IF(P91=2,$O$4,$O$5))</f>
        <v>0</v>
      </c>
    </row>
    <row r="92">
      <c r="A92" s="1" t="s">
        <v>306</v>
      </c>
      <c r="E92" s="27" t="s">
        <v>329</v>
      </c>
    </row>
    <row r="93">
      <c r="A93" s="1" t="s">
        <v>308</v>
      </c>
    </row>
    <row r="94" ht="89.25">
      <c r="A94" s="1" t="s">
        <v>309</v>
      </c>
      <c r="E94" s="27" t="s">
        <v>7952</v>
      </c>
    </row>
    <row r="95">
      <c r="A95" s="1" t="s">
        <v>300</v>
      </c>
      <c r="B95" s="1">
        <v>22</v>
      </c>
      <c r="C95" s="26" t="s">
        <v>7883</v>
      </c>
      <c r="D95" t="s">
        <v>298</v>
      </c>
      <c r="E95" s="27" t="s">
        <v>7884</v>
      </c>
      <c r="F95" s="28" t="s">
        <v>586</v>
      </c>
      <c r="G95" s="29">
        <v>20</v>
      </c>
      <c r="H95" s="28">
        <v>0</v>
      </c>
      <c r="I95" s="30">
        <f>ROUND(G95*H95,P4)</f>
        <v>0</v>
      </c>
      <c r="L95" s="31">
        <v>0</v>
      </c>
      <c r="M95" s="24">
        <f>ROUND(G95*L95,P4)</f>
        <v>0</v>
      </c>
      <c r="N95" s="25" t="s">
        <v>7908</v>
      </c>
      <c r="O95" s="32">
        <f>M95*AA95</f>
        <v>0</v>
      </c>
      <c r="P95" s="1">
        <v>3</v>
      </c>
      <c r="AA95" s="1">
        <f>IF(P95=1,$O$3,IF(P95=2,$O$4,$O$5))</f>
        <v>0</v>
      </c>
    </row>
    <row r="96">
      <c r="A96" s="1" t="s">
        <v>306</v>
      </c>
      <c r="E96" s="27" t="s">
        <v>329</v>
      </c>
    </row>
    <row r="97">
      <c r="A97" s="1" t="s">
        <v>308</v>
      </c>
    </row>
    <row r="98" ht="89.25">
      <c r="A98" s="1" t="s">
        <v>309</v>
      </c>
      <c r="E98" s="27" t="s">
        <v>7953</v>
      </c>
    </row>
    <row r="99">
      <c r="A99" s="1" t="s">
        <v>300</v>
      </c>
      <c r="B99" s="1">
        <v>23</v>
      </c>
      <c r="C99" s="26" t="s">
        <v>726</v>
      </c>
      <c r="D99" t="s">
        <v>298</v>
      </c>
      <c r="E99" s="27" t="s">
        <v>727</v>
      </c>
      <c r="F99" s="28" t="s">
        <v>586</v>
      </c>
      <c r="G99" s="29">
        <v>12</v>
      </c>
      <c r="H99" s="28">
        <v>0</v>
      </c>
      <c r="I99" s="30">
        <f>ROUND(G99*H99,P4)</f>
        <v>0</v>
      </c>
      <c r="L99" s="31">
        <v>0</v>
      </c>
      <c r="M99" s="24">
        <f>ROUND(G99*L99,P4)</f>
        <v>0</v>
      </c>
      <c r="N99" s="25" t="s">
        <v>7908</v>
      </c>
      <c r="O99" s="32">
        <f>M99*AA99</f>
        <v>0</v>
      </c>
      <c r="P99" s="1">
        <v>3</v>
      </c>
      <c r="AA99" s="1">
        <f>IF(P99=1,$O$3,IF(P99=2,$O$4,$O$5))</f>
        <v>0</v>
      </c>
    </row>
    <row r="100">
      <c r="A100" s="1" t="s">
        <v>306</v>
      </c>
      <c r="E100" s="27" t="s">
        <v>329</v>
      </c>
    </row>
    <row r="101">
      <c r="A101" s="1" t="s">
        <v>308</v>
      </c>
    </row>
    <row r="102" ht="89.25">
      <c r="A102" s="1" t="s">
        <v>309</v>
      </c>
      <c r="E102" s="27" t="s">
        <v>7954</v>
      </c>
    </row>
    <row r="103">
      <c r="A103" s="1" t="s">
        <v>300</v>
      </c>
      <c r="B103" s="1">
        <v>24</v>
      </c>
      <c r="C103" s="26" t="s">
        <v>7886</v>
      </c>
      <c r="D103" t="s">
        <v>298</v>
      </c>
      <c r="E103" s="27" t="s">
        <v>7887</v>
      </c>
      <c r="F103" s="28" t="s">
        <v>359</v>
      </c>
      <c r="G103" s="29">
        <v>17</v>
      </c>
      <c r="H103" s="28">
        <v>0</v>
      </c>
      <c r="I103" s="30">
        <f>ROUND(G103*H103,P4)</f>
        <v>0</v>
      </c>
      <c r="L103" s="31">
        <v>0</v>
      </c>
      <c r="M103" s="24">
        <f>ROUND(G103*L103,P4)</f>
        <v>0</v>
      </c>
      <c r="N103" s="25" t="s">
        <v>328</v>
      </c>
      <c r="O103" s="32">
        <f>M103*AA103</f>
        <v>0</v>
      </c>
      <c r="P103" s="1">
        <v>3</v>
      </c>
      <c r="AA103" s="1">
        <f>IF(P103=1,$O$3,IF(P103=2,$O$4,$O$5))</f>
        <v>0</v>
      </c>
    </row>
    <row r="104">
      <c r="A104" s="1" t="s">
        <v>306</v>
      </c>
      <c r="E104" s="27" t="s">
        <v>329</v>
      </c>
    </row>
    <row r="105">
      <c r="A105" s="1" t="s">
        <v>308</v>
      </c>
    </row>
    <row r="106" ht="76.5">
      <c r="A106" s="1" t="s">
        <v>309</v>
      </c>
      <c r="E106" s="27" t="s">
        <v>7888</v>
      </c>
    </row>
    <row r="107">
      <c r="A107" s="1" t="s">
        <v>297</v>
      </c>
      <c r="C107" s="22" t="s">
        <v>7955</v>
      </c>
      <c r="E107" s="23" t="s">
        <v>7956</v>
      </c>
      <c r="L107" s="24">
        <f>SUMIFS(L108:L123,A108:A123,"P")</f>
        <v>0</v>
      </c>
      <c r="M107" s="24">
        <f>SUMIFS(M108:M123,A108:A123,"P")</f>
        <v>0</v>
      </c>
      <c r="N107" s="25"/>
    </row>
    <row r="108">
      <c r="A108" s="1" t="s">
        <v>300</v>
      </c>
      <c r="B108" s="1">
        <v>25</v>
      </c>
      <c r="C108" s="26" t="s">
        <v>7957</v>
      </c>
      <c r="D108" t="s">
        <v>298</v>
      </c>
      <c r="E108" s="27" t="s">
        <v>7958</v>
      </c>
      <c r="F108" s="28" t="s">
        <v>359</v>
      </c>
      <c r="G108" s="29">
        <v>2</v>
      </c>
      <c r="H108" s="28">
        <v>0</v>
      </c>
      <c r="I108" s="30">
        <f>ROUND(G108*H108,P4)</f>
        <v>0</v>
      </c>
      <c r="L108" s="31">
        <v>0</v>
      </c>
      <c r="M108" s="24">
        <f>ROUND(G108*L108,P4)</f>
        <v>0</v>
      </c>
      <c r="N108" s="25" t="s">
        <v>7908</v>
      </c>
      <c r="O108" s="32">
        <f>M108*AA108</f>
        <v>0</v>
      </c>
      <c r="P108" s="1">
        <v>3</v>
      </c>
      <c r="AA108" s="1">
        <f>IF(P108=1,$O$3,IF(P108=2,$O$4,$O$5))</f>
        <v>0</v>
      </c>
    </row>
    <row r="109">
      <c r="A109" s="1" t="s">
        <v>306</v>
      </c>
      <c r="E109" s="27" t="s">
        <v>329</v>
      </c>
    </row>
    <row r="110">
      <c r="A110" s="1" t="s">
        <v>308</v>
      </c>
    </row>
    <row r="111" ht="102">
      <c r="A111" s="1" t="s">
        <v>309</v>
      </c>
      <c r="E111" s="27" t="s">
        <v>7959</v>
      </c>
    </row>
    <row r="112" ht="25.5">
      <c r="A112" s="1" t="s">
        <v>300</v>
      </c>
      <c r="B112" s="1">
        <v>26</v>
      </c>
      <c r="C112" s="26" t="s">
        <v>7960</v>
      </c>
      <c r="D112" t="s">
        <v>298</v>
      </c>
      <c r="E112" s="27" t="s">
        <v>7961</v>
      </c>
      <c r="F112" s="28" t="s">
        <v>359</v>
      </c>
      <c r="G112" s="29">
        <v>1</v>
      </c>
      <c r="H112" s="28">
        <v>0</v>
      </c>
      <c r="I112" s="30">
        <f>ROUND(G112*H112,P4)</f>
        <v>0</v>
      </c>
      <c r="L112" s="31">
        <v>0</v>
      </c>
      <c r="M112" s="24">
        <f>ROUND(G112*L112,P4)</f>
        <v>0</v>
      </c>
      <c r="N112" s="25" t="s">
        <v>7908</v>
      </c>
      <c r="O112" s="32">
        <f>M112*AA112</f>
        <v>0</v>
      </c>
      <c r="P112" s="1">
        <v>3</v>
      </c>
      <c r="AA112" s="1">
        <f>IF(P112=1,$O$3,IF(P112=2,$O$4,$O$5))</f>
        <v>0</v>
      </c>
    </row>
    <row r="113">
      <c r="A113" s="1" t="s">
        <v>306</v>
      </c>
      <c r="E113" s="27" t="s">
        <v>329</v>
      </c>
    </row>
    <row r="114">
      <c r="A114" s="1" t="s">
        <v>308</v>
      </c>
    </row>
    <row r="115" ht="102">
      <c r="A115" s="1" t="s">
        <v>309</v>
      </c>
      <c r="E115" s="27" t="s">
        <v>7959</v>
      </c>
    </row>
    <row r="116">
      <c r="A116" s="1" t="s">
        <v>300</v>
      </c>
      <c r="B116" s="1">
        <v>27</v>
      </c>
      <c r="C116" s="26" t="s">
        <v>7962</v>
      </c>
      <c r="D116" t="s">
        <v>298</v>
      </c>
      <c r="E116" s="27" t="s">
        <v>7963</v>
      </c>
      <c r="F116" s="28" t="s">
        <v>359</v>
      </c>
      <c r="G116" s="29">
        <v>4</v>
      </c>
      <c r="H116" s="28">
        <v>0</v>
      </c>
      <c r="I116" s="30">
        <f>ROUND(G116*H116,P4)</f>
        <v>0</v>
      </c>
      <c r="L116" s="31">
        <v>0</v>
      </c>
      <c r="M116" s="24">
        <f>ROUND(G116*L116,P4)</f>
        <v>0</v>
      </c>
      <c r="N116" s="25" t="s">
        <v>7908</v>
      </c>
      <c r="O116" s="32">
        <f>M116*AA116</f>
        <v>0</v>
      </c>
      <c r="P116" s="1">
        <v>3</v>
      </c>
      <c r="AA116" s="1">
        <f>IF(P116=1,$O$3,IF(P116=2,$O$4,$O$5))</f>
        <v>0</v>
      </c>
    </row>
    <row r="117">
      <c r="A117" s="1" t="s">
        <v>306</v>
      </c>
      <c r="E117" s="27" t="s">
        <v>329</v>
      </c>
    </row>
    <row r="118">
      <c r="A118" s="1" t="s">
        <v>308</v>
      </c>
    </row>
    <row r="119" ht="102">
      <c r="A119" s="1" t="s">
        <v>309</v>
      </c>
      <c r="E119" s="27" t="s">
        <v>7959</v>
      </c>
    </row>
    <row r="120">
      <c r="A120" s="1" t="s">
        <v>300</v>
      </c>
      <c r="B120" s="1">
        <v>28</v>
      </c>
      <c r="C120" s="26" t="s">
        <v>7964</v>
      </c>
      <c r="D120" t="s">
        <v>298</v>
      </c>
      <c r="E120" s="27" t="s">
        <v>7965</v>
      </c>
      <c r="F120" s="28" t="s">
        <v>359</v>
      </c>
      <c r="G120" s="29">
        <v>15</v>
      </c>
      <c r="H120" s="28">
        <v>0</v>
      </c>
      <c r="I120" s="30">
        <f>ROUND(G120*H120,P4)</f>
        <v>0</v>
      </c>
      <c r="L120" s="31">
        <v>0</v>
      </c>
      <c r="M120" s="24">
        <f>ROUND(G120*L120,P4)</f>
        <v>0</v>
      </c>
      <c r="N120" s="25" t="s">
        <v>7908</v>
      </c>
      <c r="O120" s="32">
        <f>M120*AA120</f>
        <v>0</v>
      </c>
      <c r="P120" s="1">
        <v>3</v>
      </c>
      <c r="AA120" s="1">
        <f>IF(P120=1,$O$3,IF(P120=2,$O$4,$O$5))</f>
        <v>0</v>
      </c>
    </row>
    <row r="121">
      <c r="A121" s="1" t="s">
        <v>306</v>
      </c>
      <c r="E121" s="27" t="s">
        <v>329</v>
      </c>
    </row>
    <row r="122">
      <c r="A122" s="1" t="s">
        <v>308</v>
      </c>
    </row>
    <row r="123" ht="102">
      <c r="A123" s="1" t="s">
        <v>309</v>
      </c>
      <c r="E123" s="27" t="s">
        <v>7959</v>
      </c>
    </row>
  </sheetData>
  <sheetProtection sheet="1" objects="1" scenarios="1" spinCount="100000" saltValue="iDK8734gp+Cr/7jTrcsfFtDF6+yb7llZIO2+3Fb4qB31BrKzU/El6owO8s6pHpbja+xRGgVnKRcs7u6rn/f/Tg==" hashValue="z9NIUefVi6D87IgydpsseCu2HWo8Pgk3vqF0YWKbADRLaZBrK7npdvAJpXIMi0NXpiRe9iyl9lfmaXyWS30R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COUNTIFS(L8:L278,"=0",A8:A278,"P")+COUNTIFS(L8:L278,"",A8:A278,"P")+SUM(Q8:Q278)</f>
        <v>0</v>
      </c>
    </row>
    <row r="8">
      <c r="A8" s="1" t="s">
        <v>295</v>
      </c>
      <c r="C8" s="22" t="s">
        <v>7966</v>
      </c>
      <c r="E8" s="23" t="s">
        <v>234</v>
      </c>
      <c r="L8" s="24">
        <f>L9+L46+L95+L212+L261</f>
        <v>0</v>
      </c>
      <c r="M8" s="24">
        <f>M9+M46+M95+M212+M261</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1641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7967</v>
      </c>
    </row>
    <row r="13" ht="38.25">
      <c r="A13" s="1" t="s">
        <v>309</v>
      </c>
      <c r="E13" s="27" t="s">
        <v>7968</v>
      </c>
    </row>
    <row r="14">
      <c r="A14" s="1" t="s">
        <v>300</v>
      </c>
      <c r="B14" s="1">
        <v>2</v>
      </c>
      <c r="C14" s="26" t="s">
        <v>759</v>
      </c>
      <c r="D14" t="s">
        <v>298</v>
      </c>
      <c r="E14" s="27" t="s">
        <v>760</v>
      </c>
      <c r="F14" s="28" t="s">
        <v>327</v>
      </c>
      <c r="G14" s="29">
        <v>12.6</v>
      </c>
      <c r="H14" s="28">
        <v>0</v>
      </c>
      <c r="I14" s="30">
        <f>ROUND(G14*H14,P4)</f>
        <v>0</v>
      </c>
      <c r="L14" s="31">
        <v>0</v>
      </c>
      <c r="M14" s="24">
        <f>ROUND(G14*L14,P4)</f>
        <v>0</v>
      </c>
      <c r="N14" s="25" t="s">
        <v>328</v>
      </c>
      <c r="O14" s="32">
        <f>M14*AA14</f>
        <v>0</v>
      </c>
      <c r="P14" s="1">
        <v>3</v>
      </c>
      <c r="AA14" s="1">
        <f>IF(P14=1,$O$3,IF(P14=2,$O$4,$O$5))</f>
        <v>0</v>
      </c>
    </row>
    <row r="15">
      <c r="A15" s="1" t="s">
        <v>306</v>
      </c>
      <c r="E15" s="27" t="s">
        <v>329</v>
      </c>
    </row>
    <row r="16" ht="51">
      <c r="A16" s="1" t="s">
        <v>308</v>
      </c>
      <c r="E16" s="33" t="s">
        <v>7969</v>
      </c>
    </row>
    <row r="17" ht="318.75">
      <c r="A17" s="1" t="s">
        <v>309</v>
      </c>
      <c r="E17" s="27" t="s">
        <v>7970</v>
      </c>
    </row>
    <row r="18">
      <c r="A18" s="1" t="s">
        <v>300</v>
      </c>
      <c r="B18" s="1">
        <v>3</v>
      </c>
      <c r="C18" s="26" t="s">
        <v>325</v>
      </c>
      <c r="D18" t="s">
        <v>298</v>
      </c>
      <c r="E18" s="27" t="s">
        <v>326</v>
      </c>
      <c r="F18" s="28" t="s">
        <v>327</v>
      </c>
      <c r="G18" s="29">
        <v>572.59500000000003</v>
      </c>
      <c r="H18" s="28">
        <v>0</v>
      </c>
      <c r="I18" s="30">
        <f>ROUND(G18*H18,P4)</f>
        <v>0</v>
      </c>
      <c r="L18" s="31">
        <v>0</v>
      </c>
      <c r="M18" s="24">
        <f>ROUND(G18*L18,P4)</f>
        <v>0</v>
      </c>
      <c r="N18" s="25" t="s">
        <v>328</v>
      </c>
      <c r="O18" s="32">
        <f>M18*AA18</f>
        <v>0</v>
      </c>
      <c r="P18" s="1">
        <v>3</v>
      </c>
      <c r="AA18" s="1">
        <f>IF(P18=1,$O$3,IF(P18=2,$O$4,$O$5))</f>
        <v>0</v>
      </c>
    </row>
    <row r="19">
      <c r="A19" s="1" t="s">
        <v>306</v>
      </c>
      <c r="E19" s="27" t="s">
        <v>329</v>
      </c>
    </row>
    <row r="20" ht="89.25">
      <c r="A20" s="1" t="s">
        <v>308</v>
      </c>
      <c r="E20" s="33" t="s">
        <v>7971</v>
      </c>
    </row>
    <row r="21" ht="318.75">
      <c r="A21" s="1" t="s">
        <v>309</v>
      </c>
      <c r="E21" s="27" t="s">
        <v>7970</v>
      </c>
    </row>
    <row r="22">
      <c r="A22" s="1" t="s">
        <v>300</v>
      </c>
      <c r="B22" s="1">
        <v>4</v>
      </c>
      <c r="C22" s="26" t="s">
        <v>7972</v>
      </c>
      <c r="D22" t="s">
        <v>298</v>
      </c>
      <c r="E22" s="27" t="s">
        <v>7973</v>
      </c>
      <c r="F22" s="28" t="s">
        <v>327</v>
      </c>
      <c r="G22" s="29">
        <v>169.24000000000001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51">
      <c r="A24" s="1" t="s">
        <v>308</v>
      </c>
      <c r="E24" s="33" t="s">
        <v>7974</v>
      </c>
    </row>
    <row r="25" ht="318.75">
      <c r="A25" s="1" t="s">
        <v>309</v>
      </c>
      <c r="E25" s="27" t="s">
        <v>7970</v>
      </c>
    </row>
    <row r="26">
      <c r="A26" s="1" t="s">
        <v>300</v>
      </c>
      <c r="B26" s="1">
        <v>5</v>
      </c>
      <c r="C26" s="26" t="s">
        <v>334</v>
      </c>
      <c r="D26" t="s">
        <v>298</v>
      </c>
      <c r="E26" s="27" t="s">
        <v>335</v>
      </c>
      <c r="F26" s="28" t="s">
        <v>327</v>
      </c>
      <c r="G26" s="29">
        <v>754.43499999999995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7975</v>
      </c>
    </row>
    <row r="29" ht="229.5">
      <c r="A29" s="1" t="s">
        <v>309</v>
      </c>
      <c r="E29" s="27" t="s">
        <v>7976</v>
      </c>
    </row>
    <row r="30">
      <c r="A30" s="1" t="s">
        <v>300</v>
      </c>
      <c r="B30" s="1">
        <v>6</v>
      </c>
      <c r="C30" s="26" t="s">
        <v>3199</v>
      </c>
      <c r="D30" t="s">
        <v>298</v>
      </c>
      <c r="E30" s="27" t="s">
        <v>3200</v>
      </c>
      <c r="F30" s="28" t="s">
        <v>327</v>
      </c>
      <c r="G30" s="29">
        <v>85.888999999999996</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7977</v>
      </c>
    </row>
    <row r="33" ht="229.5">
      <c r="A33" s="1" t="s">
        <v>309</v>
      </c>
      <c r="E33" s="27" t="s">
        <v>7978</v>
      </c>
    </row>
    <row r="34">
      <c r="A34" s="1" t="s">
        <v>300</v>
      </c>
      <c r="B34" s="1">
        <v>7</v>
      </c>
      <c r="C34" s="26" t="s">
        <v>7979</v>
      </c>
      <c r="D34" t="s">
        <v>298</v>
      </c>
      <c r="E34" s="27" t="s">
        <v>7980</v>
      </c>
      <c r="F34" s="28" t="s">
        <v>350</v>
      </c>
      <c r="G34" s="29">
        <v>1641</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7981</v>
      </c>
    </row>
    <row r="37" ht="38.25">
      <c r="A37" s="1" t="s">
        <v>309</v>
      </c>
      <c r="E37" s="27" t="s">
        <v>7982</v>
      </c>
    </row>
    <row r="38">
      <c r="A38" s="1" t="s">
        <v>300</v>
      </c>
      <c r="B38" s="1">
        <v>8</v>
      </c>
      <c r="C38" s="26" t="s">
        <v>7983</v>
      </c>
      <c r="D38" t="s">
        <v>298</v>
      </c>
      <c r="E38" s="27" t="s">
        <v>7984</v>
      </c>
      <c r="F38" s="28" t="s">
        <v>327</v>
      </c>
      <c r="G38" s="29">
        <v>1789.856</v>
      </c>
      <c r="H38" s="28">
        <v>0</v>
      </c>
      <c r="I38" s="30">
        <f>ROUND(G38*H38,P4)</f>
        <v>0</v>
      </c>
      <c r="L38" s="31">
        <v>0</v>
      </c>
      <c r="M38" s="24">
        <f>ROUND(G38*L38,P4)</f>
        <v>0</v>
      </c>
      <c r="N38" s="25" t="s">
        <v>328</v>
      </c>
      <c r="O38" s="32">
        <f>M38*AA38</f>
        <v>0</v>
      </c>
      <c r="P38" s="1">
        <v>3</v>
      </c>
      <c r="AA38" s="1">
        <f>IF(P38=1,$O$3,IF(P38=2,$O$4,$O$5))</f>
        <v>0</v>
      </c>
    </row>
    <row r="39">
      <c r="A39" s="1" t="s">
        <v>306</v>
      </c>
      <c r="E39" s="27" t="s">
        <v>329</v>
      </c>
    </row>
    <row r="40" ht="102">
      <c r="A40" s="1" t="s">
        <v>308</v>
      </c>
      <c r="E40" s="33" t="s">
        <v>7985</v>
      </c>
    </row>
    <row r="41" ht="357">
      <c r="A41" s="1" t="s">
        <v>309</v>
      </c>
      <c r="E41" s="27" t="s">
        <v>7986</v>
      </c>
    </row>
    <row r="42">
      <c r="A42" s="1" t="s">
        <v>300</v>
      </c>
      <c r="B42" s="1">
        <v>9</v>
      </c>
      <c r="C42" s="26" t="s">
        <v>4865</v>
      </c>
      <c r="D42" t="s">
        <v>298</v>
      </c>
      <c r="E42" s="27" t="s">
        <v>7987</v>
      </c>
      <c r="F42" s="28" t="s">
        <v>333</v>
      </c>
      <c r="G42" s="29">
        <v>1641</v>
      </c>
      <c r="H42" s="28">
        <v>0</v>
      </c>
      <c r="I42" s="30">
        <f>ROUND(G42*H42,P4)</f>
        <v>0</v>
      </c>
      <c r="L42" s="31">
        <v>0</v>
      </c>
      <c r="M42" s="24">
        <f>ROUND(G42*L42,P4)</f>
        <v>0</v>
      </c>
      <c r="N42" s="25" t="s">
        <v>780</v>
      </c>
      <c r="O42" s="32">
        <f>M42*AA42</f>
        <v>0</v>
      </c>
      <c r="P42" s="1">
        <v>3</v>
      </c>
      <c r="AA42" s="1">
        <f>IF(P42=1,$O$3,IF(P42=2,$O$4,$O$5))</f>
        <v>0</v>
      </c>
    </row>
    <row r="43">
      <c r="A43" s="1" t="s">
        <v>306</v>
      </c>
      <c r="E43" s="27" t="s">
        <v>329</v>
      </c>
    </row>
    <row r="44" ht="76.5">
      <c r="A44" s="1" t="s">
        <v>308</v>
      </c>
      <c r="E44" s="33" t="s">
        <v>7988</v>
      </c>
    </row>
    <row r="45" ht="76.5">
      <c r="A45" s="1" t="s">
        <v>309</v>
      </c>
      <c r="E45" s="27" t="s">
        <v>7989</v>
      </c>
    </row>
    <row r="46">
      <c r="A46" s="1" t="s">
        <v>297</v>
      </c>
      <c r="C46" s="22" t="s">
        <v>2388</v>
      </c>
      <c r="E46" s="23" t="s">
        <v>2389</v>
      </c>
      <c r="L46" s="24">
        <f>SUMIFS(L47:L94,A47:A94,"P")</f>
        <v>0</v>
      </c>
      <c r="M46" s="24">
        <f>SUMIFS(M47:M94,A47:A94,"P")</f>
        <v>0</v>
      </c>
      <c r="N46" s="25"/>
    </row>
    <row r="47" ht="25.5">
      <c r="A47" s="1" t="s">
        <v>300</v>
      </c>
      <c r="B47" s="1">
        <v>10</v>
      </c>
      <c r="C47" s="26" t="s">
        <v>763</v>
      </c>
      <c r="D47" t="s">
        <v>298</v>
      </c>
      <c r="E47" s="27" t="s">
        <v>764</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7990</v>
      </c>
    </row>
    <row r="50" ht="76.5">
      <c r="A50" s="1" t="s">
        <v>309</v>
      </c>
      <c r="E50" s="27" t="s">
        <v>7991</v>
      </c>
    </row>
    <row r="51">
      <c r="A51" s="1" t="s">
        <v>300</v>
      </c>
      <c r="B51" s="1">
        <v>11</v>
      </c>
      <c r="C51" s="26" t="s">
        <v>1378</v>
      </c>
      <c r="D51" t="s">
        <v>298</v>
      </c>
      <c r="E51" s="27" t="s">
        <v>1379</v>
      </c>
      <c r="F51" s="28" t="s">
        <v>359</v>
      </c>
      <c r="G51" s="29">
        <v>190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7992</v>
      </c>
    </row>
    <row r="54" ht="76.5">
      <c r="A54" s="1" t="s">
        <v>309</v>
      </c>
      <c r="E54" s="27" t="s">
        <v>7991</v>
      </c>
    </row>
    <row r="55">
      <c r="A55" s="1" t="s">
        <v>300</v>
      </c>
      <c r="B55" s="1">
        <v>12</v>
      </c>
      <c r="C55" s="26" t="s">
        <v>360</v>
      </c>
      <c r="D55" t="s">
        <v>298</v>
      </c>
      <c r="E55" s="27" t="s">
        <v>361</v>
      </c>
      <c r="F55" s="28" t="s">
        <v>333</v>
      </c>
      <c r="G55" s="29">
        <v>434</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7993</v>
      </c>
    </row>
    <row r="58" ht="102">
      <c r="A58" s="1" t="s">
        <v>309</v>
      </c>
      <c r="E58" s="27" t="s">
        <v>7994</v>
      </c>
    </row>
    <row r="59">
      <c r="A59" s="1" t="s">
        <v>300</v>
      </c>
      <c r="B59" s="1">
        <v>13</v>
      </c>
      <c r="C59" s="26" t="s">
        <v>362</v>
      </c>
      <c r="D59" t="s">
        <v>298</v>
      </c>
      <c r="E59" s="27" t="s">
        <v>363</v>
      </c>
      <c r="F59" s="28" t="s">
        <v>333</v>
      </c>
      <c r="G59" s="29">
        <v>1237</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7995</v>
      </c>
    </row>
    <row r="62" ht="102">
      <c r="A62" s="1" t="s">
        <v>309</v>
      </c>
      <c r="E62" s="27" t="s">
        <v>7994</v>
      </c>
    </row>
    <row r="63">
      <c r="A63" s="1" t="s">
        <v>300</v>
      </c>
      <c r="B63" s="1">
        <v>14</v>
      </c>
      <c r="C63" s="26" t="s">
        <v>7996</v>
      </c>
      <c r="D63" t="s">
        <v>298</v>
      </c>
      <c r="E63" s="27" t="s">
        <v>7997</v>
      </c>
      <c r="F63" s="28" t="s">
        <v>333</v>
      </c>
      <c r="G63" s="29">
        <v>647.5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7998</v>
      </c>
    </row>
    <row r="66" ht="76.5">
      <c r="A66" s="1" t="s">
        <v>309</v>
      </c>
      <c r="E66" s="27" t="s">
        <v>7999</v>
      </c>
    </row>
    <row r="67" ht="25.5">
      <c r="A67" s="1" t="s">
        <v>300</v>
      </c>
      <c r="B67" s="1">
        <v>15</v>
      </c>
      <c r="C67" s="26" t="s">
        <v>767</v>
      </c>
      <c r="D67" t="s">
        <v>298</v>
      </c>
      <c r="E67" s="27" t="s">
        <v>768</v>
      </c>
      <c r="F67" s="28" t="s">
        <v>333</v>
      </c>
      <c r="G67" s="29">
        <v>434</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8000</v>
      </c>
    </row>
    <row r="70" ht="76.5">
      <c r="A70" s="1" t="s">
        <v>309</v>
      </c>
      <c r="E70" s="27" t="s">
        <v>8001</v>
      </c>
    </row>
    <row r="71" ht="25.5">
      <c r="A71" s="1" t="s">
        <v>300</v>
      </c>
      <c r="B71" s="1">
        <v>16</v>
      </c>
      <c r="C71" s="26" t="s">
        <v>935</v>
      </c>
      <c r="D71" t="s">
        <v>298</v>
      </c>
      <c r="E71" s="27" t="s">
        <v>1383</v>
      </c>
      <c r="F71" s="28" t="s">
        <v>333</v>
      </c>
      <c r="G71" s="29">
        <v>1237</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8002</v>
      </c>
    </row>
    <row r="74" ht="76.5">
      <c r="A74" s="1" t="s">
        <v>309</v>
      </c>
      <c r="E74" s="27" t="s">
        <v>8001</v>
      </c>
    </row>
    <row r="75" ht="25.5">
      <c r="A75" s="1" t="s">
        <v>300</v>
      </c>
      <c r="B75" s="1">
        <v>17</v>
      </c>
      <c r="C75" s="26" t="s">
        <v>8003</v>
      </c>
      <c r="D75" t="s">
        <v>298</v>
      </c>
      <c r="E75" s="27" t="s">
        <v>8004</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8005</v>
      </c>
    </row>
    <row r="78" ht="102">
      <c r="A78" s="1" t="s">
        <v>309</v>
      </c>
      <c r="E78" s="27" t="s">
        <v>8006</v>
      </c>
    </row>
    <row r="79">
      <c r="A79" s="1" t="s">
        <v>300</v>
      </c>
      <c r="B79" s="1">
        <v>18</v>
      </c>
      <c r="C79" s="26" t="s">
        <v>2331</v>
      </c>
      <c r="D79" t="s">
        <v>298</v>
      </c>
      <c r="E79" s="27" t="s">
        <v>2332</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8007</v>
      </c>
    </row>
    <row r="82" ht="38.25">
      <c r="A82" s="1" t="s">
        <v>309</v>
      </c>
      <c r="E82" s="27" t="s">
        <v>8008</v>
      </c>
    </row>
    <row r="83" ht="25.5">
      <c r="A83" s="1" t="s">
        <v>300</v>
      </c>
      <c r="B83" s="1">
        <v>19</v>
      </c>
      <c r="C83" s="26" t="s">
        <v>1479</v>
      </c>
      <c r="D83" t="s">
        <v>298</v>
      </c>
      <c r="E83" s="27" t="s">
        <v>1480</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8009</v>
      </c>
    </row>
    <row r="86" ht="38.25">
      <c r="A86" s="1" t="s">
        <v>309</v>
      </c>
      <c r="E86" s="27" t="s">
        <v>8008</v>
      </c>
    </row>
    <row r="87" ht="25.5">
      <c r="A87" s="1" t="s">
        <v>300</v>
      </c>
      <c r="B87" s="1">
        <v>20</v>
      </c>
      <c r="C87" s="26" t="s">
        <v>1748</v>
      </c>
      <c r="D87" t="s">
        <v>298</v>
      </c>
      <c r="E87" s="27" t="s">
        <v>1749</v>
      </c>
      <c r="F87" s="28" t="s">
        <v>359</v>
      </c>
      <c r="G87" s="29">
        <v>24</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8010</v>
      </c>
    </row>
    <row r="90" ht="38.25">
      <c r="A90" s="1" t="s">
        <v>309</v>
      </c>
      <c r="E90" s="27" t="s">
        <v>1951</v>
      </c>
    </row>
    <row r="91" ht="25.5">
      <c r="A91" s="1" t="s">
        <v>300</v>
      </c>
      <c r="B91" s="1">
        <v>21</v>
      </c>
      <c r="C91" s="26" t="s">
        <v>370</v>
      </c>
      <c r="D91" t="s">
        <v>298</v>
      </c>
      <c r="E91" s="27" t="s">
        <v>371</v>
      </c>
      <c r="F91" s="28" t="s">
        <v>359</v>
      </c>
      <c r="G91" s="29">
        <v>15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8011</v>
      </c>
    </row>
    <row r="94" ht="102">
      <c r="A94" s="1" t="s">
        <v>309</v>
      </c>
      <c r="E94" s="27" t="s">
        <v>7994</v>
      </c>
    </row>
    <row r="95">
      <c r="A95" s="1" t="s">
        <v>297</v>
      </c>
      <c r="C95" s="22" t="s">
        <v>2408</v>
      </c>
      <c r="E95" s="23" t="s">
        <v>8012</v>
      </c>
      <c r="L95" s="24">
        <f>SUMIFS(L96:L211,A96:A211,"P")</f>
        <v>0</v>
      </c>
      <c r="M95" s="24">
        <f>SUMIFS(M96:M211,A96:A211,"P")</f>
        <v>0</v>
      </c>
      <c r="N95" s="25"/>
    </row>
    <row r="96">
      <c r="A96" s="1" t="s">
        <v>300</v>
      </c>
      <c r="B96" s="1">
        <v>22</v>
      </c>
      <c r="C96" s="26" t="s">
        <v>1750</v>
      </c>
      <c r="D96" t="s">
        <v>298</v>
      </c>
      <c r="E96" s="27" t="s">
        <v>1751</v>
      </c>
      <c r="F96" s="28" t="s">
        <v>333</v>
      </c>
      <c r="G96" s="29">
        <v>75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8013</v>
      </c>
    </row>
    <row r="99" ht="114.75">
      <c r="A99" s="1" t="s">
        <v>309</v>
      </c>
      <c r="E99" s="27" t="s">
        <v>8014</v>
      </c>
    </row>
    <row r="100">
      <c r="A100" s="1" t="s">
        <v>300</v>
      </c>
      <c r="B100" s="1">
        <v>23</v>
      </c>
      <c r="C100" s="26" t="s">
        <v>1754</v>
      </c>
      <c r="D100" t="s">
        <v>298</v>
      </c>
      <c r="E100" s="27" t="s">
        <v>1755</v>
      </c>
      <c r="F100" s="28" t="s">
        <v>359</v>
      </c>
      <c r="G100" s="29">
        <v>3</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8015</v>
      </c>
    </row>
    <row r="103" ht="102">
      <c r="A103" s="1" t="s">
        <v>309</v>
      </c>
      <c r="E103" s="27" t="s">
        <v>8016</v>
      </c>
    </row>
    <row r="104">
      <c r="A104" s="1" t="s">
        <v>300</v>
      </c>
      <c r="B104" s="1">
        <v>24</v>
      </c>
      <c r="C104" s="26" t="s">
        <v>1021</v>
      </c>
      <c r="D104" t="s">
        <v>298</v>
      </c>
      <c r="E104" s="27" t="s">
        <v>1022</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8017</v>
      </c>
    </row>
    <row r="107" ht="76.5">
      <c r="A107" s="1" t="s">
        <v>309</v>
      </c>
      <c r="E107" s="27" t="s">
        <v>8018</v>
      </c>
    </row>
    <row r="108">
      <c r="A108" s="1" t="s">
        <v>300</v>
      </c>
      <c r="B108" s="1">
        <v>25</v>
      </c>
      <c r="C108" s="26" t="s">
        <v>2438</v>
      </c>
      <c r="D108" t="s">
        <v>298</v>
      </c>
      <c r="E108" s="27" t="s">
        <v>2439</v>
      </c>
      <c r="F108" s="28" t="s">
        <v>333</v>
      </c>
      <c r="G108" s="29">
        <v>2578</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63.75">
      <c r="A110" s="1" t="s">
        <v>308</v>
      </c>
      <c r="E110" s="33" t="s">
        <v>8019</v>
      </c>
    </row>
    <row r="111" ht="76.5">
      <c r="A111" s="1" t="s">
        <v>309</v>
      </c>
      <c r="E111" s="27" t="s">
        <v>8018</v>
      </c>
    </row>
    <row r="112">
      <c r="A112" s="1" t="s">
        <v>300</v>
      </c>
      <c r="B112" s="1">
        <v>26</v>
      </c>
      <c r="C112" s="26" t="s">
        <v>8020</v>
      </c>
      <c r="D112" t="s">
        <v>298</v>
      </c>
      <c r="E112" s="27" t="s">
        <v>8021</v>
      </c>
      <c r="F112" s="28" t="s">
        <v>333</v>
      </c>
      <c r="G112" s="29">
        <v>141</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8022</v>
      </c>
    </row>
    <row r="115" ht="76.5">
      <c r="A115" s="1" t="s">
        <v>309</v>
      </c>
      <c r="E115" s="27" t="s">
        <v>8018</v>
      </c>
    </row>
    <row r="116">
      <c r="A116" s="1" t="s">
        <v>300</v>
      </c>
      <c r="B116" s="1">
        <v>27</v>
      </c>
      <c r="C116" s="26" t="s">
        <v>8023</v>
      </c>
      <c r="D116" t="s">
        <v>298</v>
      </c>
      <c r="E116" s="27" t="s">
        <v>8024</v>
      </c>
      <c r="F116" s="28" t="s">
        <v>333</v>
      </c>
      <c r="G116" s="29">
        <v>489</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8025</v>
      </c>
    </row>
    <row r="119" ht="76.5">
      <c r="A119" s="1" t="s">
        <v>309</v>
      </c>
      <c r="E119" s="27" t="s">
        <v>8018</v>
      </c>
    </row>
    <row r="120">
      <c r="A120" s="1" t="s">
        <v>300</v>
      </c>
      <c r="B120" s="1">
        <v>28</v>
      </c>
      <c r="C120" s="26" t="s">
        <v>8026</v>
      </c>
      <c r="D120" t="s">
        <v>298</v>
      </c>
      <c r="E120" s="27" t="s">
        <v>8027</v>
      </c>
      <c r="F120" s="28" t="s">
        <v>333</v>
      </c>
      <c r="G120" s="29">
        <v>865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8028</v>
      </c>
    </row>
    <row r="123" ht="76.5">
      <c r="A123" s="1" t="s">
        <v>309</v>
      </c>
      <c r="E123" s="27" t="s">
        <v>8018</v>
      </c>
    </row>
    <row r="124">
      <c r="A124" s="1" t="s">
        <v>300</v>
      </c>
      <c r="B124" s="1">
        <v>29</v>
      </c>
      <c r="C124" s="26" t="s">
        <v>8029</v>
      </c>
      <c r="D124" t="s">
        <v>298</v>
      </c>
      <c r="E124" s="27" t="s">
        <v>8030</v>
      </c>
      <c r="F124" s="28" t="s">
        <v>333</v>
      </c>
      <c r="G124" s="29">
        <v>472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8031</v>
      </c>
    </row>
    <row r="127" ht="76.5">
      <c r="A127" s="1" t="s">
        <v>309</v>
      </c>
      <c r="E127" s="27" t="s">
        <v>8018</v>
      </c>
    </row>
    <row r="128">
      <c r="A128" s="1" t="s">
        <v>300</v>
      </c>
      <c r="B128" s="1">
        <v>30</v>
      </c>
      <c r="C128" s="26" t="s">
        <v>2446</v>
      </c>
      <c r="D128" t="s">
        <v>298</v>
      </c>
      <c r="E128" s="27" t="s">
        <v>2447</v>
      </c>
      <c r="F128" s="28" t="s">
        <v>333</v>
      </c>
      <c r="G128" s="29">
        <v>90</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8032</v>
      </c>
    </row>
    <row r="131" ht="38.25">
      <c r="A131" s="1" t="s">
        <v>309</v>
      </c>
      <c r="E131" s="27" t="s">
        <v>8033</v>
      </c>
    </row>
    <row r="132" ht="25.5">
      <c r="A132" s="1" t="s">
        <v>300</v>
      </c>
      <c r="B132" s="1">
        <v>31</v>
      </c>
      <c r="C132" s="26" t="s">
        <v>1086</v>
      </c>
      <c r="D132" t="s">
        <v>298</v>
      </c>
      <c r="E132" s="27" t="s">
        <v>1087</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8034</v>
      </c>
    </row>
    <row r="135" ht="89.25">
      <c r="A135" s="1" t="s">
        <v>309</v>
      </c>
      <c r="E135" s="27" t="s">
        <v>8035</v>
      </c>
    </row>
    <row r="136" ht="25.5">
      <c r="A136" s="1" t="s">
        <v>300</v>
      </c>
      <c r="B136" s="1">
        <v>32</v>
      </c>
      <c r="C136" s="26" t="s">
        <v>382</v>
      </c>
      <c r="D136" t="s">
        <v>298</v>
      </c>
      <c r="E136" s="27" t="s">
        <v>383</v>
      </c>
      <c r="F136" s="28" t="s">
        <v>359</v>
      </c>
      <c r="G136" s="29">
        <v>46</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89.25">
      <c r="A138" s="1" t="s">
        <v>308</v>
      </c>
      <c r="E138" s="33" t="s">
        <v>8036</v>
      </c>
    </row>
    <row r="139" ht="89.25">
      <c r="A139" s="1" t="s">
        <v>309</v>
      </c>
      <c r="E139" s="27" t="s">
        <v>8035</v>
      </c>
    </row>
    <row r="140" ht="25.5">
      <c r="A140" s="1" t="s">
        <v>300</v>
      </c>
      <c r="B140" s="1">
        <v>33</v>
      </c>
      <c r="C140" s="26" t="s">
        <v>2454</v>
      </c>
      <c r="D140" t="s">
        <v>298</v>
      </c>
      <c r="E140" s="27" t="s">
        <v>2455</v>
      </c>
      <c r="F140" s="28" t="s">
        <v>359</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8037</v>
      </c>
    </row>
    <row r="143" ht="89.25">
      <c r="A143" s="1" t="s">
        <v>309</v>
      </c>
      <c r="E143" s="27" t="s">
        <v>8035</v>
      </c>
    </row>
    <row r="144" ht="25.5">
      <c r="A144" s="1" t="s">
        <v>300</v>
      </c>
      <c r="B144" s="1">
        <v>34</v>
      </c>
      <c r="C144" s="26" t="s">
        <v>8038</v>
      </c>
      <c r="D144" t="s">
        <v>298</v>
      </c>
      <c r="E144" s="27" t="s">
        <v>8039</v>
      </c>
      <c r="F144" s="28" t="s">
        <v>359</v>
      </c>
      <c r="G144" s="29">
        <v>2</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ht="25.5">
      <c r="A146" s="1" t="s">
        <v>308</v>
      </c>
      <c r="E146" s="33" t="s">
        <v>8040</v>
      </c>
    </row>
    <row r="147" ht="89.25">
      <c r="A147" s="1" t="s">
        <v>309</v>
      </c>
      <c r="E147" s="27" t="s">
        <v>8035</v>
      </c>
    </row>
    <row r="148" ht="25.5">
      <c r="A148" s="1" t="s">
        <v>300</v>
      </c>
      <c r="B148" s="1">
        <v>35</v>
      </c>
      <c r="C148" s="26" t="s">
        <v>8041</v>
      </c>
      <c r="D148" t="s">
        <v>298</v>
      </c>
      <c r="E148" s="27" t="s">
        <v>8042</v>
      </c>
      <c r="F148" s="28" t="s">
        <v>359</v>
      </c>
      <c r="G148" s="29">
        <v>1</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8043</v>
      </c>
    </row>
    <row r="151" ht="89.25">
      <c r="A151" s="1" t="s">
        <v>309</v>
      </c>
      <c r="E151" s="27" t="s">
        <v>8035</v>
      </c>
    </row>
    <row r="152" ht="25.5">
      <c r="A152" s="1" t="s">
        <v>300</v>
      </c>
      <c r="B152" s="1">
        <v>36</v>
      </c>
      <c r="C152" s="26" t="s">
        <v>8044</v>
      </c>
      <c r="D152" t="s">
        <v>298</v>
      </c>
      <c r="E152" s="27" t="s">
        <v>8045</v>
      </c>
      <c r="F152" s="28" t="s">
        <v>359</v>
      </c>
      <c r="G152" s="29">
        <v>6</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ht="25.5">
      <c r="A154" s="1" t="s">
        <v>308</v>
      </c>
      <c r="E154" s="33" t="s">
        <v>8046</v>
      </c>
    </row>
    <row r="155" ht="89.25">
      <c r="A155" s="1" t="s">
        <v>309</v>
      </c>
      <c r="E155" s="27" t="s">
        <v>8035</v>
      </c>
    </row>
    <row r="156">
      <c r="A156" s="1" t="s">
        <v>300</v>
      </c>
      <c r="B156" s="1">
        <v>37</v>
      </c>
      <c r="C156" s="26" t="s">
        <v>8047</v>
      </c>
      <c r="D156" t="s">
        <v>298</v>
      </c>
      <c r="E156" s="27" t="s">
        <v>8048</v>
      </c>
      <c r="F156" s="28" t="s">
        <v>333</v>
      </c>
      <c r="G156" s="29">
        <v>12</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ht="89.25">
      <c r="A158" s="1" t="s">
        <v>308</v>
      </c>
      <c r="E158" s="33" t="s">
        <v>8049</v>
      </c>
    </row>
    <row r="159" ht="89.25">
      <c r="A159" s="1" t="s">
        <v>309</v>
      </c>
      <c r="E159" s="27" t="s">
        <v>8050</v>
      </c>
    </row>
    <row r="160">
      <c r="A160" s="1" t="s">
        <v>300</v>
      </c>
      <c r="B160" s="1">
        <v>38</v>
      </c>
      <c r="C160" s="26" t="s">
        <v>388</v>
      </c>
      <c r="D160" t="s">
        <v>298</v>
      </c>
      <c r="E160" s="27" t="s">
        <v>389</v>
      </c>
      <c r="F160" s="28" t="s">
        <v>333</v>
      </c>
      <c r="G160" s="29">
        <v>300</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8051</v>
      </c>
    </row>
    <row r="163" ht="76.5">
      <c r="A163" s="1" t="s">
        <v>309</v>
      </c>
      <c r="E163" s="27" t="s">
        <v>8052</v>
      </c>
    </row>
    <row r="164">
      <c r="A164" s="1" t="s">
        <v>300</v>
      </c>
      <c r="B164" s="1">
        <v>39</v>
      </c>
      <c r="C164" s="26" t="s">
        <v>390</v>
      </c>
      <c r="D164" t="s">
        <v>298</v>
      </c>
      <c r="E164" s="27" t="s">
        <v>391</v>
      </c>
      <c r="F164" s="28" t="s">
        <v>359</v>
      </c>
      <c r="G164" s="29">
        <v>72</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38.25">
      <c r="A166" s="1" t="s">
        <v>308</v>
      </c>
      <c r="E166" s="33" t="s">
        <v>8053</v>
      </c>
    </row>
    <row r="167" ht="89.25">
      <c r="A167" s="1" t="s">
        <v>309</v>
      </c>
      <c r="E167" s="27" t="s">
        <v>8054</v>
      </c>
    </row>
    <row r="168" ht="25.5">
      <c r="A168" s="1" t="s">
        <v>300</v>
      </c>
      <c r="B168" s="1">
        <v>40</v>
      </c>
      <c r="C168" s="26" t="s">
        <v>8055</v>
      </c>
      <c r="D168" t="s">
        <v>298</v>
      </c>
      <c r="E168" s="27" t="s">
        <v>8056</v>
      </c>
      <c r="F168" s="28" t="s">
        <v>359</v>
      </c>
      <c r="G168" s="29">
        <v>3</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8057</v>
      </c>
    </row>
    <row r="171" ht="89.25">
      <c r="A171" s="1" t="s">
        <v>309</v>
      </c>
      <c r="E171" s="27" t="s">
        <v>8058</v>
      </c>
    </row>
    <row r="172">
      <c r="A172" s="1" t="s">
        <v>300</v>
      </c>
      <c r="B172" s="1">
        <v>41</v>
      </c>
      <c r="C172" s="26" t="s">
        <v>2854</v>
      </c>
      <c r="D172" t="s">
        <v>298</v>
      </c>
      <c r="E172" s="27" t="s">
        <v>2855</v>
      </c>
      <c r="F172" s="28" t="s">
        <v>359</v>
      </c>
      <c r="G172" s="29">
        <v>9</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8059</v>
      </c>
    </row>
    <row r="175" ht="140.25">
      <c r="A175" s="1" t="s">
        <v>309</v>
      </c>
      <c r="E175" s="27" t="s">
        <v>8060</v>
      </c>
    </row>
    <row r="176">
      <c r="A176" s="1" t="s">
        <v>300</v>
      </c>
      <c r="B176" s="1">
        <v>42</v>
      </c>
      <c r="C176" s="26" t="s">
        <v>8061</v>
      </c>
      <c r="D176" t="s">
        <v>298</v>
      </c>
      <c r="E176" s="27" t="s">
        <v>8062</v>
      </c>
      <c r="F176" s="28" t="s">
        <v>359</v>
      </c>
      <c r="G176" s="29">
        <v>2</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8063</v>
      </c>
    </row>
    <row r="179" ht="127.5">
      <c r="A179" s="1" t="s">
        <v>309</v>
      </c>
      <c r="E179" s="27" t="s">
        <v>8064</v>
      </c>
    </row>
    <row r="180" ht="25.5">
      <c r="A180" s="1" t="s">
        <v>300</v>
      </c>
      <c r="B180" s="1">
        <v>43</v>
      </c>
      <c r="C180" s="26" t="s">
        <v>8065</v>
      </c>
      <c r="D180" t="s">
        <v>298</v>
      </c>
      <c r="E180" s="27" t="s">
        <v>8066</v>
      </c>
      <c r="F180" s="28" t="s">
        <v>359</v>
      </c>
      <c r="G180" s="29">
        <v>3</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8067</v>
      </c>
    </row>
    <row r="183" ht="102">
      <c r="A183" s="1" t="s">
        <v>309</v>
      </c>
      <c r="E183" s="27" t="s">
        <v>8068</v>
      </c>
    </row>
    <row r="184" ht="25.5">
      <c r="A184" s="1" t="s">
        <v>300</v>
      </c>
      <c r="B184" s="1">
        <v>44</v>
      </c>
      <c r="C184" s="26" t="s">
        <v>8069</v>
      </c>
      <c r="D184" t="s">
        <v>298</v>
      </c>
      <c r="E184" s="27" t="s">
        <v>8070</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8071</v>
      </c>
    </row>
    <row r="187" ht="102">
      <c r="A187" s="1" t="s">
        <v>309</v>
      </c>
      <c r="E187" s="27" t="s">
        <v>8072</v>
      </c>
    </row>
    <row r="188" ht="25.5">
      <c r="A188" s="1" t="s">
        <v>300</v>
      </c>
      <c r="B188" s="1">
        <v>45</v>
      </c>
      <c r="C188" s="26" t="s">
        <v>8073</v>
      </c>
      <c r="D188" t="s">
        <v>298</v>
      </c>
      <c r="E188" s="27" t="s">
        <v>8074</v>
      </c>
      <c r="F188" s="28" t="s">
        <v>359</v>
      </c>
      <c r="G188" s="29">
        <v>3</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8075</v>
      </c>
    </row>
    <row r="191" ht="89.25">
      <c r="A191" s="1" t="s">
        <v>309</v>
      </c>
      <c r="E191" s="27" t="s">
        <v>8076</v>
      </c>
    </row>
    <row r="192" ht="25.5">
      <c r="A192" s="1" t="s">
        <v>300</v>
      </c>
      <c r="B192" s="1">
        <v>46</v>
      </c>
      <c r="C192" s="26" t="s">
        <v>8077</v>
      </c>
      <c r="D192" t="s">
        <v>298</v>
      </c>
      <c r="E192" s="27" t="s">
        <v>8078</v>
      </c>
      <c r="F192" s="28" t="s">
        <v>359</v>
      </c>
      <c r="G192" s="29">
        <v>1</v>
      </c>
      <c r="H192" s="28">
        <v>0</v>
      </c>
      <c r="I192" s="30">
        <f>ROUND(G192*H192,P4)</f>
        <v>0</v>
      </c>
      <c r="L192" s="31">
        <v>0</v>
      </c>
      <c r="M192" s="24">
        <f>ROUND(G192*L192,P4)</f>
        <v>0</v>
      </c>
      <c r="N192" s="25" t="s">
        <v>328</v>
      </c>
      <c r="O192" s="32">
        <f>M192*AA192</f>
        <v>0</v>
      </c>
      <c r="P192" s="1">
        <v>3</v>
      </c>
      <c r="AA192" s="1">
        <f>IF(P192=1,$O$3,IF(P192=2,$O$4,$O$5))</f>
        <v>0</v>
      </c>
    </row>
    <row r="193">
      <c r="A193" s="1" t="s">
        <v>306</v>
      </c>
      <c r="E193" s="27" t="s">
        <v>329</v>
      </c>
    </row>
    <row r="194">
      <c r="A194" s="1" t="s">
        <v>308</v>
      </c>
      <c r="E194" s="33" t="s">
        <v>8079</v>
      </c>
    </row>
    <row r="195" ht="102">
      <c r="A195" s="1" t="s">
        <v>309</v>
      </c>
      <c r="E195" s="27" t="s">
        <v>8080</v>
      </c>
    </row>
    <row r="196" ht="25.5">
      <c r="A196" s="1" t="s">
        <v>300</v>
      </c>
      <c r="B196" s="1">
        <v>47</v>
      </c>
      <c r="C196" s="26" t="s">
        <v>8081</v>
      </c>
      <c r="D196" t="s">
        <v>298</v>
      </c>
      <c r="E196" s="27" t="s">
        <v>8082</v>
      </c>
      <c r="F196" s="28" t="s">
        <v>359</v>
      </c>
      <c r="G196" s="29">
        <v>11</v>
      </c>
      <c r="H196" s="28">
        <v>0</v>
      </c>
      <c r="I196" s="30">
        <f>ROUND(G196*H196,P4)</f>
        <v>0</v>
      </c>
      <c r="L196" s="31">
        <v>0</v>
      </c>
      <c r="M196" s="24">
        <f>ROUND(G196*L196,P4)</f>
        <v>0</v>
      </c>
      <c r="N196" s="25" t="s">
        <v>328</v>
      </c>
      <c r="O196" s="32">
        <f>M196*AA196</f>
        <v>0</v>
      </c>
      <c r="P196" s="1">
        <v>3</v>
      </c>
      <c r="AA196" s="1">
        <f>IF(P196=1,$O$3,IF(P196=2,$O$4,$O$5))</f>
        <v>0</v>
      </c>
    </row>
    <row r="197">
      <c r="A197" s="1" t="s">
        <v>306</v>
      </c>
      <c r="E197" s="27" t="s">
        <v>329</v>
      </c>
    </row>
    <row r="198">
      <c r="A198" s="1" t="s">
        <v>308</v>
      </c>
      <c r="E198" s="33" t="s">
        <v>8083</v>
      </c>
    </row>
    <row r="199" ht="76.5">
      <c r="A199" s="1" t="s">
        <v>309</v>
      </c>
      <c r="E199" s="27" t="s">
        <v>8084</v>
      </c>
    </row>
    <row r="200" ht="25.5">
      <c r="A200" s="1" t="s">
        <v>300</v>
      </c>
      <c r="B200" s="1">
        <v>48</v>
      </c>
      <c r="C200" s="26" t="s">
        <v>8085</v>
      </c>
      <c r="D200" t="s">
        <v>298</v>
      </c>
      <c r="E200" s="27" t="s">
        <v>8086</v>
      </c>
      <c r="F200" s="28" t="s">
        <v>359</v>
      </c>
      <c r="G200" s="29">
        <v>3</v>
      </c>
      <c r="H200" s="28">
        <v>0</v>
      </c>
      <c r="I200" s="30">
        <f>ROUND(G200*H200,P4)</f>
        <v>0</v>
      </c>
      <c r="L200" s="31">
        <v>0</v>
      </c>
      <c r="M200" s="24">
        <f>ROUND(G200*L200,P4)</f>
        <v>0</v>
      </c>
      <c r="N200" s="25" t="s">
        <v>328</v>
      </c>
      <c r="O200" s="32">
        <f>M200*AA200</f>
        <v>0</v>
      </c>
      <c r="P200" s="1">
        <v>3</v>
      </c>
      <c r="AA200" s="1">
        <f>IF(P200=1,$O$3,IF(P200=2,$O$4,$O$5))</f>
        <v>0</v>
      </c>
    </row>
    <row r="201">
      <c r="A201" s="1" t="s">
        <v>306</v>
      </c>
      <c r="E201" s="27" t="s">
        <v>329</v>
      </c>
    </row>
    <row r="202">
      <c r="A202" s="1" t="s">
        <v>308</v>
      </c>
      <c r="E202" s="33" t="s">
        <v>8087</v>
      </c>
    </row>
    <row r="203" ht="76.5">
      <c r="A203" s="1" t="s">
        <v>309</v>
      </c>
      <c r="E203" s="27" t="s">
        <v>8084</v>
      </c>
    </row>
    <row r="204">
      <c r="A204" s="1" t="s">
        <v>300</v>
      </c>
      <c r="B204" s="1">
        <v>49</v>
      </c>
      <c r="C204" s="26" t="s">
        <v>8088</v>
      </c>
      <c r="D204" t="s">
        <v>298</v>
      </c>
      <c r="E204" s="27" t="s">
        <v>8089</v>
      </c>
      <c r="F204" s="28" t="s">
        <v>359</v>
      </c>
      <c r="G204" s="29">
        <v>1</v>
      </c>
      <c r="H204" s="28">
        <v>0</v>
      </c>
      <c r="I204" s="30">
        <f>ROUND(G204*H204,P4)</f>
        <v>0</v>
      </c>
      <c r="L204" s="31">
        <v>0</v>
      </c>
      <c r="M204" s="24">
        <f>ROUND(G204*L204,P4)</f>
        <v>0</v>
      </c>
      <c r="N204" s="25" t="s">
        <v>328</v>
      </c>
      <c r="O204" s="32">
        <f>M204*AA204</f>
        <v>0</v>
      </c>
      <c r="P204" s="1">
        <v>3</v>
      </c>
      <c r="AA204" s="1">
        <f>IF(P204=1,$O$3,IF(P204=2,$O$4,$O$5))</f>
        <v>0</v>
      </c>
    </row>
    <row r="205">
      <c r="A205" s="1" t="s">
        <v>306</v>
      </c>
      <c r="E205" s="27" t="s">
        <v>329</v>
      </c>
    </row>
    <row r="206">
      <c r="A206" s="1" t="s">
        <v>308</v>
      </c>
      <c r="E206" s="33" t="s">
        <v>8090</v>
      </c>
    </row>
    <row r="207" ht="89.25">
      <c r="A207" s="1" t="s">
        <v>309</v>
      </c>
      <c r="E207" s="27" t="s">
        <v>8091</v>
      </c>
    </row>
    <row r="208" ht="25.5">
      <c r="A208" s="1" t="s">
        <v>300</v>
      </c>
      <c r="B208" s="1">
        <v>50</v>
      </c>
      <c r="C208" s="26" t="s">
        <v>8092</v>
      </c>
      <c r="D208" t="s">
        <v>298</v>
      </c>
      <c r="E208" s="27" t="s">
        <v>8093</v>
      </c>
      <c r="F208" s="28" t="s">
        <v>359</v>
      </c>
      <c r="G208" s="29">
        <v>2</v>
      </c>
      <c r="H208" s="28">
        <v>0</v>
      </c>
      <c r="I208" s="30">
        <f>ROUND(G208*H208,P4)</f>
        <v>0</v>
      </c>
      <c r="L208" s="31">
        <v>0</v>
      </c>
      <c r="M208" s="24">
        <f>ROUND(G208*L208,P4)</f>
        <v>0</v>
      </c>
      <c r="N208" s="25" t="s">
        <v>328</v>
      </c>
      <c r="O208" s="32">
        <f>M208*AA208</f>
        <v>0</v>
      </c>
      <c r="P208" s="1">
        <v>3</v>
      </c>
      <c r="AA208" s="1">
        <f>IF(P208=1,$O$3,IF(P208=2,$O$4,$O$5))</f>
        <v>0</v>
      </c>
    </row>
    <row r="209">
      <c r="A209" s="1" t="s">
        <v>306</v>
      </c>
      <c r="E209" s="27" t="s">
        <v>329</v>
      </c>
    </row>
    <row r="210">
      <c r="A210" s="1" t="s">
        <v>308</v>
      </c>
      <c r="E210" s="33" t="s">
        <v>8094</v>
      </c>
    </row>
    <row r="211" ht="89.25">
      <c r="A211" s="1" t="s">
        <v>309</v>
      </c>
      <c r="E211" s="27" t="s">
        <v>8095</v>
      </c>
    </row>
    <row r="212">
      <c r="A212" s="1" t="s">
        <v>297</v>
      </c>
      <c r="C212" s="22" t="s">
        <v>8096</v>
      </c>
      <c r="E212" s="23" t="s">
        <v>8097</v>
      </c>
      <c r="L212" s="24">
        <f>SUMIFS(L213:L260,A213:A260,"P")</f>
        <v>0</v>
      </c>
      <c r="M212" s="24">
        <f>SUMIFS(M213:M260,A213:A260,"P")</f>
        <v>0</v>
      </c>
      <c r="N212" s="25"/>
    </row>
    <row r="213" ht="25.5">
      <c r="A213" s="1" t="s">
        <v>300</v>
      </c>
      <c r="B213" s="1">
        <v>51</v>
      </c>
      <c r="C213" s="26" t="s">
        <v>1092</v>
      </c>
      <c r="D213" t="s">
        <v>298</v>
      </c>
      <c r="E213" s="27" t="s">
        <v>1093</v>
      </c>
      <c r="F213" s="28" t="s">
        <v>359</v>
      </c>
      <c r="G213" s="29">
        <v>1</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8098</v>
      </c>
    </row>
    <row r="216" ht="102">
      <c r="A216" s="1" t="s">
        <v>309</v>
      </c>
      <c r="E216" s="27" t="s">
        <v>8099</v>
      </c>
    </row>
    <row r="217" ht="25.5">
      <c r="A217" s="1" t="s">
        <v>300</v>
      </c>
      <c r="B217" s="1">
        <v>52</v>
      </c>
      <c r="C217" s="26" t="s">
        <v>2100</v>
      </c>
      <c r="D217" t="s">
        <v>298</v>
      </c>
      <c r="E217" s="27" t="s">
        <v>2101</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8098</v>
      </c>
    </row>
    <row r="220" ht="89.25">
      <c r="A220" s="1" t="s">
        <v>309</v>
      </c>
      <c r="E220" s="27" t="s">
        <v>8100</v>
      </c>
    </row>
    <row r="221">
      <c r="A221" s="1" t="s">
        <v>300</v>
      </c>
      <c r="B221" s="1">
        <v>53</v>
      </c>
      <c r="C221" s="26" t="s">
        <v>8101</v>
      </c>
      <c r="D221" t="s">
        <v>298</v>
      </c>
      <c r="E221" s="27" t="s">
        <v>8102</v>
      </c>
      <c r="F221" s="28" t="s">
        <v>359</v>
      </c>
      <c r="G221" s="29">
        <v>3</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8103</v>
      </c>
    </row>
    <row r="224" ht="76.5">
      <c r="A224" s="1" t="s">
        <v>309</v>
      </c>
      <c r="E224" s="27" t="s">
        <v>8104</v>
      </c>
    </row>
    <row r="225">
      <c r="A225" s="1" t="s">
        <v>300</v>
      </c>
      <c r="B225" s="1">
        <v>54</v>
      </c>
      <c r="C225" s="26" t="s">
        <v>2514</v>
      </c>
      <c r="D225" t="s">
        <v>298</v>
      </c>
      <c r="E225" s="27" t="s">
        <v>2515</v>
      </c>
      <c r="F225" s="28" t="s">
        <v>359</v>
      </c>
      <c r="G225" s="29">
        <v>20</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8105</v>
      </c>
    </row>
    <row r="228" ht="76.5">
      <c r="A228" s="1" t="s">
        <v>309</v>
      </c>
      <c r="E228" s="27" t="s">
        <v>8106</v>
      </c>
    </row>
    <row r="229">
      <c r="A229" s="1" t="s">
        <v>300</v>
      </c>
      <c r="B229" s="1">
        <v>55</v>
      </c>
      <c r="C229" s="26" t="s">
        <v>2516</v>
      </c>
      <c r="D229" t="s">
        <v>298</v>
      </c>
      <c r="E229" s="27" t="s">
        <v>2517</v>
      </c>
      <c r="F229" s="28" t="s">
        <v>359</v>
      </c>
      <c r="G229" s="29">
        <v>4</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8107</v>
      </c>
    </row>
    <row r="232" ht="76.5">
      <c r="A232" s="1" t="s">
        <v>309</v>
      </c>
      <c r="E232" s="27" t="s">
        <v>8106</v>
      </c>
    </row>
    <row r="233">
      <c r="A233" s="1" t="s">
        <v>300</v>
      </c>
      <c r="B233" s="1">
        <v>56</v>
      </c>
      <c r="C233" s="26" t="s">
        <v>2518</v>
      </c>
      <c r="D233" t="s">
        <v>298</v>
      </c>
      <c r="E233" s="27" t="s">
        <v>2519</v>
      </c>
      <c r="F233" s="28" t="s">
        <v>359</v>
      </c>
      <c r="G233" s="29">
        <v>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8108</v>
      </c>
    </row>
    <row r="236" ht="76.5">
      <c r="A236" s="1" t="s">
        <v>309</v>
      </c>
      <c r="E236" s="27" t="s">
        <v>8106</v>
      </c>
    </row>
    <row r="237">
      <c r="A237" s="1" t="s">
        <v>300</v>
      </c>
      <c r="B237" s="1">
        <v>57</v>
      </c>
      <c r="C237" s="26" t="s">
        <v>2520</v>
      </c>
      <c r="D237" t="s">
        <v>298</v>
      </c>
      <c r="E237" s="27" t="s">
        <v>2521</v>
      </c>
      <c r="F237" s="28" t="s">
        <v>359</v>
      </c>
      <c r="G237" s="29">
        <v>11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8109</v>
      </c>
    </row>
    <row r="240" ht="76.5">
      <c r="A240" s="1" t="s">
        <v>309</v>
      </c>
      <c r="E240" s="27" t="s">
        <v>8106</v>
      </c>
    </row>
    <row r="241">
      <c r="A241" s="1" t="s">
        <v>300</v>
      </c>
      <c r="B241" s="1">
        <v>58</v>
      </c>
      <c r="C241" s="26" t="s">
        <v>1791</v>
      </c>
      <c r="D241" t="s">
        <v>298</v>
      </c>
      <c r="E241" s="27" t="s">
        <v>1792</v>
      </c>
      <c r="F241" s="28" t="s">
        <v>586</v>
      </c>
      <c r="G241" s="29">
        <v>72</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8110</v>
      </c>
    </row>
    <row r="244" ht="89.25">
      <c r="A244" s="1" t="s">
        <v>309</v>
      </c>
      <c r="E244" s="27" t="s">
        <v>8111</v>
      </c>
    </row>
    <row r="245">
      <c r="A245" s="1" t="s">
        <v>300</v>
      </c>
      <c r="B245" s="1">
        <v>59</v>
      </c>
      <c r="C245" s="26" t="s">
        <v>1795</v>
      </c>
      <c r="D245" t="s">
        <v>298</v>
      </c>
      <c r="E245" s="27" t="s">
        <v>1796</v>
      </c>
      <c r="F245" s="28" t="s">
        <v>586</v>
      </c>
      <c r="G245" s="29">
        <v>72</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c r="A247" s="1" t="s">
        <v>308</v>
      </c>
      <c r="E247" s="33" t="s">
        <v>8110</v>
      </c>
    </row>
    <row r="248" ht="89.25">
      <c r="A248" s="1" t="s">
        <v>309</v>
      </c>
      <c r="E248" s="27" t="s">
        <v>8112</v>
      </c>
    </row>
    <row r="249">
      <c r="A249" s="1" t="s">
        <v>300</v>
      </c>
      <c r="B249" s="1">
        <v>60</v>
      </c>
      <c r="C249" s="26" t="s">
        <v>1797</v>
      </c>
      <c r="D249" t="s">
        <v>298</v>
      </c>
      <c r="E249" s="27" t="s">
        <v>1798</v>
      </c>
      <c r="F249" s="28" t="s">
        <v>586</v>
      </c>
      <c r="G249" s="29">
        <v>48</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8113</v>
      </c>
    </row>
    <row r="252" ht="89.25">
      <c r="A252" s="1" t="s">
        <v>309</v>
      </c>
      <c r="E252" s="27" t="s">
        <v>8114</v>
      </c>
    </row>
    <row r="253">
      <c r="A253" s="1" t="s">
        <v>300</v>
      </c>
      <c r="B253" s="1">
        <v>61</v>
      </c>
      <c r="C253" s="26" t="s">
        <v>1799</v>
      </c>
      <c r="D253" t="s">
        <v>298</v>
      </c>
      <c r="E253" s="27" t="s">
        <v>1800</v>
      </c>
      <c r="F253" s="28" t="s">
        <v>586</v>
      </c>
      <c r="G253" s="29">
        <v>72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8115</v>
      </c>
    </row>
    <row r="256" ht="89.25">
      <c r="A256" s="1" t="s">
        <v>309</v>
      </c>
      <c r="E256" s="27" t="s">
        <v>8116</v>
      </c>
    </row>
    <row r="257">
      <c r="A257" s="1" t="s">
        <v>300</v>
      </c>
      <c r="B257" s="1">
        <v>62</v>
      </c>
      <c r="C257" s="26" t="s">
        <v>8117</v>
      </c>
      <c r="D257" t="s">
        <v>298</v>
      </c>
      <c r="E257" s="27" t="s">
        <v>8118</v>
      </c>
      <c r="F257" s="28" t="s">
        <v>586</v>
      </c>
      <c r="G257" s="29">
        <v>48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8113</v>
      </c>
    </row>
    <row r="260" ht="89.25">
      <c r="A260" s="1" t="s">
        <v>309</v>
      </c>
      <c r="E260" s="27" t="s">
        <v>8119</v>
      </c>
    </row>
    <row r="261">
      <c r="A261" s="1" t="s">
        <v>297</v>
      </c>
      <c r="C261" s="22" t="s">
        <v>1059</v>
      </c>
      <c r="E261" s="23" t="s">
        <v>1060</v>
      </c>
      <c r="L261" s="24">
        <f>SUMIFS(L262:L277,A262:A277,"P")</f>
        <v>0</v>
      </c>
      <c r="M261" s="24">
        <f>SUMIFS(M262:M277,A262:A277,"P")</f>
        <v>0</v>
      </c>
      <c r="N261" s="25"/>
    </row>
    <row r="262" ht="25.5">
      <c r="A262" s="1" t="s">
        <v>300</v>
      </c>
      <c r="B262" s="1">
        <v>63</v>
      </c>
      <c r="C262" s="26" t="s">
        <v>301</v>
      </c>
      <c r="D262" t="s">
        <v>302</v>
      </c>
      <c r="E262" s="27" t="s">
        <v>303</v>
      </c>
      <c r="F262" s="28" t="s">
        <v>304</v>
      </c>
      <c r="G262" s="29">
        <v>241.41900000000001</v>
      </c>
      <c r="H262" s="28">
        <v>0</v>
      </c>
      <c r="I262" s="30">
        <f>ROUND(G262*H262,P4)</f>
        <v>0</v>
      </c>
      <c r="L262" s="31">
        <v>0</v>
      </c>
      <c r="M262" s="24">
        <f>ROUND(G262*L262,P4)</f>
        <v>0</v>
      </c>
      <c r="N262" s="25" t="s">
        <v>305</v>
      </c>
      <c r="O262" s="32">
        <f>M262*AA262</f>
        <v>0</v>
      </c>
      <c r="P262" s="1">
        <v>3</v>
      </c>
      <c r="AA262" s="1">
        <f>IF(P262=1,$O$3,IF(P262=2,$O$4,$O$5))</f>
        <v>0</v>
      </c>
    </row>
    <row r="263">
      <c r="A263" s="1" t="s">
        <v>306</v>
      </c>
      <c r="E263" s="27" t="s">
        <v>307</v>
      </c>
    </row>
    <row r="264" ht="25.5">
      <c r="A264" s="1" t="s">
        <v>308</v>
      </c>
      <c r="E264" s="33" t="s">
        <v>8120</v>
      </c>
    </row>
    <row r="265" ht="153">
      <c r="A265" s="1" t="s">
        <v>309</v>
      </c>
      <c r="E265" s="27" t="s">
        <v>310</v>
      </c>
    </row>
    <row r="266" ht="25.5">
      <c r="A266" s="1" t="s">
        <v>300</v>
      </c>
      <c r="B266" s="1">
        <v>64</v>
      </c>
      <c r="C266" s="26" t="s">
        <v>751</v>
      </c>
      <c r="D266" t="s">
        <v>752</v>
      </c>
      <c r="E266" s="27" t="s">
        <v>753</v>
      </c>
      <c r="F266" s="28" t="s">
        <v>304</v>
      </c>
      <c r="G266" s="29">
        <v>2.4620000000000002</v>
      </c>
      <c r="H266" s="28">
        <v>0</v>
      </c>
      <c r="I266" s="30">
        <f>ROUND(G266*H266,P4)</f>
        <v>0</v>
      </c>
      <c r="L266" s="31">
        <v>0</v>
      </c>
      <c r="M266" s="24">
        <f>ROUND(G266*L266,P4)</f>
        <v>0</v>
      </c>
      <c r="N266" s="25" t="s">
        <v>305</v>
      </c>
      <c r="O266" s="32">
        <f>M266*AA266</f>
        <v>0</v>
      </c>
      <c r="P266" s="1">
        <v>3</v>
      </c>
      <c r="AA266" s="1">
        <f>IF(P266=1,$O$3,IF(P266=2,$O$4,$O$5))</f>
        <v>0</v>
      </c>
    </row>
    <row r="267">
      <c r="A267" s="1" t="s">
        <v>306</v>
      </c>
      <c r="E267" s="27" t="s">
        <v>307</v>
      </c>
    </row>
    <row r="268" ht="25.5">
      <c r="A268" s="1" t="s">
        <v>308</v>
      </c>
      <c r="E268" s="33" t="s">
        <v>8121</v>
      </c>
    </row>
    <row r="269" ht="153">
      <c r="A269" s="1" t="s">
        <v>309</v>
      </c>
      <c r="E269" s="27" t="s">
        <v>310</v>
      </c>
    </row>
    <row r="270" ht="25.5">
      <c r="A270" s="1" t="s">
        <v>300</v>
      </c>
      <c r="B270" s="1">
        <v>65</v>
      </c>
      <c r="C270" s="26" t="s">
        <v>317</v>
      </c>
      <c r="D270" t="s">
        <v>318</v>
      </c>
      <c r="E270" s="27" t="s">
        <v>319</v>
      </c>
      <c r="F270" s="28" t="s">
        <v>304</v>
      </c>
      <c r="G270" s="29">
        <v>10</v>
      </c>
      <c r="H270" s="28">
        <v>0</v>
      </c>
      <c r="I270" s="30">
        <f>ROUND(G270*H270,P4)</f>
        <v>0</v>
      </c>
      <c r="L270" s="31">
        <v>0</v>
      </c>
      <c r="M270" s="24">
        <f>ROUND(G270*L270,P4)</f>
        <v>0</v>
      </c>
      <c r="N270" s="25" t="s">
        <v>305</v>
      </c>
      <c r="O270" s="32">
        <f>M270*AA270</f>
        <v>0</v>
      </c>
      <c r="P270" s="1">
        <v>3</v>
      </c>
      <c r="AA270" s="1">
        <f>IF(P270=1,$O$3,IF(P270=2,$O$4,$O$5))</f>
        <v>0</v>
      </c>
    </row>
    <row r="271">
      <c r="A271" s="1" t="s">
        <v>306</v>
      </c>
      <c r="E271" s="27" t="s">
        <v>307</v>
      </c>
    </row>
    <row r="272">
      <c r="A272" s="1" t="s">
        <v>308</v>
      </c>
      <c r="E272" s="33" t="s">
        <v>8122</v>
      </c>
    </row>
    <row r="273" ht="153">
      <c r="A273" s="1" t="s">
        <v>309</v>
      </c>
      <c r="E273" s="27" t="s">
        <v>310</v>
      </c>
    </row>
    <row r="274" ht="25.5">
      <c r="A274" s="1" t="s">
        <v>300</v>
      </c>
      <c r="B274" s="1">
        <v>66</v>
      </c>
      <c r="C274" s="26" t="s">
        <v>8123</v>
      </c>
      <c r="D274" t="s">
        <v>8124</v>
      </c>
      <c r="E274" s="27" t="s">
        <v>8125</v>
      </c>
      <c r="F274" s="28" t="s">
        <v>304</v>
      </c>
      <c r="G274" s="29">
        <v>3.5</v>
      </c>
      <c r="H274" s="28">
        <v>0</v>
      </c>
      <c r="I274" s="30">
        <f>ROUND(G274*H274,P4)</f>
        <v>0</v>
      </c>
      <c r="L274" s="31">
        <v>0</v>
      </c>
      <c r="M274" s="24">
        <f>ROUND(G274*L274,P4)</f>
        <v>0</v>
      </c>
      <c r="N274" s="25" t="s">
        <v>305</v>
      </c>
      <c r="O274" s="32">
        <f>M274*AA274</f>
        <v>0</v>
      </c>
      <c r="P274" s="1">
        <v>3</v>
      </c>
      <c r="AA274" s="1">
        <f>IF(P274=1,$O$3,IF(P274=2,$O$4,$O$5))</f>
        <v>0</v>
      </c>
    </row>
    <row r="275">
      <c r="A275" s="1" t="s">
        <v>306</v>
      </c>
      <c r="E275" s="27" t="s">
        <v>307</v>
      </c>
    </row>
    <row r="276">
      <c r="A276" s="1" t="s">
        <v>308</v>
      </c>
      <c r="E276" s="33" t="s">
        <v>8126</v>
      </c>
    </row>
    <row r="277" ht="153">
      <c r="A277" s="1" t="s">
        <v>309</v>
      </c>
      <c r="E277" s="27" t="s">
        <v>310</v>
      </c>
    </row>
  </sheetData>
  <sheetProtection sheet="1" objects="1" scenarios="1" spinCount="100000" saltValue="WjsSvEo8xx4UTIqaGPZGc8bpUnJhMyyKND0gZzOnEetuaPNZy77jeyDh047T7rgUJ0mRuyJAOW/qIvb7PAlqcQ==" hashValue="Xm0vGpq6FJnMc3LrIONOEeKycg9volJabs8OCdsgCxTQLsjH1iUl/UOkz1lyBO/2uQYW+vkEaPjFsHw3zBgI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231</v>
      </c>
      <c r="M3" s="20">
        <f>Rekapitulace!C120</f>
        <v>0</v>
      </c>
      <c r="N3" s="6" t="s">
        <v>3</v>
      </c>
      <c r="O3">
        <v>0</v>
      </c>
      <c r="P3">
        <v>2</v>
      </c>
    </row>
    <row r="4" ht="34.01575" customHeight="1">
      <c r="A4" s="16" t="s">
        <v>278</v>
      </c>
      <c r="B4" s="17" t="s">
        <v>279</v>
      </c>
      <c r="C4" s="18" t="s">
        <v>231</v>
      </c>
      <c r="D4" s="1"/>
      <c r="E4" s="17" t="s">
        <v>232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COUNTIFS(L8:L254,"=0",A8:A254,"P")+COUNTIFS(L8:L254,"",A8:A254,"P")+SUM(Q8:Q254)</f>
        <v>0</v>
      </c>
    </row>
    <row r="8">
      <c r="A8" s="1" t="s">
        <v>295</v>
      </c>
      <c r="C8" s="22" t="s">
        <v>8127</v>
      </c>
      <c r="E8" s="23" t="s">
        <v>236</v>
      </c>
      <c r="L8" s="24">
        <f>L9+L46+L95+L192+L237</f>
        <v>0</v>
      </c>
      <c r="M8" s="24">
        <f>M9+M46+M95+M192+M237</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423</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8128</v>
      </c>
    </row>
    <row r="13" ht="38.25">
      <c r="A13" s="1" t="s">
        <v>309</v>
      </c>
      <c r="E13" s="27" t="s">
        <v>7968</v>
      </c>
    </row>
    <row r="14">
      <c r="A14" s="1" t="s">
        <v>300</v>
      </c>
      <c r="B14" s="1">
        <v>2</v>
      </c>
      <c r="C14" s="26" t="s">
        <v>759</v>
      </c>
      <c r="D14" t="s">
        <v>298</v>
      </c>
      <c r="E14" s="27" t="s">
        <v>760</v>
      </c>
      <c r="F14" s="28" t="s">
        <v>327</v>
      </c>
      <c r="G14" s="29">
        <v>3</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8129</v>
      </c>
    </row>
    <row r="17" ht="318.75">
      <c r="A17" s="1" t="s">
        <v>309</v>
      </c>
      <c r="E17" s="27" t="s">
        <v>7970</v>
      </c>
    </row>
    <row r="18">
      <c r="A18" s="1" t="s">
        <v>300</v>
      </c>
      <c r="B18" s="1">
        <v>3</v>
      </c>
      <c r="C18" s="26" t="s">
        <v>325</v>
      </c>
      <c r="D18" t="s">
        <v>298</v>
      </c>
      <c r="E18" s="27" t="s">
        <v>326</v>
      </c>
      <c r="F18" s="28" t="s">
        <v>327</v>
      </c>
      <c r="G18" s="29">
        <v>108.65000000000001</v>
      </c>
      <c r="H18" s="28">
        <v>0</v>
      </c>
      <c r="I18" s="30">
        <f>ROUND(G18*H18,P4)</f>
        <v>0</v>
      </c>
      <c r="L18" s="31">
        <v>0</v>
      </c>
      <c r="M18" s="24">
        <f>ROUND(G18*L18,P4)</f>
        <v>0</v>
      </c>
      <c r="N18" s="25" t="s">
        <v>328</v>
      </c>
      <c r="O18" s="32">
        <f>M18*AA18</f>
        <v>0</v>
      </c>
      <c r="P18" s="1">
        <v>3</v>
      </c>
      <c r="AA18" s="1">
        <f>IF(P18=1,$O$3,IF(P18=2,$O$4,$O$5))</f>
        <v>0</v>
      </c>
    </row>
    <row r="19">
      <c r="A19" s="1" t="s">
        <v>306</v>
      </c>
      <c r="E19" s="27" t="s">
        <v>329</v>
      </c>
    </row>
    <row r="20" ht="51">
      <c r="A20" s="1" t="s">
        <v>308</v>
      </c>
      <c r="E20" s="33" t="s">
        <v>8130</v>
      </c>
    </row>
    <row r="21" ht="318.75">
      <c r="A21" s="1" t="s">
        <v>309</v>
      </c>
      <c r="E21" s="27" t="s">
        <v>7970</v>
      </c>
    </row>
    <row r="22">
      <c r="A22" s="1" t="s">
        <v>300</v>
      </c>
      <c r="B22" s="1">
        <v>4</v>
      </c>
      <c r="C22" s="26" t="s">
        <v>7972</v>
      </c>
      <c r="D22" t="s">
        <v>298</v>
      </c>
      <c r="E22" s="27" t="s">
        <v>7973</v>
      </c>
      <c r="F22" s="28" t="s">
        <v>327</v>
      </c>
      <c r="G22" s="29">
        <v>11.050000000000001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8131</v>
      </c>
    </row>
    <row r="25" ht="318.75">
      <c r="A25" s="1" t="s">
        <v>309</v>
      </c>
      <c r="E25" s="27" t="s">
        <v>7970</v>
      </c>
    </row>
    <row r="26">
      <c r="A26" s="1" t="s">
        <v>300</v>
      </c>
      <c r="B26" s="1">
        <v>5</v>
      </c>
      <c r="C26" s="26" t="s">
        <v>334</v>
      </c>
      <c r="D26" t="s">
        <v>298</v>
      </c>
      <c r="E26" s="27" t="s">
        <v>335</v>
      </c>
      <c r="F26" s="28" t="s">
        <v>327</v>
      </c>
      <c r="G26" s="29">
        <v>122.7</v>
      </c>
      <c r="H26" s="28">
        <v>0</v>
      </c>
      <c r="I26" s="30">
        <f>ROUND(G26*H26,P4)</f>
        <v>0</v>
      </c>
      <c r="L26" s="31">
        <v>0</v>
      </c>
      <c r="M26" s="24">
        <f>ROUND(G26*L26,P4)</f>
        <v>0</v>
      </c>
      <c r="N26" s="25" t="s">
        <v>328</v>
      </c>
      <c r="O26" s="32">
        <f>M26*AA26</f>
        <v>0</v>
      </c>
      <c r="P26" s="1">
        <v>3</v>
      </c>
      <c r="AA26" s="1">
        <f>IF(P26=1,$O$3,IF(P26=2,$O$4,$O$5))</f>
        <v>0</v>
      </c>
    </row>
    <row r="27">
      <c r="A27" s="1" t="s">
        <v>306</v>
      </c>
      <c r="E27" s="27" t="s">
        <v>329</v>
      </c>
    </row>
    <row r="28" ht="51">
      <c r="A28" s="1" t="s">
        <v>308</v>
      </c>
      <c r="E28" s="33" t="s">
        <v>8132</v>
      </c>
    </row>
    <row r="29" ht="229.5">
      <c r="A29" s="1" t="s">
        <v>309</v>
      </c>
      <c r="E29" s="27" t="s">
        <v>7976</v>
      </c>
    </row>
    <row r="30">
      <c r="A30" s="1" t="s">
        <v>300</v>
      </c>
      <c r="B30" s="1">
        <v>6</v>
      </c>
      <c r="C30" s="26" t="s">
        <v>3199</v>
      </c>
      <c r="D30" t="s">
        <v>298</v>
      </c>
      <c r="E30" s="27" t="s">
        <v>3200</v>
      </c>
      <c r="F30" s="28" t="s">
        <v>327</v>
      </c>
      <c r="G30" s="29">
        <v>16.297999999999998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8133</v>
      </c>
    </row>
    <row r="33" ht="229.5">
      <c r="A33" s="1" t="s">
        <v>309</v>
      </c>
      <c r="E33" s="27" t="s">
        <v>7978</v>
      </c>
    </row>
    <row r="34">
      <c r="A34" s="1" t="s">
        <v>300</v>
      </c>
      <c r="B34" s="1">
        <v>7</v>
      </c>
      <c r="C34" s="26" t="s">
        <v>7979</v>
      </c>
      <c r="D34" t="s">
        <v>298</v>
      </c>
      <c r="E34" s="27" t="s">
        <v>7980</v>
      </c>
      <c r="F34" s="28" t="s">
        <v>350</v>
      </c>
      <c r="G34" s="29">
        <v>423</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8134</v>
      </c>
    </row>
    <row r="37" ht="38.25">
      <c r="A37" s="1" t="s">
        <v>309</v>
      </c>
      <c r="E37" s="27" t="s">
        <v>7982</v>
      </c>
    </row>
    <row r="38">
      <c r="A38" s="1" t="s">
        <v>300</v>
      </c>
      <c r="B38" s="1">
        <v>8</v>
      </c>
      <c r="C38" s="26" t="s">
        <v>7983</v>
      </c>
      <c r="D38" t="s">
        <v>298</v>
      </c>
      <c r="E38" s="27" t="s">
        <v>7984</v>
      </c>
      <c r="F38" s="28" t="s">
        <v>327</v>
      </c>
      <c r="G38" s="29">
        <v>4.5599999999999996</v>
      </c>
      <c r="H38" s="28">
        <v>0</v>
      </c>
      <c r="I38" s="30">
        <f>ROUND(G38*H38,P4)</f>
        <v>0</v>
      </c>
      <c r="L38" s="31">
        <v>0</v>
      </c>
      <c r="M38" s="24">
        <f>ROUND(G38*L38,P4)</f>
        <v>0</v>
      </c>
      <c r="N38" s="25" t="s">
        <v>328</v>
      </c>
      <c r="O38" s="32">
        <f>M38*AA38</f>
        <v>0</v>
      </c>
      <c r="P38" s="1">
        <v>3</v>
      </c>
      <c r="AA38" s="1">
        <f>IF(P38=1,$O$3,IF(P38=2,$O$4,$O$5))</f>
        <v>0</v>
      </c>
    </row>
    <row r="39">
      <c r="A39" s="1" t="s">
        <v>306</v>
      </c>
      <c r="E39" s="27" t="s">
        <v>329</v>
      </c>
    </row>
    <row r="40" ht="63.75">
      <c r="A40" s="1" t="s">
        <v>308</v>
      </c>
      <c r="E40" s="33" t="s">
        <v>8135</v>
      </c>
    </row>
    <row r="41" ht="357">
      <c r="A41" s="1" t="s">
        <v>309</v>
      </c>
      <c r="E41" s="27" t="s">
        <v>7986</v>
      </c>
    </row>
    <row r="42">
      <c r="A42" s="1" t="s">
        <v>300</v>
      </c>
      <c r="B42" s="1">
        <v>9</v>
      </c>
      <c r="C42" s="26" t="s">
        <v>4865</v>
      </c>
      <c r="D42" t="s">
        <v>298</v>
      </c>
      <c r="E42" s="27" t="s">
        <v>7987</v>
      </c>
      <c r="F42" s="28" t="s">
        <v>333</v>
      </c>
      <c r="G42" s="29">
        <v>423</v>
      </c>
      <c r="H42" s="28">
        <v>0</v>
      </c>
      <c r="I42" s="30">
        <f>ROUND(G42*H42,P4)</f>
        <v>0</v>
      </c>
      <c r="L42" s="31">
        <v>0</v>
      </c>
      <c r="M42" s="24">
        <f>ROUND(G42*L42,P4)</f>
        <v>0</v>
      </c>
      <c r="N42" s="25" t="s">
        <v>780</v>
      </c>
      <c r="O42" s="32">
        <f>M42*AA42</f>
        <v>0</v>
      </c>
      <c r="P42" s="1">
        <v>3</v>
      </c>
      <c r="AA42" s="1">
        <f>IF(P42=1,$O$3,IF(P42=2,$O$4,$O$5))</f>
        <v>0</v>
      </c>
    </row>
    <row r="43">
      <c r="A43" s="1" t="s">
        <v>306</v>
      </c>
      <c r="E43" s="27" t="s">
        <v>329</v>
      </c>
    </row>
    <row r="44" ht="51">
      <c r="A44" s="1" t="s">
        <v>308</v>
      </c>
      <c r="E44" s="33" t="s">
        <v>8136</v>
      </c>
    </row>
    <row r="45" ht="76.5">
      <c r="A45" s="1" t="s">
        <v>309</v>
      </c>
      <c r="E45" s="27" t="s">
        <v>7989</v>
      </c>
    </row>
    <row r="46">
      <c r="A46" s="1" t="s">
        <v>297</v>
      </c>
      <c r="C46" s="22" t="s">
        <v>2388</v>
      </c>
      <c r="E46" s="23" t="s">
        <v>2389</v>
      </c>
      <c r="L46" s="24">
        <f>SUMIFS(L47:L94,A47:A94,"P")</f>
        <v>0</v>
      </c>
      <c r="M46" s="24">
        <f>SUMIFS(M47:M94,A47:A94,"P")</f>
        <v>0</v>
      </c>
      <c r="N46" s="25"/>
    </row>
    <row r="47" ht="25.5">
      <c r="A47" s="1" t="s">
        <v>300</v>
      </c>
      <c r="B47" s="1">
        <v>10</v>
      </c>
      <c r="C47" s="26" t="s">
        <v>763</v>
      </c>
      <c r="D47" t="s">
        <v>298</v>
      </c>
      <c r="E47" s="27" t="s">
        <v>764</v>
      </c>
      <c r="F47" s="28" t="s">
        <v>359</v>
      </c>
      <c r="G47" s="29">
        <v>40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8137</v>
      </c>
    </row>
    <row r="50" ht="76.5">
      <c r="A50" s="1" t="s">
        <v>309</v>
      </c>
      <c r="E50" s="27" t="s">
        <v>7991</v>
      </c>
    </row>
    <row r="51">
      <c r="A51" s="1" t="s">
        <v>300</v>
      </c>
      <c r="B51" s="1">
        <v>11</v>
      </c>
      <c r="C51" s="26" t="s">
        <v>1378</v>
      </c>
      <c r="D51" t="s">
        <v>298</v>
      </c>
      <c r="E51" s="27" t="s">
        <v>1379</v>
      </c>
      <c r="F51" s="28" t="s">
        <v>359</v>
      </c>
      <c r="G51" s="29">
        <v>50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8138</v>
      </c>
    </row>
    <row r="54" ht="76.5">
      <c r="A54" s="1" t="s">
        <v>309</v>
      </c>
      <c r="E54" s="27" t="s">
        <v>7991</v>
      </c>
    </row>
    <row r="55">
      <c r="A55" s="1" t="s">
        <v>300</v>
      </c>
      <c r="B55" s="1">
        <v>12</v>
      </c>
      <c r="C55" s="26" t="s">
        <v>360</v>
      </c>
      <c r="D55" t="s">
        <v>298</v>
      </c>
      <c r="E55" s="27" t="s">
        <v>361</v>
      </c>
      <c r="F55" s="28" t="s">
        <v>333</v>
      </c>
      <c r="G55" s="29">
        <v>403</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8139</v>
      </c>
    </row>
    <row r="58" ht="102">
      <c r="A58" s="1" t="s">
        <v>309</v>
      </c>
      <c r="E58" s="27" t="s">
        <v>7994</v>
      </c>
    </row>
    <row r="59">
      <c r="A59" s="1" t="s">
        <v>300</v>
      </c>
      <c r="B59" s="1">
        <v>13</v>
      </c>
      <c r="C59" s="26" t="s">
        <v>362</v>
      </c>
      <c r="D59" t="s">
        <v>298</v>
      </c>
      <c r="E59" s="27" t="s">
        <v>363</v>
      </c>
      <c r="F59" s="28" t="s">
        <v>333</v>
      </c>
      <c r="G59" s="29">
        <v>10</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8140</v>
      </c>
    </row>
    <row r="62" ht="102">
      <c r="A62" s="1" t="s">
        <v>309</v>
      </c>
      <c r="E62" s="27" t="s">
        <v>7994</v>
      </c>
    </row>
    <row r="63">
      <c r="A63" s="1" t="s">
        <v>300</v>
      </c>
      <c r="B63" s="1">
        <v>14</v>
      </c>
      <c r="C63" s="26" t="s">
        <v>7996</v>
      </c>
      <c r="D63" t="s">
        <v>298</v>
      </c>
      <c r="E63" s="27" t="s">
        <v>7997</v>
      </c>
      <c r="F63" s="28" t="s">
        <v>333</v>
      </c>
      <c r="G63" s="29">
        <v>12.5</v>
      </c>
      <c r="H63" s="28">
        <v>0</v>
      </c>
      <c r="I63" s="30">
        <f>ROUND(G63*H63,P4)</f>
        <v>0</v>
      </c>
      <c r="L63" s="31">
        <v>0</v>
      </c>
      <c r="M63" s="24">
        <f>ROUND(G63*L63,P4)</f>
        <v>0</v>
      </c>
      <c r="N63" s="25" t="s">
        <v>328</v>
      </c>
      <c r="O63" s="32">
        <f>M63*AA63</f>
        <v>0</v>
      </c>
      <c r="P63" s="1">
        <v>3</v>
      </c>
      <c r="AA63" s="1">
        <f>IF(P63=1,$O$3,IF(P63=2,$O$4,$O$5))</f>
        <v>0</v>
      </c>
    </row>
    <row r="64">
      <c r="A64" s="1" t="s">
        <v>306</v>
      </c>
      <c r="E64" s="27" t="s">
        <v>329</v>
      </c>
    </row>
    <row r="65" ht="25.5">
      <c r="A65" s="1" t="s">
        <v>308</v>
      </c>
      <c r="E65" s="33" t="s">
        <v>8141</v>
      </c>
    </row>
    <row r="66" ht="76.5">
      <c r="A66" s="1" t="s">
        <v>309</v>
      </c>
      <c r="E66" s="27" t="s">
        <v>7999</v>
      </c>
    </row>
    <row r="67" ht="25.5">
      <c r="A67" s="1" t="s">
        <v>300</v>
      </c>
      <c r="B67" s="1">
        <v>15</v>
      </c>
      <c r="C67" s="26" t="s">
        <v>767</v>
      </c>
      <c r="D67" t="s">
        <v>298</v>
      </c>
      <c r="E67" s="27" t="s">
        <v>768</v>
      </c>
      <c r="F67" s="28" t="s">
        <v>333</v>
      </c>
      <c r="G67" s="29">
        <v>403</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8142</v>
      </c>
    </row>
    <row r="70" ht="76.5">
      <c r="A70" s="1" t="s">
        <v>309</v>
      </c>
      <c r="E70" s="27" t="s">
        <v>8001</v>
      </c>
    </row>
    <row r="71" ht="25.5">
      <c r="A71" s="1" t="s">
        <v>300</v>
      </c>
      <c r="B71" s="1">
        <v>16</v>
      </c>
      <c r="C71" s="26" t="s">
        <v>935</v>
      </c>
      <c r="D71" t="s">
        <v>298</v>
      </c>
      <c r="E71" s="27" t="s">
        <v>1383</v>
      </c>
      <c r="F71" s="28" t="s">
        <v>333</v>
      </c>
      <c r="G71" s="29">
        <v>10</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8143</v>
      </c>
    </row>
    <row r="74" ht="76.5">
      <c r="A74" s="1" t="s">
        <v>309</v>
      </c>
      <c r="E74" s="27" t="s">
        <v>8001</v>
      </c>
    </row>
    <row r="75" ht="25.5">
      <c r="A75" s="1" t="s">
        <v>300</v>
      </c>
      <c r="B75" s="1">
        <v>17</v>
      </c>
      <c r="C75" s="26" t="s">
        <v>8003</v>
      </c>
      <c r="D75" t="s">
        <v>298</v>
      </c>
      <c r="E75" s="27" t="s">
        <v>8004</v>
      </c>
      <c r="F75" s="28" t="s">
        <v>333</v>
      </c>
      <c r="G75" s="29">
        <v>35</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8005</v>
      </c>
    </row>
    <row r="78" ht="102">
      <c r="A78" s="1" t="s">
        <v>309</v>
      </c>
      <c r="E78" s="27" t="s">
        <v>8006</v>
      </c>
    </row>
    <row r="79">
      <c r="A79" s="1" t="s">
        <v>300</v>
      </c>
      <c r="B79" s="1">
        <v>18</v>
      </c>
      <c r="C79" s="26" t="s">
        <v>2331</v>
      </c>
      <c r="D79" t="s">
        <v>298</v>
      </c>
      <c r="E79" s="27" t="s">
        <v>2332</v>
      </c>
      <c r="F79" s="28" t="s">
        <v>350</v>
      </c>
      <c r="G79" s="29">
        <v>4</v>
      </c>
      <c r="H79" s="28">
        <v>0</v>
      </c>
      <c r="I79" s="30">
        <f>ROUND(G79*H79,P4)</f>
        <v>0</v>
      </c>
      <c r="L79" s="31">
        <v>0</v>
      </c>
      <c r="M79" s="24">
        <f>ROUND(G79*L79,P4)</f>
        <v>0</v>
      </c>
      <c r="N79" s="25" t="s">
        <v>328</v>
      </c>
      <c r="O79" s="32">
        <f>M79*AA79</f>
        <v>0</v>
      </c>
      <c r="P79" s="1">
        <v>3</v>
      </c>
      <c r="AA79" s="1">
        <f>IF(P79=1,$O$3,IF(P79=2,$O$4,$O$5))</f>
        <v>0</v>
      </c>
    </row>
    <row r="80">
      <c r="A80" s="1" t="s">
        <v>306</v>
      </c>
      <c r="E80" s="27" t="s">
        <v>329</v>
      </c>
    </row>
    <row r="81" ht="25.5">
      <c r="A81" s="1" t="s">
        <v>308</v>
      </c>
      <c r="E81" s="33" t="s">
        <v>8007</v>
      </c>
    </row>
    <row r="82" ht="38.25">
      <c r="A82" s="1" t="s">
        <v>309</v>
      </c>
      <c r="E82" s="27" t="s">
        <v>8008</v>
      </c>
    </row>
    <row r="83" ht="25.5">
      <c r="A83" s="1" t="s">
        <v>300</v>
      </c>
      <c r="B83" s="1">
        <v>19</v>
      </c>
      <c r="C83" s="26" t="s">
        <v>1479</v>
      </c>
      <c r="D83" t="s">
        <v>298</v>
      </c>
      <c r="E83" s="27" t="s">
        <v>1480</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8009</v>
      </c>
    </row>
    <row r="86" ht="38.25">
      <c r="A86" s="1" t="s">
        <v>309</v>
      </c>
      <c r="E86" s="27" t="s">
        <v>8008</v>
      </c>
    </row>
    <row r="87" ht="25.5">
      <c r="A87" s="1" t="s">
        <v>300</v>
      </c>
      <c r="B87" s="1">
        <v>20</v>
      </c>
      <c r="C87" s="26" t="s">
        <v>1748</v>
      </c>
      <c r="D87" t="s">
        <v>298</v>
      </c>
      <c r="E87" s="27" t="s">
        <v>1749</v>
      </c>
      <c r="F87" s="28" t="s">
        <v>359</v>
      </c>
      <c r="G87" s="29">
        <v>8</v>
      </c>
      <c r="H87" s="28">
        <v>0</v>
      </c>
      <c r="I87" s="30">
        <f>ROUND(G87*H87,P4)</f>
        <v>0</v>
      </c>
      <c r="L87" s="31">
        <v>0</v>
      </c>
      <c r="M87" s="24">
        <f>ROUND(G87*L87,P4)</f>
        <v>0</v>
      </c>
      <c r="N87" s="25" t="s">
        <v>328</v>
      </c>
      <c r="O87" s="32">
        <f>M87*AA87</f>
        <v>0</v>
      </c>
      <c r="P87" s="1">
        <v>3</v>
      </c>
      <c r="AA87" s="1">
        <f>IF(P87=1,$O$3,IF(P87=2,$O$4,$O$5))</f>
        <v>0</v>
      </c>
    </row>
    <row r="88">
      <c r="A88" s="1" t="s">
        <v>306</v>
      </c>
      <c r="E88" s="27" t="s">
        <v>329</v>
      </c>
    </row>
    <row r="89" ht="25.5">
      <c r="A89" s="1" t="s">
        <v>308</v>
      </c>
      <c r="E89" s="33" t="s">
        <v>8144</v>
      </c>
    </row>
    <row r="90" ht="38.25">
      <c r="A90" s="1" t="s">
        <v>309</v>
      </c>
      <c r="E90" s="27" t="s">
        <v>1951</v>
      </c>
    </row>
    <row r="91" ht="25.5">
      <c r="A91" s="1" t="s">
        <v>300</v>
      </c>
      <c r="B91" s="1">
        <v>21</v>
      </c>
      <c r="C91" s="26" t="s">
        <v>370</v>
      </c>
      <c r="D91" t="s">
        <v>298</v>
      </c>
      <c r="E91" s="27" t="s">
        <v>371</v>
      </c>
      <c r="F91" s="28" t="s">
        <v>359</v>
      </c>
      <c r="G91" s="29">
        <v>10</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8145</v>
      </c>
    </row>
    <row r="94" ht="102">
      <c r="A94" s="1" t="s">
        <v>309</v>
      </c>
      <c r="E94" s="27" t="s">
        <v>7994</v>
      </c>
    </row>
    <row r="95">
      <c r="A95" s="1" t="s">
        <v>297</v>
      </c>
      <c r="C95" s="22" t="s">
        <v>2408</v>
      </c>
      <c r="E95" s="23" t="s">
        <v>8012</v>
      </c>
      <c r="L95" s="24">
        <f>SUMIFS(L96:L191,A96:A191,"P")</f>
        <v>0</v>
      </c>
      <c r="M95" s="24">
        <f>SUMIFS(M96:M191,A96:A191,"P")</f>
        <v>0</v>
      </c>
      <c r="N95" s="25"/>
    </row>
    <row r="96">
      <c r="A96" s="1" t="s">
        <v>300</v>
      </c>
      <c r="B96" s="1">
        <v>22</v>
      </c>
      <c r="C96" s="26" t="s">
        <v>1750</v>
      </c>
      <c r="D96" t="s">
        <v>298</v>
      </c>
      <c r="E96" s="27" t="s">
        <v>1751</v>
      </c>
      <c r="F96" s="28" t="s">
        <v>333</v>
      </c>
      <c r="G96" s="29">
        <v>25</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8146</v>
      </c>
    </row>
    <row r="99" ht="114.75">
      <c r="A99" s="1" t="s">
        <v>309</v>
      </c>
      <c r="E99" s="27" t="s">
        <v>8014</v>
      </c>
    </row>
    <row r="100">
      <c r="A100" s="1" t="s">
        <v>300</v>
      </c>
      <c r="B100" s="1">
        <v>23</v>
      </c>
      <c r="C100" s="26" t="s">
        <v>1754</v>
      </c>
      <c r="D100" t="s">
        <v>298</v>
      </c>
      <c r="E100" s="27" t="s">
        <v>1755</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8147</v>
      </c>
    </row>
    <row r="103" ht="102">
      <c r="A103" s="1" t="s">
        <v>309</v>
      </c>
      <c r="E103" s="27" t="s">
        <v>8016</v>
      </c>
    </row>
    <row r="104">
      <c r="A104" s="1" t="s">
        <v>300</v>
      </c>
      <c r="B104" s="1">
        <v>24</v>
      </c>
      <c r="C104" s="26" t="s">
        <v>1021</v>
      </c>
      <c r="D104" t="s">
        <v>298</v>
      </c>
      <c r="E104" s="27" t="s">
        <v>1022</v>
      </c>
      <c r="F104" s="28" t="s">
        <v>333</v>
      </c>
      <c r="G104" s="29">
        <v>65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8017</v>
      </c>
    </row>
    <row r="107" ht="76.5">
      <c r="A107" s="1" t="s">
        <v>309</v>
      </c>
      <c r="E107" s="27" t="s">
        <v>8018</v>
      </c>
    </row>
    <row r="108">
      <c r="A108" s="1" t="s">
        <v>300</v>
      </c>
      <c r="B108" s="1">
        <v>25</v>
      </c>
      <c r="C108" s="26" t="s">
        <v>2438</v>
      </c>
      <c r="D108" t="s">
        <v>298</v>
      </c>
      <c r="E108" s="27" t="s">
        <v>2439</v>
      </c>
      <c r="F108" s="28" t="s">
        <v>333</v>
      </c>
      <c r="G108" s="29">
        <v>444</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ht="38.25">
      <c r="A110" s="1" t="s">
        <v>308</v>
      </c>
      <c r="E110" s="33" t="s">
        <v>8148</v>
      </c>
    </row>
    <row r="111" ht="76.5">
      <c r="A111" s="1" t="s">
        <v>309</v>
      </c>
      <c r="E111" s="27" t="s">
        <v>8018</v>
      </c>
    </row>
    <row r="112">
      <c r="A112" s="1" t="s">
        <v>300</v>
      </c>
      <c r="B112" s="1">
        <v>26</v>
      </c>
      <c r="C112" s="26" t="s">
        <v>8020</v>
      </c>
      <c r="D112" t="s">
        <v>298</v>
      </c>
      <c r="E112" s="27" t="s">
        <v>8021</v>
      </c>
      <c r="F112" s="28" t="s">
        <v>333</v>
      </c>
      <c r="G112" s="29">
        <v>309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8149</v>
      </c>
    </row>
    <row r="115" ht="76.5">
      <c r="A115" s="1" t="s">
        <v>309</v>
      </c>
      <c r="E115" s="27" t="s">
        <v>8018</v>
      </c>
    </row>
    <row r="116">
      <c r="A116" s="1" t="s">
        <v>300</v>
      </c>
      <c r="B116" s="1">
        <v>27</v>
      </c>
      <c r="C116" s="26" t="s">
        <v>8029</v>
      </c>
      <c r="D116" t="s">
        <v>298</v>
      </c>
      <c r="E116" s="27" t="s">
        <v>8030</v>
      </c>
      <c r="F116" s="28" t="s">
        <v>333</v>
      </c>
      <c r="G116" s="29">
        <v>108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8150</v>
      </c>
    </row>
    <row r="119" ht="76.5">
      <c r="A119" s="1" t="s">
        <v>309</v>
      </c>
      <c r="E119" s="27" t="s">
        <v>8018</v>
      </c>
    </row>
    <row r="120">
      <c r="A120" s="1" t="s">
        <v>300</v>
      </c>
      <c r="B120" s="1">
        <v>28</v>
      </c>
      <c r="C120" s="26" t="s">
        <v>2446</v>
      </c>
      <c r="D120" t="s">
        <v>298</v>
      </c>
      <c r="E120" s="27" t="s">
        <v>2447</v>
      </c>
      <c r="F120" s="28" t="s">
        <v>333</v>
      </c>
      <c r="G120" s="29">
        <v>95</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8151</v>
      </c>
    </row>
    <row r="123" ht="38.25">
      <c r="A123" s="1" t="s">
        <v>309</v>
      </c>
      <c r="E123" s="27" t="s">
        <v>8033</v>
      </c>
    </row>
    <row r="124" ht="25.5">
      <c r="A124" s="1" t="s">
        <v>300</v>
      </c>
      <c r="B124" s="1">
        <v>29</v>
      </c>
      <c r="C124" s="26" t="s">
        <v>1086</v>
      </c>
      <c r="D124" t="s">
        <v>298</v>
      </c>
      <c r="E124" s="27" t="s">
        <v>1087</v>
      </c>
      <c r="F124" s="28" t="s">
        <v>359</v>
      </c>
      <c r="G124" s="29">
        <v>2</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25.5">
      <c r="A126" s="1" t="s">
        <v>308</v>
      </c>
      <c r="E126" s="33" t="s">
        <v>8034</v>
      </c>
    </row>
    <row r="127" ht="89.25">
      <c r="A127" s="1" t="s">
        <v>309</v>
      </c>
      <c r="E127" s="27" t="s">
        <v>8035</v>
      </c>
    </row>
    <row r="128" ht="25.5">
      <c r="A128" s="1" t="s">
        <v>300</v>
      </c>
      <c r="B128" s="1">
        <v>30</v>
      </c>
      <c r="C128" s="26" t="s">
        <v>382</v>
      </c>
      <c r="D128" t="s">
        <v>298</v>
      </c>
      <c r="E128" s="27" t="s">
        <v>383</v>
      </c>
      <c r="F128" s="28" t="s">
        <v>359</v>
      </c>
      <c r="G128" s="29">
        <v>8</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51">
      <c r="A130" s="1" t="s">
        <v>308</v>
      </c>
      <c r="E130" s="33" t="s">
        <v>8152</v>
      </c>
    </row>
    <row r="131" ht="89.25">
      <c r="A131" s="1" t="s">
        <v>309</v>
      </c>
      <c r="E131" s="27" t="s">
        <v>8035</v>
      </c>
    </row>
    <row r="132" ht="25.5">
      <c r="A132" s="1" t="s">
        <v>300</v>
      </c>
      <c r="B132" s="1">
        <v>31</v>
      </c>
      <c r="C132" s="26" t="s">
        <v>2454</v>
      </c>
      <c r="D132" t="s">
        <v>298</v>
      </c>
      <c r="E132" s="27" t="s">
        <v>2455</v>
      </c>
      <c r="F132" s="28" t="s">
        <v>359</v>
      </c>
      <c r="G132" s="29">
        <v>2</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ht="25.5">
      <c r="A134" s="1" t="s">
        <v>308</v>
      </c>
      <c r="E134" s="33" t="s">
        <v>8153</v>
      </c>
    </row>
    <row r="135" ht="89.25">
      <c r="A135" s="1" t="s">
        <v>309</v>
      </c>
      <c r="E135" s="27" t="s">
        <v>8035</v>
      </c>
    </row>
    <row r="136" ht="25.5">
      <c r="A136" s="1" t="s">
        <v>300</v>
      </c>
      <c r="B136" s="1">
        <v>32</v>
      </c>
      <c r="C136" s="26" t="s">
        <v>8044</v>
      </c>
      <c r="D136" t="s">
        <v>298</v>
      </c>
      <c r="E136" s="27" t="s">
        <v>8045</v>
      </c>
      <c r="F136" s="28" t="s">
        <v>359</v>
      </c>
      <c r="G136" s="29">
        <v>2</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ht="25.5">
      <c r="A138" s="1" t="s">
        <v>308</v>
      </c>
      <c r="E138" s="33" t="s">
        <v>8154</v>
      </c>
    </row>
    <row r="139" ht="89.25">
      <c r="A139" s="1" t="s">
        <v>309</v>
      </c>
      <c r="E139" s="27" t="s">
        <v>8035</v>
      </c>
    </row>
    <row r="140">
      <c r="A140" s="1" t="s">
        <v>300</v>
      </c>
      <c r="B140" s="1">
        <v>33</v>
      </c>
      <c r="C140" s="26" t="s">
        <v>8047</v>
      </c>
      <c r="D140" t="s">
        <v>298</v>
      </c>
      <c r="E140" s="27" t="s">
        <v>8048</v>
      </c>
      <c r="F140" s="28" t="s">
        <v>333</v>
      </c>
      <c r="G140" s="29">
        <v>6</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ht="25.5">
      <c r="A142" s="1" t="s">
        <v>308</v>
      </c>
      <c r="E142" s="33" t="s">
        <v>8037</v>
      </c>
    </row>
    <row r="143" ht="89.25">
      <c r="A143" s="1" t="s">
        <v>309</v>
      </c>
      <c r="E143" s="27" t="s">
        <v>8050</v>
      </c>
    </row>
    <row r="144">
      <c r="A144" s="1" t="s">
        <v>300</v>
      </c>
      <c r="B144" s="1">
        <v>34</v>
      </c>
      <c r="C144" s="26" t="s">
        <v>388</v>
      </c>
      <c r="D144" t="s">
        <v>298</v>
      </c>
      <c r="E144" s="27" t="s">
        <v>389</v>
      </c>
      <c r="F144" s="28" t="s">
        <v>333</v>
      </c>
      <c r="G144" s="29">
        <v>27.5</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8155</v>
      </c>
    </row>
    <row r="147" ht="76.5">
      <c r="A147" s="1" t="s">
        <v>309</v>
      </c>
      <c r="E147" s="27" t="s">
        <v>8052</v>
      </c>
    </row>
    <row r="148">
      <c r="A148" s="1" t="s">
        <v>300</v>
      </c>
      <c r="B148" s="1">
        <v>35</v>
      </c>
      <c r="C148" s="26" t="s">
        <v>390</v>
      </c>
      <c r="D148" t="s">
        <v>298</v>
      </c>
      <c r="E148" s="27" t="s">
        <v>391</v>
      </c>
      <c r="F148" s="28" t="s">
        <v>359</v>
      </c>
      <c r="G148" s="29">
        <v>20</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ht="38.25">
      <c r="A150" s="1" t="s">
        <v>308</v>
      </c>
      <c r="E150" s="33" t="s">
        <v>8156</v>
      </c>
    </row>
    <row r="151" ht="89.25">
      <c r="A151" s="1" t="s">
        <v>309</v>
      </c>
      <c r="E151" s="27" t="s">
        <v>8054</v>
      </c>
    </row>
    <row r="152" ht="25.5">
      <c r="A152" s="1" t="s">
        <v>300</v>
      </c>
      <c r="B152" s="1">
        <v>36</v>
      </c>
      <c r="C152" s="26" t="s">
        <v>8055</v>
      </c>
      <c r="D152" t="s">
        <v>298</v>
      </c>
      <c r="E152" s="27" t="s">
        <v>8056</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8157</v>
      </c>
    </row>
    <row r="155" ht="89.25">
      <c r="A155" s="1" t="s">
        <v>309</v>
      </c>
      <c r="E155" s="27" t="s">
        <v>8058</v>
      </c>
    </row>
    <row r="156">
      <c r="A156" s="1" t="s">
        <v>300</v>
      </c>
      <c r="B156" s="1">
        <v>37</v>
      </c>
      <c r="C156" s="26" t="s">
        <v>8158</v>
      </c>
      <c r="D156" t="s">
        <v>298</v>
      </c>
      <c r="E156" s="27" t="s">
        <v>8159</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8160</v>
      </c>
    </row>
    <row r="159" ht="140.25">
      <c r="A159" s="1" t="s">
        <v>309</v>
      </c>
      <c r="E159" s="27" t="s">
        <v>8060</v>
      </c>
    </row>
    <row r="160">
      <c r="A160" s="1" t="s">
        <v>300</v>
      </c>
      <c r="B160" s="1">
        <v>38</v>
      </c>
      <c r="C160" s="26" t="s">
        <v>8061</v>
      </c>
      <c r="D160" t="s">
        <v>298</v>
      </c>
      <c r="E160" s="27" t="s">
        <v>8062</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8161</v>
      </c>
    </row>
    <row r="163" ht="127.5">
      <c r="A163" s="1" t="s">
        <v>309</v>
      </c>
      <c r="E163" s="27" t="s">
        <v>8064</v>
      </c>
    </row>
    <row r="164" ht="25.5">
      <c r="A164" s="1" t="s">
        <v>300</v>
      </c>
      <c r="B164" s="1">
        <v>39</v>
      </c>
      <c r="C164" s="26" t="s">
        <v>8065</v>
      </c>
      <c r="D164" t="s">
        <v>298</v>
      </c>
      <c r="E164" s="27" t="s">
        <v>8066</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c r="A166" s="1" t="s">
        <v>308</v>
      </c>
      <c r="E166" s="33" t="s">
        <v>8162</v>
      </c>
    </row>
    <row r="167" ht="102">
      <c r="A167" s="1" t="s">
        <v>309</v>
      </c>
      <c r="E167" s="27" t="s">
        <v>8068</v>
      </c>
    </row>
    <row r="168" ht="25.5">
      <c r="A168" s="1" t="s">
        <v>300</v>
      </c>
      <c r="B168" s="1">
        <v>40</v>
      </c>
      <c r="C168" s="26" t="s">
        <v>8069</v>
      </c>
      <c r="D168" t="s">
        <v>298</v>
      </c>
      <c r="E168" s="27" t="s">
        <v>8070</v>
      </c>
      <c r="F168" s="28" t="s">
        <v>359</v>
      </c>
      <c r="G168" s="29">
        <v>1</v>
      </c>
      <c r="H168" s="28">
        <v>0</v>
      </c>
      <c r="I168" s="30">
        <f>ROUND(G168*H168,P4)</f>
        <v>0</v>
      </c>
      <c r="L168" s="31">
        <v>0</v>
      </c>
      <c r="M168" s="24">
        <f>ROUND(G168*L168,P4)</f>
        <v>0</v>
      </c>
      <c r="N168" s="25" t="s">
        <v>328</v>
      </c>
      <c r="O168" s="32">
        <f>M168*AA168</f>
        <v>0</v>
      </c>
      <c r="P168" s="1">
        <v>3</v>
      </c>
      <c r="AA168" s="1">
        <f>IF(P168=1,$O$3,IF(P168=2,$O$4,$O$5))</f>
        <v>0</v>
      </c>
    </row>
    <row r="169">
      <c r="A169" s="1" t="s">
        <v>306</v>
      </c>
      <c r="E169" s="27" t="s">
        <v>329</v>
      </c>
    </row>
    <row r="170">
      <c r="A170" s="1" t="s">
        <v>308</v>
      </c>
      <c r="E170" s="33" t="s">
        <v>8071</v>
      </c>
    </row>
    <row r="171" ht="102">
      <c r="A171" s="1" t="s">
        <v>309</v>
      </c>
      <c r="E171" s="27" t="s">
        <v>8072</v>
      </c>
    </row>
    <row r="172" ht="25.5">
      <c r="A172" s="1" t="s">
        <v>300</v>
      </c>
      <c r="B172" s="1">
        <v>41</v>
      </c>
      <c r="C172" s="26" t="s">
        <v>8073</v>
      </c>
      <c r="D172" t="s">
        <v>298</v>
      </c>
      <c r="E172" s="27" t="s">
        <v>8074</v>
      </c>
      <c r="F172" s="28" t="s">
        <v>359</v>
      </c>
      <c r="G172" s="29">
        <v>1</v>
      </c>
      <c r="H172" s="28">
        <v>0</v>
      </c>
      <c r="I172" s="30">
        <f>ROUND(G172*H172,P4)</f>
        <v>0</v>
      </c>
      <c r="L172" s="31">
        <v>0</v>
      </c>
      <c r="M172" s="24">
        <f>ROUND(G172*L172,P4)</f>
        <v>0</v>
      </c>
      <c r="N172" s="25" t="s">
        <v>328</v>
      </c>
      <c r="O172" s="32">
        <f>M172*AA172</f>
        <v>0</v>
      </c>
      <c r="P172" s="1">
        <v>3</v>
      </c>
      <c r="AA172" s="1">
        <f>IF(P172=1,$O$3,IF(P172=2,$O$4,$O$5))</f>
        <v>0</v>
      </c>
    </row>
    <row r="173">
      <c r="A173" s="1" t="s">
        <v>306</v>
      </c>
      <c r="E173" s="27" t="s">
        <v>329</v>
      </c>
    </row>
    <row r="174">
      <c r="A174" s="1" t="s">
        <v>308</v>
      </c>
      <c r="E174" s="33" t="s">
        <v>8163</v>
      </c>
    </row>
    <row r="175" ht="89.25">
      <c r="A175" s="1" t="s">
        <v>309</v>
      </c>
      <c r="E175" s="27" t="s">
        <v>8076</v>
      </c>
    </row>
    <row r="176" ht="25.5">
      <c r="A176" s="1" t="s">
        <v>300</v>
      </c>
      <c r="B176" s="1">
        <v>42</v>
      </c>
      <c r="C176" s="26" t="s">
        <v>8077</v>
      </c>
      <c r="D176" t="s">
        <v>298</v>
      </c>
      <c r="E176" s="27" t="s">
        <v>8078</v>
      </c>
      <c r="F176" s="28" t="s">
        <v>359</v>
      </c>
      <c r="G176" s="29">
        <v>1</v>
      </c>
      <c r="H176" s="28">
        <v>0</v>
      </c>
      <c r="I176" s="30">
        <f>ROUND(G176*H176,P4)</f>
        <v>0</v>
      </c>
      <c r="L176" s="31">
        <v>0</v>
      </c>
      <c r="M176" s="24">
        <f>ROUND(G176*L176,P4)</f>
        <v>0</v>
      </c>
      <c r="N176" s="25" t="s">
        <v>328</v>
      </c>
      <c r="O176" s="32">
        <f>M176*AA176</f>
        <v>0</v>
      </c>
      <c r="P176" s="1">
        <v>3</v>
      </c>
      <c r="AA176" s="1">
        <f>IF(P176=1,$O$3,IF(P176=2,$O$4,$O$5))</f>
        <v>0</v>
      </c>
    </row>
    <row r="177">
      <c r="A177" s="1" t="s">
        <v>306</v>
      </c>
      <c r="E177" s="27" t="s">
        <v>329</v>
      </c>
    </row>
    <row r="178">
      <c r="A178" s="1" t="s">
        <v>308</v>
      </c>
      <c r="E178" s="33" t="s">
        <v>8079</v>
      </c>
    </row>
    <row r="179" ht="102">
      <c r="A179" s="1" t="s">
        <v>309</v>
      </c>
      <c r="E179" s="27" t="s">
        <v>8080</v>
      </c>
    </row>
    <row r="180" ht="25.5">
      <c r="A180" s="1" t="s">
        <v>300</v>
      </c>
      <c r="B180" s="1">
        <v>43</v>
      </c>
      <c r="C180" s="26" t="s">
        <v>8081</v>
      </c>
      <c r="D180" t="s">
        <v>298</v>
      </c>
      <c r="E180" s="27" t="s">
        <v>8082</v>
      </c>
      <c r="F180" s="28" t="s">
        <v>359</v>
      </c>
      <c r="G180" s="29">
        <v>2</v>
      </c>
      <c r="H180" s="28">
        <v>0</v>
      </c>
      <c r="I180" s="30">
        <f>ROUND(G180*H180,P4)</f>
        <v>0</v>
      </c>
      <c r="L180" s="31">
        <v>0</v>
      </c>
      <c r="M180" s="24">
        <f>ROUND(G180*L180,P4)</f>
        <v>0</v>
      </c>
      <c r="N180" s="25" t="s">
        <v>328</v>
      </c>
      <c r="O180" s="32">
        <f>M180*AA180</f>
        <v>0</v>
      </c>
      <c r="P180" s="1">
        <v>3</v>
      </c>
      <c r="AA180" s="1">
        <f>IF(P180=1,$O$3,IF(P180=2,$O$4,$O$5))</f>
        <v>0</v>
      </c>
    </row>
    <row r="181">
      <c r="A181" s="1" t="s">
        <v>306</v>
      </c>
      <c r="E181" s="27" t="s">
        <v>329</v>
      </c>
    </row>
    <row r="182">
      <c r="A182" s="1" t="s">
        <v>308</v>
      </c>
      <c r="E182" s="33" t="s">
        <v>8164</v>
      </c>
    </row>
    <row r="183" ht="76.5">
      <c r="A183" s="1" t="s">
        <v>309</v>
      </c>
      <c r="E183" s="27" t="s">
        <v>8084</v>
      </c>
    </row>
    <row r="184" ht="25.5">
      <c r="A184" s="1" t="s">
        <v>300</v>
      </c>
      <c r="B184" s="1">
        <v>44</v>
      </c>
      <c r="C184" s="26" t="s">
        <v>8085</v>
      </c>
      <c r="D184" t="s">
        <v>298</v>
      </c>
      <c r="E184" s="27" t="s">
        <v>8086</v>
      </c>
      <c r="F184" s="28" t="s">
        <v>359</v>
      </c>
      <c r="G184" s="29">
        <v>1</v>
      </c>
      <c r="H184" s="28">
        <v>0</v>
      </c>
      <c r="I184" s="30">
        <f>ROUND(G184*H184,P4)</f>
        <v>0</v>
      </c>
      <c r="L184" s="31">
        <v>0</v>
      </c>
      <c r="M184" s="24">
        <f>ROUND(G184*L184,P4)</f>
        <v>0</v>
      </c>
      <c r="N184" s="25" t="s">
        <v>328</v>
      </c>
      <c r="O184" s="32">
        <f>M184*AA184</f>
        <v>0</v>
      </c>
      <c r="P184" s="1">
        <v>3</v>
      </c>
      <c r="AA184" s="1">
        <f>IF(P184=1,$O$3,IF(P184=2,$O$4,$O$5))</f>
        <v>0</v>
      </c>
    </row>
    <row r="185">
      <c r="A185" s="1" t="s">
        <v>306</v>
      </c>
      <c r="E185" s="27" t="s">
        <v>329</v>
      </c>
    </row>
    <row r="186">
      <c r="A186" s="1" t="s">
        <v>308</v>
      </c>
      <c r="E186" s="33" t="s">
        <v>8165</v>
      </c>
    </row>
    <row r="187" ht="76.5">
      <c r="A187" s="1" t="s">
        <v>309</v>
      </c>
      <c r="E187" s="27" t="s">
        <v>8084</v>
      </c>
    </row>
    <row r="188">
      <c r="A188" s="1" t="s">
        <v>300</v>
      </c>
      <c r="B188" s="1">
        <v>45</v>
      </c>
      <c r="C188" s="26" t="s">
        <v>8088</v>
      </c>
      <c r="D188" t="s">
        <v>298</v>
      </c>
      <c r="E188" s="27" t="s">
        <v>8089</v>
      </c>
      <c r="F188" s="28" t="s">
        <v>359</v>
      </c>
      <c r="G188" s="29">
        <v>1</v>
      </c>
      <c r="H188" s="28">
        <v>0</v>
      </c>
      <c r="I188" s="30">
        <f>ROUND(G188*H188,P4)</f>
        <v>0</v>
      </c>
      <c r="L188" s="31">
        <v>0</v>
      </c>
      <c r="M188" s="24">
        <f>ROUND(G188*L188,P4)</f>
        <v>0</v>
      </c>
      <c r="N188" s="25" t="s">
        <v>328</v>
      </c>
      <c r="O188" s="32">
        <f>M188*AA188</f>
        <v>0</v>
      </c>
      <c r="P188" s="1">
        <v>3</v>
      </c>
      <c r="AA188" s="1">
        <f>IF(P188=1,$O$3,IF(P188=2,$O$4,$O$5))</f>
        <v>0</v>
      </c>
    </row>
    <row r="189">
      <c r="A189" s="1" t="s">
        <v>306</v>
      </c>
      <c r="E189" s="27" t="s">
        <v>329</v>
      </c>
    </row>
    <row r="190">
      <c r="A190" s="1" t="s">
        <v>308</v>
      </c>
      <c r="E190" s="33" t="s">
        <v>8090</v>
      </c>
    </row>
    <row r="191" ht="89.25">
      <c r="A191" s="1" t="s">
        <v>309</v>
      </c>
      <c r="E191" s="27" t="s">
        <v>8091</v>
      </c>
    </row>
    <row r="192">
      <c r="A192" s="1" t="s">
        <v>297</v>
      </c>
      <c r="C192" s="22" t="s">
        <v>8096</v>
      </c>
      <c r="E192" s="23" t="s">
        <v>8097</v>
      </c>
      <c r="L192" s="24">
        <f>SUMIFS(L193:L236,A193:A236,"P")</f>
        <v>0</v>
      </c>
      <c r="M192" s="24">
        <f>SUMIFS(M193:M236,A193:A236,"P")</f>
        <v>0</v>
      </c>
      <c r="N192" s="25"/>
    </row>
    <row r="193" ht="25.5">
      <c r="A193" s="1" t="s">
        <v>300</v>
      </c>
      <c r="B193" s="1">
        <v>46</v>
      </c>
      <c r="C193" s="26" t="s">
        <v>1092</v>
      </c>
      <c r="D193" t="s">
        <v>298</v>
      </c>
      <c r="E193" s="27" t="s">
        <v>1093</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8098</v>
      </c>
    </row>
    <row r="196" ht="102">
      <c r="A196" s="1" t="s">
        <v>309</v>
      </c>
      <c r="E196" s="27" t="s">
        <v>8099</v>
      </c>
    </row>
    <row r="197" ht="25.5">
      <c r="A197" s="1" t="s">
        <v>300</v>
      </c>
      <c r="B197" s="1">
        <v>47</v>
      </c>
      <c r="C197" s="26" t="s">
        <v>2100</v>
      </c>
      <c r="D197" t="s">
        <v>298</v>
      </c>
      <c r="E197" s="27" t="s">
        <v>2101</v>
      </c>
      <c r="F197" s="28" t="s">
        <v>359</v>
      </c>
      <c r="G197" s="29">
        <v>1</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8098</v>
      </c>
    </row>
    <row r="200" ht="89.25">
      <c r="A200" s="1" t="s">
        <v>309</v>
      </c>
      <c r="E200" s="27" t="s">
        <v>8100</v>
      </c>
    </row>
    <row r="201">
      <c r="A201" s="1" t="s">
        <v>300</v>
      </c>
      <c r="B201" s="1">
        <v>48</v>
      </c>
      <c r="C201" s="26" t="s">
        <v>8101</v>
      </c>
      <c r="D201" t="s">
        <v>298</v>
      </c>
      <c r="E201" s="27" t="s">
        <v>8102</v>
      </c>
      <c r="F201" s="28" t="s">
        <v>359</v>
      </c>
      <c r="G201" s="29">
        <v>1</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8166</v>
      </c>
    </row>
    <row r="204" ht="76.5">
      <c r="A204" s="1" t="s">
        <v>309</v>
      </c>
      <c r="E204" s="27" t="s">
        <v>8104</v>
      </c>
    </row>
    <row r="205">
      <c r="A205" s="1" t="s">
        <v>300</v>
      </c>
      <c r="B205" s="1">
        <v>49</v>
      </c>
      <c r="C205" s="26" t="s">
        <v>2514</v>
      </c>
      <c r="D205" t="s">
        <v>298</v>
      </c>
      <c r="E205" s="27" t="s">
        <v>2515</v>
      </c>
      <c r="F205" s="28" t="s">
        <v>359</v>
      </c>
      <c r="G205" s="29">
        <v>3</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8167</v>
      </c>
    </row>
    <row r="208" ht="76.5">
      <c r="A208" s="1" t="s">
        <v>309</v>
      </c>
      <c r="E208" s="27" t="s">
        <v>8106</v>
      </c>
    </row>
    <row r="209">
      <c r="A209" s="1" t="s">
        <v>300</v>
      </c>
      <c r="B209" s="1">
        <v>50</v>
      </c>
      <c r="C209" s="26" t="s">
        <v>2516</v>
      </c>
      <c r="D209" t="s">
        <v>298</v>
      </c>
      <c r="E209" s="27" t="s">
        <v>2517</v>
      </c>
      <c r="F209" s="28" t="s">
        <v>359</v>
      </c>
      <c r="G209" s="29">
        <v>1</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8168</v>
      </c>
    </row>
    <row r="212" ht="76.5">
      <c r="A212" s="1" t="s">
        <v>309</v>
      </c>
      <c r="E212" s="27" t="s">
        <v>8106</v>
      </c>
    </row>
    <row r="213">
      <c r="A213" s="1" t="s">
        <v>300</v>
      </c>
      <c r="B213" s="1">
        <v>51</v>
      </c>
      <c r="C213" s="26" t="s">
        <v>2520</v>
      </c>
      <c r="D213" t="s">
        <v>298</v>
      </c>
      <c r="E213" s="27" t="s">
        <v>2521</v>
      </c>
      <c r="F213" s="28" t="s">
        <v>359</v>
      </c>
      <c r="G213" s="29">
        <v>6</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8169</v>
      </c>
    </row>
    <row r="216" ht="76.5">
      <c r="A216" s="1" t="s">
        <v>309</v>
      </c>
      <c r="E216" s="27" t="s">
        <v>8106</v>
      </c>
    </row>
    <row r="217">
      <c r="A217" s="1" t="s">
        <v>300</v>
      </c>
      <c r="B217" s="1">
        <v>52</v>
      </c>
      <c r="C217" s="26" t="s">
        <v>1791</v>
      </c>
      <c r="D217" t="s">
        <v>298</v>
      </c>
      <c r="E217" s="27" t="s">
        <v>1792</v>
      </c>
      <c r="F217" s="28" t="s">
        <v>586</v>
      </c>
      <c r="G217" s="29">
        <v>72</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8110</v>
      </c>
    </row>
    <row r="220" ht="89.25">
      <c r="A220" s="1" t="s">
        <v>309</v>
      </c>
      <c r="E220" s="27" t="s">
        <v>8111</v>
      </c>
    </row>
    <row r="221">
      <c r="A221" s="1" t="s">
        <v>300</v>
      </c>
      <c r="B221" s="1">
        <v>53</v>
      </c>
      <c r="C221" s="26" t="s">
        <v>1795</v>
      </c>
      <c r="D221" t="s">
        <v>298</v>
      </c>
      <c r="E221" s="27" t="s">
        <v>1796</v>
      </c>
      <c r="F221" s="28" t="s">
        <v>586</v>
      </c>
      <c r="G221" s="29">
        <v>72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8110</v>
      </c>
    </row>
    <row r="224" ht="89.25">
      <c r="A224" s="1" t="s">
        <v>309</v>
      </c>
      <c r="E224" s="27" t="s">
        <v>8112</v>
      </c>
    </row>
    <row r="225">
      <c r="A225" s="1" t="s">
        <v>300</v>
      </c>
      <c r="B225" s="1">
        <v>54</v>
      </c>
      <c r="C225" s="26" t="s">
        <v>1797</v>
      </c>
      <c r="D225" t="s">
        <v>298</v>
      </c>
      <c r="E225" s="27" t="s">
        <v>1798</v>
      </c>
      <c r="F225" s="28" t="s">
        <v>586</v>
      </c>
      <c r="G225" s="29">
        <v>48</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8113</v>
      </c>
    </row>
    <row r="228" ht="89.25">
      <c r="A228" s="1" t="s">
        <v>309</v>
      </c>
      <c r="E228" s="27" t="s">
        <v>8114</v>
      </c>
    </row>
    <row r="229">
      <c r="A229" s="1" t="s">
        <v>300</v>
      </c>
      <c r="B229" s="1">
        <v>55</v>
      </c>
      <c r="C229" s="26" t="s">
        <v>1799</v>
      </c>
      <c r="D229" t="s">
        <v>298</v>
      </c>
      <c r="E229" s="27" t="s">
        <v>1800</v>
      </c>
      <c r="F229" s="28" t="s">
        <v>586</v>
      </c>
      <c r="G229" s="29">
        <v>72</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8115</v>
      </c>
    </row>
    <row r="232" ht="89.25">
      <c r="A232" s="1" t="s">
        <v>309</v>
      </c>
      <c r="E232" s="27" t="s">
        <v>8116</v>
      </c>
    </row>
    <row r="233">
      <c r="A233" s="1" t="s">
        <v>300</v>
      </c>
      <c r="B233" s="1">
        <v>56</v>
      </c>
      <c r="C233" s="26" t="s">
        <v>8117</v>
      </c>
      <c r="D233" t="s">
        <v>298</v>
      </c>
      <c r="E233" s="27" t="s">
        <v>8118</v>
      </c>
      <c r="F233" s="28" t="s">
        <v>586</v>
      </c>
      <c r="G233" s="29">
        <v>48</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8113</v>
      </c>
    </row>
    <row r="236" ht="89.25">
      <c r="A236" s="1" t="s">
        <v>309</v>
      </c>
      <c r="E236" s="27" t="s">
        <v>8119</v>
      </c>
    </row>
    <row r="237">
      <c r="A237" s="1" t="s">
        <v>297</v>
      </c>
      <c r="C237" s="22" t="s">
        <v>1059</v>
      </c>
      <c r="E237" s="23" t="s">
        <v>1060</v>
      </c>
      <c r="L237" s="24">
        <f>SUMIFS(L238:L253,A238:A253,"P")</f>
        <v>0</v>
      </c>
      <c r="M237" s="24">
        <f>SUMIFS(M238:M253,A238:A253,"P")</f>
        <v>0</v>
      </c>
      <c r="N237" s="25"/>
    </row>
    <row r="238" ht="25.5">
      <c r="A238" s="1" t="s">
        <v>300</v>
      </c>
      <c r="B238" s="1">
        <v>57</v>
      </c>
      <c r="C238" s="26" t="s">
        <v>301</v>
      </c>
      <c r="D238" t="s">
        <v>302</v>
      </c>
      <c r="E238" s="27" t="s">
        <v>303</v>
      </c>
      <c r="F238" s="28" t="s">
        <v>304</v>
      </c>
      <c r="G238" s="29">
        <v>39.264000000000003</v>
      </c>
      <c r="H238" s="28">
        <v>0</v>
      </c>
      <c r="I238" s="30">
        <f>ROUND(G238*H238,P4)</f>
        <v>0</v>
      </c>
      <c r="L238" s="31">
        <v>0</v>
      </c>
      <c r="M238" s="24">
        <f>ROUND(G238*L238,P4)</f>
        <v>0</v>
      </c>
      <c r="N238" s="25" t="s">
        <v>305</v>
      </c>
      <c r="O238" s="32">
        <f>M238*AA238</f>
        <v>0</v>
      </c>
      <c r="P238" s="1">
        <v>3</v>
      </c>
      <c r="AA238" s="1">
        <f>IF(P238=1,$O$3,IF(P238=2,$O$4,$O$5))</f>
        <v>0</v>
      </c>
    </row>
    <row r="239">
      <c r="A239" s="1" t="s">
        <v>306</v>
      </c>
      <c r="E239" s="27" t="s">
        <v>307</v>
      </c>
    </row>
    <row r="240" ht="25.5">
      <c r="A240" s="1" t="s">
        <v>308</v>
      </c>
      <c r="E240" s="33" t="s">
        <v>8170</v>
      </c>
    </row>
    <row r="241" ht="153">
      <c r="A241" s="1" t="s">
        <v>309</v>
      </c>
      <c r="E241" s="27" t="s">
        <v>310</v>
      </c>
    </row>
    <row r="242" ht="25.5">
      <c r="A242" s="1" t="s">
        <v>300</v>
      </c>
      <c r="B242" s="1">
        <v>58</v>
      </c>
      <c r="C242" s="26" t="s">
        <v>751</v>
      </c>
      <c r="D242" t="s">
        <v>752</v>
      </c>
      <c r="E242" s="27" t="s">
        <v>753</v>
      </c>
      <c r="F242" s="28" t="s">
        <v>304</v>
      </c>
      <c r="G242" s="29">
        <v>0.63500000000000001</v>
      </c>
      <c r="H242" s="28">
        <v>0</v>
      </c>
      <c r="I242" s="30">
        <f>ROUND(G242*H242,P4)</f>
        <v>0</v>
      </c>
      <c r="L242" s="31">
        <v>0</v>
      </c>
      <c r="M242" s="24">
        <f>ROUND(G242*L242,P4)</f>
        <v>0</v>
      </c>
      <c r="N242" s="25" t="s">
        <v>305</v>
      </c>
      <c r="O242" s="32">
        <f>M242*AA242</f>
        <v>0</v>
      </c>
      <c r="P242" s="1">
        <v>3</v>
      </c>
      <c r="AA242" s="1">
        <f>IF(P242=1,$O$3,IF(P242=2,$O$4,$O$5))</f>
        <v>0</v>
      </c>
    </row>
    <row r="243">
      <c r="A243" s="1" t="s">
        <v>306</v>
      </c>
      <c r="E243" s="27" t="s">
        <v>307</v>
      </c>
    </row>
    <row r="244" ht="25.5">
      <c r="A244" s="1" t="s">
        <v>308</v>
      </c>
      <c r="E244" s="33" t="s">
        <v>8171</v>
      </c>
    </row>
    <row r="245" ht="153">
      <c r="A245" s="1" t="s">
        <v>309</v>
      </c>
      <c r="E245" s="27" t="s">
        <v>310</v>
      </c>
    </row>
    <row r="246" ht="25.5">
      <c r="A246" s="1" t="s">
        <v>300</v>
      </c>
      <c r="B246" s="1">
        <v>59</v>
      </c>
      <c r="C246" s="26" t="s">
        <v>317</v>
      </c>
      <c r="D246" t="s">
        <v>318</v>
      </c>
      <c r="E246" s="27" t="s">
        <v>319</v>
      </c>
      <c r="F246" s="28" t="s">
        <v>304</v>
      </c>
      <c r="G246" s="29">
        <v>5</v>
      </c>
      <c r="H246" s="28">
        <v>0</v>
      </c>
      <c r="I246" s="30">
        <f>ROUND(G246*H246,P4)</f>
        <v>0</v>
      </c>
      <c r="L246" s="31">
        <v>0</v>
      </c>
      <c r="M246" s="24">
        <f>ROUND(G246*L246,P4)</f>
        <v>0</v>
      </c>
      <c r="N246" s="25" t="s">
        <v>305</v>
      </c>
      <c r="O246" s="32">
        <f>M246*AA246</f>
        <v>0</v>
      </c>
      <c r="P246" s="1">
        <v>3</v>
      </c>
      <c r="AA246" s="1">
        <f>IF(P246=1,$O$3,IF(P246=2,$O$4,$O$5))</f>
        <v>0</v>
      </c>
    </row>
    <row r="247">
      <c r="A247" s="1" t="s">
        <v>306</v>
      </c>
      <c r="E247" s="27" t="s">
        <v>307</v>
      </c>
    </row>
    <row r="248">
      <c r="A248" s="1" t="s">
        <v>308</v>
      </c>
      <c r="E248" s="33" t="s">
        <v>8172</v>
      </c>
    </row>
    <row r="249" ht="153">
      <c r="A249" s="1" t="s">
        <v>309</v>
      </c>
      <c r="E249" s="27" t="s">
        <v>310</v>
      </c>
    </row>
    <row r="250" ht="25.5">
      <c r="A250" s="1" t="s">
        <v>300</v>
      </c>
      <c r="B250" s="1">
        <v>60</v>
      </c>
      <c r="C250" s="26" t="s">
        <v>8123</v>
      </c>
      <c r="D250" t="s">
        <v>8124</v>
      </c>
      <c r="E250" s="27" t="s">
        <v>8125</v>
      </c>
      <c r="F250" s="28" t="s">
        <v>304</v>
      </c>
      <c r="G250" s="29">
        <v>1.5</v>
      </c>
      <c r="H250" s="28">
        <v>0</v>
      </c>
      <c r="I250" s="30">
        <f>ROUND(G250*H250,P4)</f>
        <v>0</v>
      </c>
      <c r="L250" s="31">
        <v>0</v>
      </c>
      <c r="M250" s="24">
        <f>ROUND(G250*L250,P4)</f>
        <v>0</v>
      </c>
      <c r="N250" s="25" t="s">
        <v>305</v>
      </c>
      <c r="O250" s="32">
        <f>M250*AA250</f>
        <v>0</v>
      </c>
      <c r="P250" s="1">
        <v>3</v>
      </c>
      <c r="AA250" s="1">
        <f>IF(P250=1,$O$3,IF(P250=2,$O$4,$O$5))</f>
        <v>0</v>
      </c>
    </row>
    <row r="251">
      <c r="A251" s="1" t="s">
        <v>306</v>
      </c>
      <c r="E251" s="27" t="s">
        <v>307</v>
      </c>
    </row>
    <row r="252">
      <c r="A252" s="1" t="s">
        <v>308</v>
      </c>
      <c r="E252" s="33" t="s">
        <v>8173</v>
      </c>
    </row>
    <row r="253" ht="153">
      <c r="A253" s="1" t="s">
        <v>309</v>
      </c>
      <c r="E253" s="27" t="s">
        <v>310</v>
      </c>
    </row>
  </sheetData>
  <sheetProtection sheet="1" objects="1" scenarios="1" spinCount="100000" saltValue="2NBIAdlrV6GSydRgXErvml19EbuCaZj7tet32Z9/BP7ZMQ6mnzH2oqQZsF0JJI/rBCmb+xS05uaE1JMySipc4g==" hashValue="AG4G5rmAdntDpyZizI9W4HZWPyyEjXS7fnICQvhfyp88ZsNeN4eEH01KU0ecGqLAYEy/0KXERxZzk2EHmVQ5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COUNTIFS(L8:L202,"=0",A8:A202,"P")+COUNTIFS(L8:L202,"",A8:A202,"P")+SUM(Q8:Q202)</f>
        <v>0</v>
      </c>
    </row>
    <row r="8">
      <c r="A8" s="1" t="s">
        <v>295</v>
      </c>
      <c r="C8" s="22" t="s">
        <v>8174</v>
      </c>
      <c r="E8" s="23" t="s">
        <v>240</v>
      </c>
      <c r="L8" s="24">
        <f>L9+L50+L99+L140+L185</f>
        <v>0</v>
      </c>
      <c r="M8" s="24">
        <f>M9+M50+M99+M140+M185</f>
        <v>0</v>
      </c>
      <c r="N8" s="25"/>
    </row>
    <row r="9">
      <c r="A9" s="1" t="s">
        <v>297</v>
      </c>
      <c r="C9" s="22" t="s">
        <v>323</v>
      </c>
      <c r="E9" s="23" t="s">
        <v>324</v>
      </c>
      <c r="L9" s="24">
        <f>SUMIFS(L10:L49,A10:A49,"P")</f>
        <v>0</v>
      </c>
      <c r="M9" s="24">
        <f>SUMIFS(M10:M49,A10:A49,"P")</f>
        <v>0</v>
      </c>
      <c r="N9" s="25"/>
    </row>
    <row r="10">
      <c r="A10" s="1" t="s">
        <v>300</v>
      </c>
      <c r="B10" s="1">
        <v>1</v>
      </c>
      <c r="C10" s="26" t="s">
        <v>714</v>
      </c>
      <c r="D10" t="s">
        <v>298</v>
      </c>
      <c r="E10" s="27" t="s">
        <v>715</v>
      </c>
      <c r="F10" s="28" t="s">
        <v>350</v>
      </c>
      <c r="G10" s="29">
        <v>1942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8175</v>
      </c>
    </row>
    <row r="13" ht="38.25">
      <c r="A13" s="1" t="s">
        <v>309</v>
      </c>
      <c r="E13" s="27" t="s">
        <v>7968</v>
      </c>
    </row>
    <row r="14">
      <c r="A14" s="1" t="s">
        <v>300</v>
      </c>
      <c r="B14" s="1">
        <v>2</v>
      </c>
      <c r="C14" s="26" t="s">
        <v>759</v>
      </c>
      <c r="D14" t="s">
        <v>298</v>
      </c>
      <c r="E14" s="27" t="s">
        <v>760</v>
      </c>
      <c r="F14" s="28" t="s">
        <v>327</v>
      </c>
      <c r="G14" s="29">
        <v>10.800000000000001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8176</v>
      </c>
    </row>
    <row r="17" ht="318.75">
      <c r="A17" s="1" t="s">
        <v>309</v>
      </c>
      <c r="E17" s="27" t="s">
        <v>7970</v>
      </c>
    </row>
    <row r="18">
      <c r="A18" s="1" t="s">
        <v>300</v>
      </c>
      <c r="B18" s="1">
        <v>3</v>
      </c>
      <c r="C18" s="26" t="s">
        <v>325</v>
      </c>
      <c r="D18" t="s">
        <v>298</v>
      </c>
      <c r="E18" s="27" t="s">
        <v>326</v>
      </c>
      <c r="F18" s="28" t="s">
        <v>327</v>
      </c>
      <c r="G18" s="29">
        <v>1416.48</v>
      </c>
      <c r="H18" s="28">
        <v>0</v>
      </c>
      <c r="I18" s="30">
        <f>ROUND(G18*H18,P4)</f>
        <v>0</v>
      </c>
      <c r="L18" s="31">
        <v>0</v>
      </c>
      <c r="M18" s="24">
        <f>ROUND(G18*L18,P4)</f>
        <v>0</v>
      </c>
      <c r="N18" s="25" t="s">
        <v>328</v>
      </c>
      <c r="O18" s="32">
        <f>M18*AA18</f>
        <v>0</v>
      </c>
      <c r="P18" s="1">
        <v>3</v>
      </c>
      <c r="AA18" s="1">
        <f>IF(P18=1,$O$3,IF(P18=2,$O$4,$O$5))</f>
        <v>0</v>
      </c>
    </row>
    <row r="19">
      <c r="A19" s="1" t="s">
        <v>306</v>
      </c>
      <c r="E19" s="27" t="s">
        <v>329</v>
      </c>
    </row>
    <row r="20" ht="25.5">
      <c r="A20" s="1" t="s">
        <v>308</v>
      </c>
      <c r="E20" s="33" t="s">
        <v>8177</v>
      </c>
    </row>
    <row r="21" ht="318.75">
      <c r="A21" s="1" t="s">
        <v>309</v>
      </c>
      <c r="E21" s="27" t="s">
        <v>7970</v>
      </c>
    </row>
    <row r="22">
      <c r="A22" s="1" t="s">
        <v>300</v>
      </c>
      <c r="B22" s="1">
        <v>4</v>
      </c>
      <c r="C22" s="26" t="s">
        <v>7972</v>
      </c>
      <c r="D22" t="s">
        <v>298</v>
      </c>
      <c r="E22" s="27" t="s">
        <v>7973</v>
      </c>
      <c r="F22" s="28" t="s">
        <v>327</v>
      </c>
      <c r="G22" s="29">
        <v>35.100000000000001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8178</v>
      </c>
    </row>
    <row r="25" ht="318.75">
      <c r="A25" s="1" t="s">
        <v>309</v>
      </c>
      <c r="E25" s="27" t="s">
        <v>7970</v>
      </c>
    </row>
    <row r="26">
      <c r="A26" s="1" t="s">
        <v>300</v>
      </c>
      <c r="B26" s="1">
        <v>5</v>
      </c>
      <c r="C26" s="26" t="s">
        <v>331</v>
      </c>
      <c r="D26" t="s">
        <v>298</v>
      </c>
      <c r="E26" s="27" t="s">
        <v>332</v>
      </c>
      <c r="F26" s="28" t="s">
        <v>333</v>
      </c>
      <c r="G26" s="29">
        <v>100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8179</v>
      </c>
    </row>
    <row r="29" ht="25.5">
      <c r="A29" s="1" t="s">
        <v>309</v>
      </c>
      <c r="E29" s="27" t="s">
        <v>8180</v>
      </c>
    </row>
    <row r="30">
      <c r="A30" s="1" t="s">
        <v>300</v>
      </c>
      <c r="B30" s="1">
        <v>6</v>
      </c>
      <c r="C30" s="26" t="s">
        <v>334</v>
      </c>
      <c r="D30" t="s">
        <v>298</v>
      </c>
      <c r="E30" s="27" t="s">
        <v>335</v>
      </c>
      <c r="F30" s="28" t="s">
        <v>327</v>
      </c>
      <c r="G30" s="29">
        <v>1462.3800000000001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8181</v>
      </c>
    </row>
    <row r="33" ht="229.5">
      <c r="A33" s="1" t="s">
        <v>309</v>
      </c>
      <c r="E33" s="27" t="s">
        <v>7976</v>
      </c>
    </row>
    <row r="34">
      <c r="A34" s="1" t="s">
        <v>300</v>
      </c>
      <c r="B34" s="1">
        <v>7</v>
      </c>
      <c r="C34" s="26" t="s">
        <v>3199</v>
      </c>
      <c r="D34" t="s">
        <v>298</v>
      </c>
      <c r="E34" s="27" t="s">
        <v>3200</v>
      </c>
      <c r="F34" s="28" t="s">
        <v>327</v>
      </c>
      <c r="G34" s="29">
        <v>212.47200000000001</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8182</v>
      </c>
    </row>
    <row r="37" ht="229.5">
      <c r="A37" s="1" t="s">
        <v>309</v>
      </c>
      <c r="E37" s="27" t="s">
        <v>7978</v>
      </c>
    </row>
    <row r="38">
      <c r="A38" s="1" t="s">
        <v>300</v>
      </c>
      <c r="B38" s="1">
        <v>8</v>
      </c>
      <c r="C38" s="26" t="s">
        <v>7979</v>
      </c>
      <c r="D38" t="s">
        <v>298</v>
      </c>
      <c r="E38" s="27" t="s">
        <v>7980</v>
      </c>
      <c r="F38" s="28" t="s">
        <v>350</v>
      </c>
      <c r="G38" s="29">
        <v>1942</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8183</v>
      </c>
    </row>
    <row r="41" ht="38.25">
      <c r="A41" s="1" t="s">
        <v>309</v>
      </c>
      <c r="E41" s="27" t="s">
        <v>7982</v>
      </c>
    </row>
    <row r="42">
      <c r="A42" s="1" t="s">
        <v>300</v>
      </c>
      <c r="B42" s="1">
        <v>9</v>
      </c>
      <c r="C42" s="26" t="s">
        <v>7983</v>
      </c>
      <c r="D42" t="s">
        <v>298</v>
      </c>
      <c r="E42" s="27" t="s">
        <v>7984</v>
      </c>
      <c r="F42" s="28" t="s">
        <v>327</v>
      </c>
      <c r="G42" s="29">
        <v>53.664000000000001</v>
      </c>
      <c r="H42" s="28">
        <v>0</v>
      </c>
      <c r="I42" s="30">
        <f>ROUND(G42*H42,P4)</f>
        <v>0</v>
      </c>
      <c r="L42" s="31">
        <v>0</v>
      </c>
      <c r="M42" s="24">
        <f>ROUND(G42*L42,P4)</f>
        <v>0</v>
      </c>
      <c r="N42" s="25" t="s">
        <v>328</v>
      </c>
      <c r="O42" s="32">
        <f>M42*AA42</f>
        <v>0</v>
      </c>
      <c r="P42" s="1">
        <v>3</v>
      </c>
      <c r="AA42" s="1">
        <f>IF(P42=1,$O$3,IF(P42=2,$O$4,$O$5))</f>
        <v>0</v>
      </c>
    </row>
    <row r="43">
      <c r="A43" s="1" t="s">
        <v>306</v>
      </c>
      <c r="E43" s="27" t="s">
        <v>329</v>
      </c>
    </row>
    <row r="44" ht="25.5">
      <c r="A44" s="1" t="s">
        <v>308</v>
      </c>
      <c r="E44" s="33" t="s">
        <v>8184</v>
      </c>
    </row>
    <row r="45" ht="357">
      <c r="A45" s="1" t="s">
        <v>309</v>
      </c>
      <c r="E45" s="27" t="s">
        <v>7986</v>
      </c>
    </row>
    <row r="46">
      <c r="A46" s="1" t="s">
        <v>300</v>
      </c>
      <c r="B46" s="1">
        <v>10</v>
      </c>
      <c r="C46" s="26" t="s">
        <v>4865</v>
      </c>
      <c r="D46" t="s">
        <v>298</v>
      </c>
      <c r="E46" s="27" t="s">
        <v>7987</v>
      </c>
      <c r="F46" s="28" t="s">
        <v>333</v>
      </c>
      <c r="G46" s="29">
        <v>1942</v>
      </c>
      <c r="H46" s="28">
        <v>0</v>
      </c>
      <c r="I46" s="30">
        <f>ROUND(G46*H46,P4)</f>
        <v>0</v>
      </c>
      <c r="L46" s="31">
        <v>0</v>
      </c>
      <c r="M46" s="24">
        <f>ROUND(G46*L46,P4)</f>
        <v>0</v>
      </c>
      <c r="N46" s="25" t="s">
        <v>780</v>
      </c>
      <c r="O46" s="32">
        <f>M46*AA46</f>
        <v>0</v>
      </c>
      <c r="P46" s="1">
        <v>3</v>
      </c>
      <c r="AA46" s="1">
        <f>IF(P46=1,$O$3,IF(P46=2,$O$4,$O$5))</f>
        <v>0</v>
      </c>
    </row>
    <row r="47">
      <c r="A47" s="1" t="s">
        <v>306</v>
      </c>
      <c r="E47" s="27" t="s">
        <v>329</v>
      </c>
    </row>
    <row r="48" ht="63.75">
      <c r="A48" s="1" t="s">
        <v>308</v>
      </c>
      <c r="E48" s="33" t="s">
        <v>8185</v>
      </c>
    </row>
    <row r="49" ht="76.5">
      <c r="A49" s="1" t="s">
        <v>309</v>
      </c>
      <c r="E49" s="27" t="s">
        <v>7989</v>
      </c>
    </row>
    <row r="50">
      <c r="A50" s="1" t="s">
        <v>297</v>
      </c>
      <c r="C50" s="22" t="s">
        <v>2388</v>
      </c>
      <c r="E50" s="23" t="s">
        <v>2389</v>
      </c>
      <c r="L50" s="24">
        <f>SUMIFS(L51:L98,A51:A98,"P")</f>
        <v>0</v>
      </c>
      <c r="M50" s="24">
        <f>SUMIFS(M51:M98,A51:A98,"P")</f>
        <v>0</v>
      </c>
      <c r="N50" s="25"/>
    </row>
    <row r="51" ht="25.5">
      <c r="A51" s="1" t="s">
        <v>300</v>
      </c>
      <c r="B51" s="1">
        <v>11</v>
      </c>
      <c r="C51" s="26" t="s">
        <v>763</v>
      </c>
      <c r="D51" t="s">
        <v>298</v>
      </c>
      <c r="E51" s="27" t="s">
        <v>764</v>
      </c>
      <c r="F51" s="28" t="s">
        <v>359</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8186</v>
      </c>
    </row>
    <row r="54" ht="76.5">
      <c r="A54" s="1" t="s">
        <v>309</v>
      </c>
      <c r="E54" s="27" t="s">
        <v>7991</v>
      </c>
    </row>
    <row r="55">
      <c r="A55" s="1" t="s">
        <v>300</v>
      </c>
      <c r="B55" s="1">
        <v>12</v>
      </c>
      <c r="C55" s="26" t="s">
        <v>1378</v>
      </c>
      <c r="D55" t="s">
        <v>298</v>
      </c>
      <c r="E55" s="27" t="s">
        <v>1379</v>
      </c>
      <c r="F55" s="28" t="s">
        <v>359</v>
      </c>
      <c r="G55" s="29">
        <v>190</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7992</v>
      </c>
    </row>
    <row r="58" ht="76.5">
      <c r="A58" s="1" t="s">
        <v>309</v>
      </c>
      <c r="E58" s="27" t="s">
        <v>7991</v>
      </c>
    </row>
    <row r="59">
      <c r="A59" s="1" t="s">
        <v>300</v>
      </c>
      <c r="B59" s="1">
        <v>13</v>
      </c>
      <c r="C59" s="26" t="s">
        <v>362</v>
      </c>
      <c r="D59" t="s">
        <v>298</v>
      </c>
      <c r="E59" s="27" t="s">
        <v>363</v>
      </c>
      <c r="F59" s="28" t="s">
        <v>333</v>
      </c>
      <c r="G59" s="29">
        <v>2031</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8187</v>
      </c>
    </row>
    <row r="62" ht="102">
      <c r="A62" s="1" t="s">
        <v>309</v>
      </c>
      <c r="E62" s="27" t="s">
        <v>7994</v>
      </c>
    </row>
    <row r="63">
      <c r="A63" s="1" t="s">
        <v>300</v>
      </c>
      <c r="B63" s="1">
        <v>14</v>
      </c>
      <c r="C63" s="26" t="s">
        <v>7996</v>
      </c>
      <c r="D63" t="s">
        <v>298</v>
      </c>
      <c r="E63" s="27" t="s">
        <v>7997</v>
      </c>
      <c r="F63" s="28" t="s">
        <v>333</v>
      </c>
      <c r="G63" s="29">
        <v>1405</v>
      </c>
      <c r="H63" s="28">
        <v>0</v>
      </c>
      <c r="I63" s="30">
        <f>ROUND(G63*H63,P4)</f>
        <v>0</v>
      </c>
      <c r="L63" s="31">
        <v>0</v>
      </c>
      <c r="M63" s="24">
        <f>ROUND(G63*L63,P4)</f>
        <v>0</v>
      </c>
      <c r="N63" s="25" t="s">
        <v>328</v>
      </c>
      <c r="O63" s="32">
        <f>M63*AA63</f>
        <v>0</v>
      </c>
      <c r="P63" s="1">
        <v>3</v>
      </c>
      <c r="AA63" s="1">
        <f>IF(P63=1,$O$3,IF(P63=2,$O$4,$O$5))</f>
        <v>0</v>
      </c>
    </row>
    <row r="64">
      <c r="A64" s="1" t="s">
        <v>306</v>
      </c>
      <c r="E64" s="27" t="s">
        <v>329</v>
      </c>
    </row>
    <row r="65" ht="38.25">
      <c r="A65" s="1" t="s">
        <v>308</v>
      </c>
      <c r="E65" s="33" t="s">
        <v>8188</v>
      </c>
    </row>
    <row r="66" ht="76.5">
      <c r="A66" s="1" t="s">
        <v>309</v>
      </c>
      <c r="E66" s="27" t="s">
        <v>7999</v>
      </c>
    </row>
    <row r="67" ht="25.5">
      <c r="A67" s="1" t="s">
        <v>300</v>
      </c>
      <c r="B67" s="1">
        <v>15</v>
      </c>
      <c r="C67" s="26" t="s">
        <v>767</v>
      </c>
      <c r="D67" t="s">
        <v>298</v>
      </c>
      <c r="E67" s="27" t="s">
        <v>768</v>
      </c>
      <c r="F67" s="28" t="s">
        <v>333</v>
      </c>
      <c r="G67" s="29">
        <v>2031</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8189</v>
      </c>
    </row>
    <row r="70" ht="76.5">
      <c r="A70" s="1" t="s">
        <v>309</v>
      </c>
      <c r="E70" s="27" t="s">
        <v>8001</v>
      </c>
    </row>
    <row r="71" ht="25.5">
      <c r="A71" s="1" t="s">
        <v>300</v>
      </c>
      <c r="B71" s="1">
        <v>16</v>
      </c>
      <c r="C71" s="26" t="s">
        <v>8003</v>
      </c>
      <c r="D71" t="s">
        <v>298</v>
      </c>
      <c r="E71" s="27" t="s">
        <v>8004</v>
      </c>
      <c r="F71" s="28" t="s">
        <v>333</v>
      </c>
      <c r="G71" s="29">
        <v>35</v>
      </c>
      <c r="H71" s="28">
        <v>0</v>
      </c>
      <c r="I71" s="30">
        <f>ROUND(G71*H71,P4)</f>
        <v>0</v>
      </c>
      <c r="L71" s="31">
        <v>0</v>
      </c>
      <c r="M71" s="24">
        <f>ROUND(G71*L71,P4)</f>
        <v>0</v>
      </c>
      <c r="N71" s="25" t="s">
        <v>328</v>
      </c>
      <c r="O71" s="32">
        <f>M71*AA71</f>
        <v>0</v>
      </c>
      <c r="P71" s="1">
        <v>3</v>
      </c>
      <c r="AA71" s="1">
        <f>IF(P71=1,$O$3,IF(P71=2,$O$4,$O$5))</f>
        <v>0</v>
      </c>
    </row>
    <row r="72">
      <c r="A72" s="1" t="s">
        <v>306</v>
      </c>
      <c r="E72" s="27" t="s">
        <v>329</v>
      </c>
    </row>
    <row r="73">
      <c r="A73" s="1" t="s">
        <v>308</v>
      </c>
      <c r="E73" s="33" t="s">
        <v>8005</v>
      </c>
    </row>
    <row r="74" ht="102">
      <c r="A74" s="1" t="s">
        <v>309</v>
      </c>
      <c r="E74" s="27" t="s">
        <v>8006</v>
      </c>
    </row>
    <row r="75">
      <c r="A75" s="1" t="s">
        <v>300</v>
      </c>
      <c r="B75" s="1">
        <v>17</v>
      </c>
      <c r="C75" s="26" t="s">
        <v>2331</v>
      </c>
      <c r="D75" t="s">
        <v>298</v>
      </c>
      <c r="E75" s="27" t="s">
        <v>2332</v>
      </c>
      <c r="F75" s="28" t="s">
        <v>350</v>
      </c>
      <c r="G75" s="29">
        <v>4</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8190</v>
      </c>
    </row>
    <row r="78" ht="38.25">
      <c r="A78" s="1" t="s">
        <v>309</v>
      </c>
      <c r="E78" s="27" t="s">
        <v>8008</v>
      </c>
    </row>
    <row r="79" ht="25.5">
      <c r="A79" s="1" t="s">
        <v>300</v>
      </c>
      <c r="B79" s="1">
        <v>18</v>
      </c>
      <c r="C79" s="26" t="s">
        <v>1479</v>
      </c>
      <c r="D79" t="s">
        <v>298</v>
      </c>
      <c r="E79" s="27" t="s">
        <v>1480</v>
      </c>
      <c r="F79" s="28" t="s">
        <v>359</v>
      </c>
      <c r="G79" s="29">
        <v>10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8009</v>
      </c>
    </row>
    <row r="82" ht="38.25">
      <c r="A82" s="1" t="s">
        <v>309</v>
      </c>
      <c r="E82" s="27" t="s">
        <v>8008</v>
      </c>
    </row>
    <row r="83" ht="25.5">
      <c r="A83" s="1" t="s">
        <v>300</v>
      </c>
      <c r="B83" s="1">
        <v>19</v>
      </c>
      <c r="C83" s="26" t="s">
        <v>1748</v>
      </c>
      <c r="D83" t="s">
        <v>298</v>
      </c>
      <c r="E83" s="27" t="s">
        <v>1749</v>
      </c>
      <c r="F83" s="28" t="s">
        <v>359</v>
      </c>
      <c r="G83" s="29">
        <v>10</v>
      </c>
      <c r="H83" s="28">
        <v>0</v>
      </c>
      <c r="I83" s="30">
        <f>ROUND(G83*H83,P4)</f>
        <v>0</v>
      </c>
      <c r="L83" s="31">
        <v>0</v>
      </c>
      <c r="M83" s="24">
        <f>ROUND(G83*L83,P4)</f>
        <v>0</v>
      </c>
      <c r="N83" s="25" t="s">
        <v>328</v>
      </c>
      <c r="O83" s="32">
        <f>M83*AA83</f>
        <v>0</v>
      </c>
      <c r="P83" s="1">
        <v>3</v>
      </c>
      <c r="AA83" s="1">
        <f>IF(P83=1,$O$3,IF(P83=2,$O$4,$O$5))</f>
        <v>0</v>
      </c>
    </row>
    <row r="84">
      <c r="A84" s="1" t="s">
        <v>306</v>
      </c>
      <c r="E84" s="27" t="s">
        <v>329</v>
      </c>
    </row>
    <row r="85" ht="25.5">
      <c r="A85" s="1" t="s">
        <v>308</v>
      </c>
      <c r="E85" s="33" t="s">
        <v>8191</v>
      </c>
    </row>
    <row r="86" ht="38.25">
      <c r="A86" s="1" t="s">
        <v>309</v>
      </c>
      <c r="E86" s="27" t="s">
        <v>1951</v>
      </c>
    </row>
    <row r="87" ht="25.5">
      <c r="A87" s="1" t="s">
        <v>300</v>
      </c>
      <c r="B87" s="1">
        <v>20</v>
      </c>
      <c r="C87" s="26" t="s">
        <v>370</v>
      </c>
      <c r="D87" t="s">
        <v>298</v>
      </c>
      <c r="E87" s="27" t="s">
        <v>371</v>
      </c>
      <c r="F87" s="28" t="s">
        <v>359</v>
      </c>
      <c r="G87" s="29">
        <v>35</v>
      </c>
      <c r="H87" s="28">
        <v>0</v>
      </c>
      <c r="I87" s="30">
        <f>ROUND(G87*H87,P4)</f>
        <v>0</v>
      </c>
      <c r="L87" s="31">
        <v>0</v>
      </c>
      <c r="M87" s="24">
        <f>ROUND(G87*L87,P4)</f>
        <v>0</v>
      </c>
      <c r="N87" s="25" t="s">
        <v>328</v>
      </c>
      <c r="O87" s="32">
        <f>M87*AA87</f>
        <v>0</v>
      </c>
      <c r="P87" s="1">
        <v>3</v>
      </c>
      <c r="AA87" s="1">
        <f>IF(P87=1,$O$3,IF(P87=2,$O$4,$O$5))</f>
        <v>0</v>
      </c>
    </row>
    <row r="88">
      <c r="A88" s="1" t="s">
        <v>306</v>
      </c>
      <c r="E88" s="27" t="s">
        <v>329</v>
      </c>
    </row>
    <row r="89">
      <c r="A89" s="1" t="s">
        <v>308</v>
      </c>
      <c r="E89" s="33" t="s">
        <v>8192</v>
      </c>
    </row>
    <row r="90" ht="102">
      <c r="A90" s="1" t="s">
        <v>309</v>
      </c>
      <c r="E90" s="27" t="s">
        <v>7994</v>
      </c>
    </row>
    <row r="91">
      <c r="A91" s="1" t="s">
        <v>300</v>
      </c>
      <c r="B91" s="1">
        <v>21</v>
      </c>
      <c r="C91" s="26" t="s">
        <v>372</v>
      </c>
      <c r="D91" t="s">
        <v>298</v>
      </c>
      <c r="E91" s="27" t="s">
        <v>373</v>
      </c>
      <c r="F91" s="28" t="s">
        <v>333</v>
      </c>
      <c r="G91" s="29">
        <v>1405</v>
      </c>
      <c r="H91" s="28">
        <v>0</v>
      </c>
      <c r="I91" s="30">
        <f>ROUND(G91*H91,P4)</f>
        <v>0</v>
      </c>
      <c r="L91" s="31">
        <v>0</v>
      </c>
      <c r="M91" s="24">
        <f>ROUND(G91*L91,P4)</f>
        <v>0</v>
      </c>
      <c r="N91" s="25" t="s">
        <v>328</v>
      </c>
      <c r="O91" s="32">
        <f>M91*AA91</f>
        <v>0</v>
      </c>
      <c r="P91" s="1">
        <v>3</v>
      </c>
      <c r="AA91" s="1">
        <f>IF(P91=1,$O$3,IF(P91=2,$O$4,$O$5))</f>
        <v>0</v>
      </c>
    </row>
    <row r="92">
      <c r="A92" s="1" t="s">
        <v>306</v>
      </c>
      <c r="E92" s="27" t="s">
        <v>329</v>
      </c>
    </row>
    <row r="93">
      <c r="A93" s="1" t="s">
        <v>308</v>
      </c>
      <c r="E93" s="33" t="s">
        <v>8193</v>
      </c>
    </row>
    <row r="94" ht="127.5">
      <c r="A94" s="1" t="s">
        <v>309</v>
      </c>
      <c r="E94" s="27" t="s">
        <v>8194</v>
      </c>
    </row>
    <row r="95">
      <c r="A95" s="1" t="s">
        <v>300</v>
      </c>
      <c r="B95" s="1">
        <v>22</v>
      </c>
      <c r="C95" s="26" t="s">
        <v>8195</v>
      </c>
      <c r="D95" t="s">
        <v>298</v>
      </c>
      <c r="E95" s="27" t="s">
        <v>8196</v>
      </c>
      <c r="F95" s="28" t="s">
        <v>359</v>
      </c>
      <c r="G95" s="29">
        <v>2</v>
      </c>
      <c r="H95" s="28">
        <v>0</v>
      </c>
      <c r="I95" s="30">
        <f>ROUND(G95*H95,P4)</f>
        <v>0</v>
      </c>
      <c r="L95" s="31">
        <v>0</v>
      </c>
      <c r="M95" s="24">
        <f>ROUND(G95*L95,P4)</f>
        <v>0</v>
      </c>
      <c r="N95" s="25" t="s">
        <v>328</v>
      </c>
      <c r="O95" s="32">
        <f>M95*AA95</f>
        <v>0</v>
      </c>
      <c r="P95" s="1">
        <v>3</v>
      </c>
      <c r="AA95" s="1">
        <f>IF(P95=1,$O$3,IF(P95=2,$O$4,$O$5))</f>
        <v>0</v>
      </c>
    </row>
    <row r="96">
      <c r="A96" s="1" t="s">
        <v>306</v>
      </c>
      <c r="E96" s="27" t="s">
        <v>329</v>
      </c>
    </row>
    <row r="97" ht="25.5">
      <c r="A97" s="1" t="s">
        <v>308</v>
      </c>
      <c r="E97" s="33" t="s">
        <v>8197</v>
      </c>
    </row>
    <row r="98" ht="267.75">
      <c r="A98" s="1" t="s">
        <v>309</v>
      </c>
      <c r="E98" s="27" t="s">
        <v>8198</v>
      </c>
    </row>
    <row r="99">
      <c r="A99" s="1" t="s">
        <v>297</v>
      </c>
      <c r="C99" s="22" t="s">
        <v>2408</v>
      </c>
      <c r="E99" s="23" t="s">
        <v>8012</v>
      </c>
      <c r="L99" s="24">
        <f>SUMIFS(L100:L139,A100:A139,"P")</f>
        <v>0</v>
      </c>
      <c r="M99" s="24">
        <f>SUMIFS(M100:M139,A100:A139,"P")</f>
        <v>0</v>
      </c>
      <c r="N99" s="25"/>
    </row>
    <row r="100">
      <c r="A100" s="1" t="s">
        <v>300</v>
      </c>
      <c r="B100" s="1">
        <v>23</v>
      </c>
      <c r="C100" s="26" t="s">
        <v>8199</v>
      </c>
      <c r="D100" t="s">
        <v>298</v>
      </c>
      <c r="E100" s="27" t="s">
        <v>8200</v>
      </c>
      <c r="F100" s="28" t="s">
        <v>359</v>
      </c>
      <c r="G100" s="29">
        <v>1</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8201</v>
      </c>
    </row>
    <row r="103" ht="89.25">
      <c r="A103" s="1" t="s">
        <v>309</v>
      </c>
      <c r="E103" s="27" t="s">
        <v>8202</v>
      </c>
    </row>
    <row r="104">
      <c r="A104" s="1" t="s">
        <v>300</v>
      </c>
      <c r="B104" s="1">
        <v>24</v>
      </c>
      <c r="C104" s="26" t="s">
        <v>8203</v>
      </c>
      <c r="D104" t="s">
        <v>298</v>
      </c>
      <c r="E104" s="27" t="s">
        <v>8204</v>
      </c>
      <c r="F104" s="28" t="s">
        <v>359</v>
      </c>
      <c r="G104" s="29">
        <v>1</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ht="25.5">
      <c r="A106" s="1" t="s">
        <v>308</v>
      </c>
      <c r="E106" s="33" t="s">
        <v>8205</v>
      </c>
    </row>
    <row r="107" ht="89.25">
      <c r="A107" s="1" t="s">
        <v>309</v>
      </c>
      <c r="E107" s="27" t="s">
        <v>8202</v>
      </c>
    </row>
    <row r="108">
      <c r="A108" s="1" t="s">
        <v>300</v>
      </c>
      <c r="B108" s="1">
        <v>25</v>
      </c>
      <c r="C108" s="26" t="s">
        <v>2426</v>
      </c>
      <c r="D108" t="s">
        <v>298</v>
      </c>
      <c r="E108" s="27" t="s">
        <v>2427</v>
      </c>
      <c r="F108" s="28" t="s">
        <v>333</v>
      </c>
      <c r="G108" s="29">
        <v>5760</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8206</v>
      </c>
    </row>
    <row r="111" ht="76.5">
      <c r="A111" s="1" t="s">
        <v>309</v>
      </c>
      <c r="E111" s="27" t="s">
        <v>8018</v>
      </c>
    </row>
    <row r="112" ht="25.5">
      <c r="A112" s="1" t="s">
        <v>300</v>
      </c>
      <c r="B112" s="1">
        <v>26</v>
      </c>
      <c r="C112" s="26" t="s">
        <v>8207</v>
      </c>
      <c r="D112" t="s">
        <v>298</v>
      </c>
      <c r="E112" s="27" t="s">
        <v>8208</v>
      </c>
      <c r="F112" s="28" t="s">
        <v>359</v>
      </c>
      <c r="G112" s="29">
        <v>9</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8209</v>
      </c>
    </row>
    <row r="115" ht="89.25">
      <c r="A115" s="1" t="s">
        <v>309</v>
      </c>
      <c r="E115" s="27" t="s">
        <v>8035</v>
      </c>
    </row>
    <row r="116" ht="25.5">
      <c r="A116" s="1" t="s">
        <v>300</v>
      </c>
      <c r="B116" s="1">
        <v>27</v>
      </c>
      <c r="C116" s="26" t="s">
        <v>8210</v>
      </c>
      <c r="D116" t="s">
        <v>298</v>
      </c>
      <c r="E116" s="27" t="s">
        <v>8211</v>
      </c>
      <c r="F116" s="28" t="s">
        <v>359</v>
      </c>
      <c r="G116" s="29">
        <v>3</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c r="A118" s="1" t="s">
        <v>308</v>
      </c>
      <c r="E118" s="33" t="s">
        <v>8212</v>
      </c>
    </row>
    <row r="119" ht="89.25">
      <c r="A119" s="1" t="s">
        <v>309</v>
      </c>
      <c r="E119" s="27" t="s">
        <v>8035</v>
      </c>
    </row>
    <row r="120" ht="25.5">
      <c r="A120" s="1" t="s">
        <v>300</v>
      </c>
      <c r="B120" s="1">
        <v>28</v>
      </c>
      <c r="C120" s="26" t="s">
        <v>8213</v>
      </c>
      <c r="D120" t="s">
        <v>298</v>
      </c>
      <c r="E120" s="27" t="s">
        <v>8214</v>
      </c>
      <c r="F120" s="28" t="s">
        <v>359</v>
      </c>
      <c r="G120" s="29">
        <v>3</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8215</v>
      </c>
    </row>
    <row r="123" ht="89.25">
      <c r="A123" s="1" t="s">
        <v>309</v>
      </c>
      <c r="E123" s="27" t="s">
        <v>8035</v>
      </c>
    </row>
    <row r="124">
      <c r="A124" s="1" t="s">
        <v>300</v>
      </c>
      <c r="B124" s="1">
        <v>29</v>
      </c>
      <c r="C124" s="26" t="s">
        <v>388</v>
      </c>
      <c r="D124" t="s">
        <v>298</v>
      </c>
      <c r="E124" s="27" t="s">
        <v>389</v>
      </c>
      <c r="F124" s="28" t="s">
        <v>333</v>
      </c>
      <c r="G124" s="29">
        <v>1405</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8216</v>
      </c>
    </row>
    <row r="127" ht="76.5">
      <c r="A127" s="1" t="s">
        <v>309</v>
      </c>
      <c r="E127" s="27" t="s">
        <v>8052</v>
      </c>
    </row>
    <row r="128">
      <c r="A128" s="1" t="s">
        <v>300</v>
      </c>
      <c r="B128" s="1">
        <v>30</v>
      </c>
      <c r="C128" s="26" t="s">
        <v>390</v>
      </c>
      <c r="D128" t="s">
        <v>298</v>
      </c>
      <c r="E128" s="27" t="s">
        <v>391</v>
      </c>
      <c r="F128" s="28" t="s">
        <v>359</v>
      </c>
      <c r="G128" s="29">
        <v>72</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ht="38.25">
      <c r="A130" s="1" t="s">
        <v>308</v>
      </c>
      <c r="E130" s="33" t="s">
        <v>8053</v>
      </c>
    </row>
    <row r="131" ht="89.25">
      <c r="A131" s="1" t="s">
        <v>309</v>
      </c>
      <c r="E131" s="27" t="s">
        <v>8054</v>
      </c>
    </row>
    <row r="132">
      <c r="A132" s="1" t="s">
        <v>300</v>
      </c>
      <c r="B132" s="1">
        <v>31</v>
      </c>
      <c r="C132" s="26" t="s">
        <v>8217</v>
      </c>
      <c r="D132" t="s">
        <v>298</v>
      </c>
      <c r="E132" s="27" t="s">
        <v>8218</v>
      </c>
      <c r="F132" s="28" t="s">
        <v>359</v>
      </c>
      <c r="G132" s="29">
        <v>1920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8219</v>
      </c>
    </row>
    <row r="135" ht="89.25">
      <c r="A135" s="1" t="s">
        <v>309</v>
      </c>
      <c r="E135" s="27" t="s">
        <v>8054</v>
      </c>
    </row>
    <row r="136">
      <c r="A136" s="1" t="s">
        <v>300</v>
      </c>
      <c r="B136" s="1">
        <v>32</v>
      </c>
      <c r="C136" s="26" t="s">
        <v>8220</v>
      </c>
      <c r="D136" t="s">
        <v>298</v>
      </c>
      <c r="E136" s="27" t="s">
        <v>8221</v>
      </c>
      <c r="F136" s="28" t="s">
        <v>359</v>
      </c>
      <c r="G136" s="29">
        <v>3</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8222</v>
      </c>
    </row>
    <row r="139" ht="102">
      <c r="A139" s="1" t="s">
        <v>309</v>
      </c>
      <c r="E139" s="27" t="s">
        <v>8223</v>
      </c>
    </row>
    <row r="140">
      <c r="A140" s="1" t="s">
        <v>297</v>
      </c>
      <c r="C140" s="22" t="s">
        <v>8096</v>
      </c>
      <c r="E140" s="23" t="s">
        <v>8097</v>
      </c>
      <c r="L140" s="24">
        <f>SUMIFS(L141:L184,A141:A184,"P")</f>
        <v>0</v>
      </c>
      <c r="M140" s="24">
        <f>SUMIFS(M141:M184,A141:A184,"P")</f>
        <v>0</v>
      </c>
      <c r="N140" s="25"/>
    </row>
    <row r="141" ht="25.5">
      <c r="A141" s="1" t="s">
        <v>300</v>
      </c>
      <c r="B141" s="1">
        <v>33</v>
      </c>
      <c r="C141" s="26" t="s">
        <v>1092</v>
      </c>
      <c r="D141" t="s">
        <v>298</v>
      </c>
      <c r="E141" s="27" t="s">
        <v>1093</v>
      </c>
      <c r="F141" s="28" t="s">
        <v>359</v>
      </c>
      <c r="G141" s="29">
        <v>1</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8098</v>
      </c>
    </row>
    <row r="144" ht="102">
      <c r="A144" s="1" t="s">
        <v>309</v>
      </c>
      <c r="E144" s="27" t="s">
        <v>8099</v>
      </c>
    </row>
    <row r="145" ht="25.5">
      <c r="A145" s="1" t="s">
        <v>300</v>
      </c>
      <c r="B145" s="1">
        <v>34</v>
      </c>
      <c r="C145" s="26" t="s">
        <v>2100</v>
      </c>
      <c r="D145" t="s">
        <v>298</v>
      </c>
      <c r="E145" s="27" t="s">
        <v>2101</v>
      </c>
      <c r="F145" s="28" t="s">
        <v>359</v>
      </c>
      <c r="G145" s="29">
        <v>1</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8098</v>
      </c>
    </row>
    <row r="148" ht="89.25">
      <c r="A148" s="1" t="s">
        <v>309</v>
      </c>
      <c r="E148" s="27" t="s">
        <v>8100</v>
      </c>
    </row>
    <row r="149">
      <c r="A149" s="1" t="s">
        <v>300</v>
      </c>
      <c r="B149" s="1">
        <v>35</v>
      </c>
      <c r="C149" s="26" t="s">
        <v>8224</v>
      </c>
      <c r="D149" t="s">
        <v>298</v>
      </c>
      <c r="E149" s="27" t="s">
        <v>8225</v>
      </c>
      <c r="F149" s="28" t="s">
        <v>359</v>
      </c>
      <c r="G149" s="29">
        <v>3</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8226</v>
      </c>
    </row>
    <row r="152" ht="89.25">
      <c r="A152" s="1" t="s">
        <v>309</v>
      </c>
      <c r="E152" s="27" t="s">
        <v>8227</v>
      </c>
    </row>
    <row r="153">
      <c r="A153" s="1" t="s">
        <v>300</v>
      </c>
      <c r="B153" s="1">
        <v>36</v>
      </c>
      <c r="C153" s="26" t="s">
        <v>8228</v>
      </c>
      <c r="D153" t="s">
        <v>298</v>
      </c>
      <c r="E153" s="27" t="s">
        <v>8229</v>
      </c>
      <c r="F153" s="28" t="s">
        <v>359</v>
      </c>
      <c r="G153" s="29">
        <v>2</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8230</v>
      </c>
    </row>
    <row r="156" ht="89.25">
      <c r="A156" s="1" t="s">
        <v>309</v>
      </c>
      <c r="E156" s="27" t="s">
        <v>8227</v>
      </c>
    </row>
    <row r="157">
      <c r="A157" s="1" t="s">
        <v>300</v>
      </c>
      <c r="B157" s="1">
        <v>37</v>
      </c>
      <c r="C157" s="26" t="s">
        <v>2524</v>
      </c>
      <c r="D157" t="s">
        <v>298</v>
      </c>
      <c r="E157" s="27" t="s">
        <v>2525</v>
      </c>
      <c r="F157" s="28" t="s">
        <v>359</v>
      </c>
      <c r="G157" s="29">
        <v>9</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8231</v>
      </c>
    </row>
    <row r="160" ht="76.5">
      <c r="A160" s="1" t="s">
        <v>309</v>
      </c>
      <c r="E160" s="27" t="s">
        <v>8106</v>
      </c>
    </row>
    <row r="161" ht="25.5">
      <c r="A161" s="1" t="s">
        <v>300</v>
      </c>
      <c r="B161" s="1">
        <v>38</v>
      </c>
      <c r="C161" s="26" t="s">
        <v>2526</v>
      </c>
      <c r="D161" t="s">
        <v>298</v>
      </c>
      <c r="E161" s="27" t="s">
        <v>2527</v>
      </c>
      <c r="F161" s="28" t="s">
        <v>359</v>
      </c>
      <c r="G161" s="29">
        <v>9</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8232</v>
      </c>
    </row>
    <row r="164" ht="76.5">
      <c r="A164" s="1" t="s">
        <v>309</v>
      </c>
      <c r="E164" s="27" t="s">
        <v>8106</v>
      </c>
    </row>
    <row r="165">
      <c r="A165" s="1" t="s">
        <v>300</v>
      </c>
      <c r="B165" s="1">
        <v>39</v>
      </c>
      <c r="C165" s="26" t="s">
        <v>1791</v>
      </c>
      <c r="D165" t="s">
        <v>298</v>
      </c>
      <c r="E165" s="27" t="s">
        <v>1792</v>
      </c>
      <c r="F165" s="28" t="s">
        <v>586</v>
      </c>
      <c r="G165" s="29">
        <v>72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8110</v>
      </c>
    </row>
    <row r="168" ht="89.25">
      <c r="A168" s="1" t="s">
        <v>309</v>
      </c>
      <c r="E168" s="27" t="s">
        <v>8111</v>
      </c>
    </row>
    <row r="169">
      <c r="A169" s="1" t="s">
        <v>300</v>
      </c>
      <c r="B169" s="1">
        <v>40</v>
      </c>
      <c r="C169" s="26" t="s">
        <v>1795</v>
      </c>
      <c r="D169" t="s">
        <v>298</v>
      </c>
      <c r="E169" s="27" t="s">
        <v>1796</v>
      </c>
      <c r="F169" s="28" t="s">
        <v>586</v>
      </c>
      <c r="G169" s="29">
        <v>72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8110</v>
      </c>
    </row>
    <row r="172" ht="89.25">
      <c r="A172" s="1" t="s">
        <v>309</v>
      </c>
      <c r="E172" s="27" t="s">
        <v>8112</v>
      </c>
    </row>
    <row r="173">
      <c r="A173" s="1" t="s">
        <v>300</v>
      </c>
      <c r="B173" s="1">
        <v>41</v>
      </c>
      <c r="C173" s="26" t="s">
        <v>1797</v>
      </c>
      <c r="D173" t="s">
        <v>298</v>
      </c>
      <c r="E173" s="27" t="s">
        <v>1798</v>
      </c>
      <c r="F173" s="28" t="s">
        <v>586</v>
      </c>
      <c r="G173" s="29">
        <v>48</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8113</v>
      </c>
    </row>
    <row r="176" ht="89.25">
      <c r="A176" s="1" t="s">
        <v>309</v>
      </c>
      <c r="E176" s="27" t="s">
        <v>8114</v>
      </c>
    </row>
    <row r="177">
      <c r="A177" s="1" t="s">
        <v>300</v>
      </c>
      <c r="B177" s="1">
        <v>42</v>
      </c>
      <c r="C177" s="26" t="s">
        <v>1799</v>
      </c>
      <c r="D177" t="s">
        <v>298</v>
      </c>
      <c r="E177" s="27" t="s">
        <v>1800</v>
      </c>
      <c r="F177" s="28" t="s">
        <v>586</v>
      </c>
      <c r="G177" s="29">
        <v>72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8115</v>
      </c>
    </row>
    <row r="180" ht="89.25">
      <c r="A180" s="1" t="s">
        <v>309</v>
      </c>
      <c r="E180" s="27" t="s">
        <v>8116</v>
      </c>
    </row>
    <row r="181">
      <c r="A181" s="1" t="s">
        <v>300</v>
      </c>
      <c r="B181" s="1">
        <v>43</v>
      </c>
      <c r="C181" s="26" t="s">
        <v>8117</v>
      </c>
      <c r="D181" t="s">
        <v>298</v>
      </c>
      <c r="E181" s="27" t="s">
        <v>8118</v>
      </c>
      <c r="F181" s="28" t="s">
        <v>586</v>
      </c>
      <c r="G181" s="29">
        <v>48</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8113</v>
      </c>
    </row>
    <row r="184" ht="89.25">
      <c r="A184" s="1" t="s">
        <v>309</v>
      </c>
      <c r="E184" s="27" t="s">
        <v>8119</v>
      </c>
    </row>
    <row r="185">
      <c r="A185" s="1" t="s">
        <v>297</v>
      </c>
      <c r="C185" s="22" t="s">
        <v>1059</v>
      </c>
      <c r="E185" s="23" t="s">
        <v>1060</v>
      </c>
      <c r="L185" s="24">
        <f>SUMIFS(L186:L201,A186:A201,"P")</f>
        <v>0</v>
      </c>
      <c r="M185" s="24">
        <f>SUMIFS(M186:M201,A186:A201,"P")</f>
        <v>0</v>
      </c>
      <c r="N185" s="25"/>
    </row>
    <row r="186" ht="25.5">
      <c r="A186" s="1" t="s">
        <v>300</v>
      </c>
      <c r="B186" s="1">
        <v>44</v>
      </c>
      <c r="C186" s="26" t="s">
        <v>301</v>
      </c>
      <c r="D186" t="s">
        <v>302</v>
      </c>
      <c r="E186" s="27" t="s">
        <v>303</v>
      </c>
      <c r="F186" s="28" t="s">
        <v>304</v>
      </c>
      <c r="G186" s="29">
        <v>467.96199999999999</v>
      </c>
      <c r="H186" s="28">
        <v>0</v>
      </c>
      <c r="I186" s="30">
        <f>ROUND(G186*H186,P4)</f>
        <v>0</v>
      </c>
      <c r="L186" s="31">
        <v>0</v>
      </c>
      <c r="M186" s="24">
        <f>ROUND(G186*L186,P4)</f>
        <v>0</v>
      </c>
      <c r="N186" s="25" t="s">
        <v>305</v>
      </c>
      <c r="O186" s="32">
        <f>M186*AA186</f>
        <v>0</v>
      </c>
      <c r="P186" s="1">
        <v>3</v>
      </c>
      <c r="AA186" s="1">
        <f>IF(P186=1,$O$3,IF(P186=2,$O$4,$O$5))</f>
        <v>0</v>
      </c>
    </row>
    <row r="187">
      <c r="A187" s="1" t="s">
        <v>306</v>
      </c>
      <c r="E187" s="27" t="s">
        <v>307</v>
      </c>
    </row>
    <row r="188" ht="25.5">
      <c r="A188" s="1" t="s">
        <v>308</v>
      </c>
      <c r="E188" s="33" t="s">
        <v>8233</v>
      </c>
    </row>
    <row r="189" ht="153">
      <c r="A189" s="1" t="s">
        <v>309</v>
      </c>
      <c r="E189" s="27" t="s">
        <v>310</v>
      </c>
    </row>
    <row r="190" ht="25.5">
      <c r="A190" s="1" t="s">
        <v>300</v>
      </c>
      <c r="B190" s="1">
        <v>45</v>
      </c>
      <c r="C190" s="26" t="s">
        <v>751</v>
      </c>
      <c r="D190" t="s">
        <v>752</v>
      </c>
      <c r="E190" s="27" t="s">
        <v>753</v>
      </c>
      <c r="F190" s="28" t="s">
        <v>304</v>
      </c>
      <c r="G190" s="29">
        <v>2.9129999999999998</v>
      </c>
      <c r="H190" s="28">
        <v>0</v>
      </c>
      <c r="I190" s="30">
        <f>ROUND(G190*H190,P4)</f>
        <v>0</v>
      </c>
      <c r="L190" s="31">
        <v>0</v>
      </c>
      <c r="M190" s="24">
        <f>ROUND(G190*L190,P4)</f>
        <v>0</v>
      </c>
      <c r="N190" s="25" t="s">
        <v>305</v>
      </c>
      <c r="O190" s="32">
        <f>M190*AA190</f>
        <v>0</v>
      </c>
      <c r="P190" s="1">
        <v>3</v>
      </c>
      <c r="AA190" s="1">
        <f>IF(P190=1,$O$3,IF(P190=2,$O$4,$O$5))</f>
        <v>0</v>
      </c>
    </row>
    <row r="191">
      <c r="A191" s="1" t="s">
        <v>306</v>
      </c>
      <c r="E191" s="27" t="s">
        <v>307</v>
      </c>
    </row>
    <row r="192" ht="25.5">
      <c r="A192" s="1" t="s">
        <v>308</v>
      </c>
      <c r="E192" s="33" t="s">
        <v>8234</v>
      </c>
    </row>
    <row r="193" ht="153">
      <c r="A193" s="1" t="s">
        <v>309</v>
      </c>
      <c r="E193" s="27" t="s">
        <v>310</v>
      </c>
    </row>
    <row r="194" ht="25.5">
      <c r="A194" s="1" t="s">
        <v>300</v>
      </c>
      <c r="B194" s="1">
        <v>46</v>
      </c>
      <c r="C194" s="26" t="s">
        <v>317</v>
      </c>
      <c r="D194" t="s">
        <v>318</v>
      </c>
      <c r="E194" s="27" t="s">
        <v>319</v>
      </c>
      <c r="F194" s="28" t="s">
        <v>304</v>
      </c>
      <c r="G194" s="29">
        <v>15</v>
      </c>
      <c r="H194" s="28">
        <v>0</v>
      </c>
      <c r="I194" s="30">
        <f>ROUND(G194*H194,P4)</f>
        <v>0</v>
      </c>
      <c r="L194" s="31">
        <v>0</v>
      </c>
      <c r="M194" s="24">
        <f>ROUND(G194*L194,P4)</f>
        <v>0</v>
      </c>
      <c r="N194" s="25" t="s">
        <v>305</v>
      </c>
      <c r="O194" s="32">
        <f>M194*AA194</f>
        <v>0</v>
      </c>
      <c r="P194" s="1">
        <v>3</v>
      </c>
      <c r="AA194" s="1">
        <f>IF(P194=1,$O$3,IF(P194=2,$O$4,$O$5))</f>
        <v>0</v>
      </c>
    </row>
    <row r="195">
      <c r="A195" s="1" t="s">
        <v>306</v>
      </c>
      <c r="E195" s="27" t="s">
        <v>307</v>
      </c>
    </row>
    <row r="196">
      <c r="A196" s="1" t="s">
        <v>308</v>
      </c>
      <c r="E196" s="33" t="s">
        <v>8235</v>
      </c>
    </row>
    <row r="197" ht="153">
      <c r="A197" s="1" t="s">
        <v>309</v>
      </c>
      <c r="E197" s="27" t="s">
        <v>310</v>
      </c>
    </row>
    <row r="198" ht="25.5">
      <c r="A198" s="1" t="s">
        <v>300</v>
      </c>
      <c r="B198" s="1">
        <v>47</v>
      </c>
      <c r="C198" s="26" t="s">
        <v>8123</v>
      </c>
      <c r="D198" t="s">
        <v>8124</v>
      </c>
      <c r="E198" s="27" t="s">
        <v>8125</v>
      </c>
      <c r="F198" s="28" t="s">
        <v>304</v>
      </c>
      <c r="G198" s="29">
        <v>5</v>
      </c>
      <c r="H198" s="28">
        <v>0</v>
      </c>
      <c r="I198" s="30">
        <f>ROUND(G198*H198,P4)</f>
        <v>0</v>
      </c>
      <c r="L198" s="31">
        <v>0</v>
      </c>
      <c r="M198" s="24">
        <f>ROUND(G198*L198,P4)</f>
        <v>0</v>
      </c>
      <c r="N198" s="25" t="s">
        <v>305</v>
      </c>
      <c r="O198" s="32">
        <f>M198*AA198</f>
        <v>0</v>
      </c>
      <c r="P198" s="1">
        <v>3</v>
      </c>
      <c r="AA198" s="1">
        <f>IF(P198=1,$O$3,IF(P198=2,$O$4,$O$5))</f>
        <v>0</v>
      </c>
    </row>
    <row r="199">
      <c r="A199" s="1" t="s">
        <v>306</v>
      </c>
      <c r="E199" s="27" t="s">
        <v>307</v>
      </c>
    </row>
    <row r="200">
      <c r="A200" s="1" t="s">
        <v>308</v>
      </c>
      <c r="E200" s="33" t="s">
        <v>8236</v>
      </c>
    </row>
    <row r="201" ht="153">
      <c r="A201" s="1" t="s">
        <v>309</v>
      </c>
      <c r="E201" s="27" t="s">
        <v>310</v>
      </c>
    </row>
  </sheetData>
  <sheetProtection sheet="1" objects="1" scenarios="1" spinCount="100000" saltValue="Drj1c0izUrkgjxeaJ+fdxdekg7ExCL1yBRYgikfYYZuC1eOIsx+ctWhapxcftpPoEPa+B26lqhMIXe2B0ejNxA==" hashValue="Qn69cHp7cLcg34whvOVggjVLw3hUMm3oeaz20NDY3etA9TxL2q8vo1jzlyKOOQTLBPtU4H+DKHHwx6YH+ZYP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COUNTIFS(L8:L403,"=0",A8:A403,"P")+COUNTIFS(L8:L403,"",A8:A403,"P")+SUM(Q8:Q403)</f>
        <v>0</v>
      </c>
    </row>
    <row r="8">
      <c r="A8" s="1" t="s">
        <v>295</v>
      </c>
      <c r="C8" s="22" t="s">
        <v>8237</v>
      </c>
      <c r="E8" s="23" t="s">
        <v>242</v>
      </c>
      <c r="L8" s="24">
        <f>L9+L42+L51+L92+L333+L386</f>
        <v>0</v>
      </c>
      <c r="M8" s="24">
        <f>M9+M42+M51+M92+M333+M386</f>
        <v>0</v>
      </c>
      <c r="N8" s="25"/>
    </row>
    <row r="9">
      <c r="A9" s="1" t="s">
        <v>297</v>
      </c>
      <c r="C9" s="22" t="s">
        <v>323</v>
      </c>
      <c r="E9" s="23" t="s">
        <v>324</v>
      </c>
      <c r="L9" s="24">
        <f>SUMIFS(L10:L41,A10:A41,"P")</f>
        <v>0</v>
      </c>
      <c r="M9" s="24">
        <f>SUMIFS(M10:M41,A10:A41,"P")</f>
        <v>0</v>
      </c>
      <c r="N9" s="25"/>
    </row>
    <row r="10">
      <c r="A10" s="1" t="s">
        <v>300</v>
      </c>
      <c r="B10" s="1">
        <v>1</v>
      </c>
      <c r="C10" s="26" t="s">
        <v>714</v>
      </c>
      <c r="D10" t="s">
        <v>298</v>
      </c>
      <c r="E10" s="27" t="s">
        <v>715</v>
      </c>
      <c r="F10" s="28" t="s">
        <v>350</v>
      </c>
      <c r="G10" s="29">
        <v>1625</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8238</v>
      </c>
    </row>
    <row r="13" ht="38.25">
      <c r="A13" s="1" t="s">
        <v>309</v>
      </c>
      <c r="E13" s="27" t="s">
        <v>7968</v>
      </c>
    </row>
    <row r="14">
      <c r="A14" s="1" t="s">
        <v>300</v>
      </c>
      <c r="B14" s="1">
        <v>2</v>
      </c>
      <c r="C14" s="26" t="s">
        <v>759</v>
      </c>
      <c r="D14" t="s">
        <v>298</v>
      </c>
      <c r="E14" s="27" t="s">
        <v>760</v>
      </c>
      <c r="F14" s="28" t="s">
        <v>327</v>
      </c>
      <c r="G14" s="29">
        <v>147.59999999999999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8239</v>
      </c>
    </row>
    <row r="17" ht="318.75">
      <c r="A17" s="1" t="s">
        <v>309</v>
      </c>
      <c r="E17" s="27" t="s">
        <v>7970</v>
      </c>
    </row>
    <row r="18">
      <c r="A18" s="1" t="s">
        <v>300</v>
      </c>
      <c r="B18" s="1">
        <v>3</v>
      </c>
      <c r="C18" s="26" t="s">
        <v>325</v>
      </c>
      <c r="D18" t="s">
        <v>298</v>
      </c>
      <c r="E18" s="27" t="s">
        <v>326</v>
      </c>
      <c r="F18" s="28" t="s">
        <v>327</v>
      </c>
      <c r="G18" s="29">
        <v>441.64999999999998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ht="76.5">
      <c r="A20" s="1" t="s">
        <v>308</v>
      </c>
      <c r="E20" s="33" t="s">
        <v>8240</v>
      </c>
    </row>
    <row r="21" ht="318.75">
      <c r="A21" s="1" t="s">
        <v>309</v>
      </c>
      <c r="E21" s="27" t="s">
        <v>7970</v>
      </c>
    </row>
    <row r="22">
      <c r="A22" s="1" t="s">
        <v>300</v>
      </c>
      <c r="B22" s="1">
        <v>4</v>
      </c>
      <c r="C22" s="26" t="s">
        <v>7972</v>
      </c>
      <c r="D22" t="s">
        <v>298</v>
      </c>
      <c r="E22" s="27" t="s">
        <v>7973</v>
      </c>
      <c r="F22" s="28" t="s">
        <v>327</v>
      </c>
      <c r="G22" s="29">
        <v>41.600000000000001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8241</v>
      </c>
    </row>
    <row r="25" ht="318.75">
      <c r="A25" s="1" t="s">
        <v>309</v>
      </c>
      <c r="E25" s="27" t="s">
        <v>7970</v>
      </c>
    </row>
    <row r="26">
      <c r="A26" s="1" t="s">
        <v>300</v>
      </c>
      <c r="B26" s="1">
        <v>5</v>
      </c>
      <c r="C26" s="26" t="s">
        <v>334</v>
      </c>
      <c r="D26" t="s">
        <v>298</v>
      </c>
      <c r="E26" s="27" t="s">
        <v>335</v>
      </c>
      <c r="F26" s="28" t="s">
        <v>327</v>
      </c>
      <c r="G26" s="29">
        <v>630.85000000000002</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8242</v>
      </c>
    </row>
    <row r="29" ht="229.5">
      <c r="A29" s="1" t="s">
        <v>309</v>
      </c>
      <c r="E29" s="27" t="s">
        <v>7976</v>
      </c>
    </row>
    <row r="30">
      <c r="A30" s="1" t="s">
        <v>300</v>
      </c>
      <c r="B30" s="1">
        <v>6</v>
      </c>
      <c r="C30" s="26" t="s">
        <v>3199</v>
      </c>
      <c r="D30" t="s">
        <v>298</v>
      </c>
      <c r="E30" s="27" t="s">
        <v>3200</v>
      </c>
      <c r="F30" s="28" t="s">
        <v>327</v>
      </c>
      <c r="G30" s="29">
        <v>66.248000000000005</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8243</v>
      </c>
    </row>
    <row r="33" ht="229.5">
      <c r="A33" s="1" t="s">
        <v>309</v>
      </c>
      <c r="E33" s="27" t="s">
        <v>7978</v>
      </c>
    </row>
    <row r="34">
      <c r="A34" s="1" t="s">
        <v>300</v>
      </c>
      <c r="B34" s="1">
        <v>7</v>
      </c>
      <c r="C34" s="26" t="s">
        <v>7979</v>
      </c>
      <c r="D34" t="s">
        <v>298</v>
      </c>
      <c r="E34" s="27" t="s">
        <v>7980</v>
      </c>
      <c r="F34" s="28" t="s">
        <v>350</v>
      </c>
      <c r="G34" s="29">
        <v>1625</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8244</v>
      </c>
    </row>
    <row r="37" ht="38.25">
      <c r="A37" s="1" t="s">
        <v>309</v>
      </c>
      <c r="E37" s="27" t="s">
        <v>7982</v>
      </c>
    </row>
    <row r="38">
      <c r="A38" s="1" t="s">
        <v>300</v>
      </c>
      <c r="B38" s="1">
        <v>8</v>
      </c>
      <c r="C38" s="26" t="s">
        <v>4865</v>
      </c>
      <c r="D38" t="s">
        <v>298</v>
      </c>
      <c r="E38" s="27" t="s">
        <v>7987</v>
      </c>
      <c r="F38" s="28" t="s">
        <v>333</v>
      </c>
      <c r="G38" s="29">
        <v>1625</v>
      </c>
      <c r="H38" s="28">
        <v>0</v>
      </c>
      <c r="I38" s="30">
        <f>ROUND(G38*H38,P4)</f>
        <v>0</v>
      </c>
      <c r="L38" s="31">
        <v>0</v>
      </c>
      <c r="M38" s="24">
        <f>ROUND(G38*L38,P4)</f>
        <v>0</v>
      </c>
      <c r="N38" s="25" t="s">
        <v>780</v>
      </c>
      <c r="O38" s="32">
        <f>M38*AA38</f>
        <v>0</v>
      </c>
      <c r="P38" s="1">
        <v>3</v>
      </c>
      <c r="AA38" s="1">
        <f>IF(P38=1,$O$3,IF(P38=2,$O$4,$O$5))</f>
        <v>0</v>
      </c>
    </row>
    <row r="39">
      <c r="A39" s="1" t="s">
        <v>306</v>
      </c>
      <c r="E39" s="27" t="s">
        <v>329</v>
      </c>
    </row>
    <row r="40" ht="102">
      <c r="A40" s="1" t="s">
        <v>308</v>
      </c>
      <c r="E40" s="33" t="s">
        <v>8245</v>
      </c>
    </row>
    <row r="41" ht="76.5">
      <c r="A41" s="1" t="s">
        <v>309</v>
      </c>
      <c r="E41" s="27" t="s">
        <v>7989</v>
      </c>
    </row>
    <row r="42">
      <c r="A42" s="1" t="s">
        <v>297</v>
      </c>
      <c r="C42" s="22" t="s">
        <v>336</v>
      </c>
      <c r="E42" s="23" t="s">
        <v>337</v>
      </c>
      <c r="L42" s="24">
        <f>SUMIFS(L43:L50,A43:A50,"P")</f>
        <v>0</v>
      </c>
      <c r="M42" s="24">
        <f>SUMIFS(M43:M50,A43:A50,"P")</f>
        <v>0</v>
      </c>
      <c r="N42" s="25"/>
    </row>
    <row r="43">
      <c r="A43" s="1" t="s">
        <v>300</v>
      </c>
      <c r="B43" s="1">
        <v>9</v>
      </c>
      <c r="C43" s="26" t="s">
        <v>7983</v>
      </c>
      <c r="D43" t="s">
        <v>298</v>
      </c>
      <c r="E43" s="27" t="s">
        <v>7984</v>
      </c>
      <c r="F43" s="28" t="s">
        <v>327</v>
      </c>
      <c r="G43" s="29">
        <v>240.70400000000001</v>
      </c>
      <c r="H43" s="28">
        <v>0</v>
      </c>
      <c r="I43" s="30">
        <f>ROUND(G43*H43,P4)</f>
        <v>0</v>
      </c>
      <c r="L43" s="31">
        <v>0</v>
      </c>
      <c r="M43" s="24">
        <f>ROUND(G43*L43,P4)</f>
        <v>0</v>
      </c>
      <c r="N43" s="25" t="s">
        <v>328</v>
      </c>
      <c r="O43" s="32">
        <f>M43*AA43</f>
        <v>0</v>
      </c>
      <c r="P43" s="1">
        <v>3</v>
      </c>
      <c r="AA43" s="1">
        <f>IF(P43=1,$O$3,IF(P43=2,$O$4,$O$5))</f>
        <v>0</v>
      </c>
    </row>
    <row r="44">
      <c r="A44" s="1" t="s">
        <v>306</v>
      </c>
      <c r="E44" s="27" t="s">
        <v>329</v>
      </c>
    </row>
    <row r="45" ht="102">
      <c r="A45" s="1" t="s">
        <v>308</v>
      </c>
      <c r="E45" s="33" t="s">
        <v>8246</v>
      </c>
    </row>
    <row r="46" ht="357">
      <c r="A46" s="1" t="s">
        <v>309</v>
      </c>
      <c r="E46" s="27" t="s">
        <v>7986</v>
      </c>
    </row>
    <row r="47">
      <c r="A47" s="1" t="s">
        <v>300</v>
      </c>
      <c r="B47" s="1">
        <v>10</v>
      </c>
      <c r="C47" s="26" t="s">
        <v>8247</v>
      </c>
      <c r="D47" t="s">
        <v>298</v>
      </c>
      <c r="E47" s="27" t="s">
        <v>8248</v>
      </c>
      <c r="F47" s="28" t="s">
        <v>304</v>
      </c>
      <c r="G47" s="29">
        <v>2.8599999999999999</v>
      </c>
      <c r="H47" s="28">
        <v>0</v>
      </c>
      <c r="I47" s="30">
        <f>ROUND(G47*H47,P4)</f>
        <v>0</v>
      </c>
      <c r="L47" s="31">
        <v>0</v>
      </c>
      <c r="M47" s="24">
        <f>ROUND(G47*L47,P4)</f>
        <v>0</v>
      </c>
      <c r="N47" s="25" t="s">
        <v>328</v>
      </c>
      <c r="O47" s="32">
        <f>M47*AA47</f>
        <v>0</v>
      </c>
      <c r="P47" s="1">
        <v>3</v>
      </c>
      <c r="AA47" s="1">
        <f>IF(P47=1,$O$3,IF(P47=2,$O$4,$O$5))</f>
        <v>0</v>
      </c>
    </row>
    <row r="48">
      <c r="A48" s="1" t="s">
        <v>306</v>
      </c>
      <c r="E48" s="27" t="s">
        <v>329</v>
      </c>
    </row>
    <row r="49" ht="38.25">
      <c r="A49" s="1" t="s">
        <v>308</v>
      </c>
      <c r="E49" s="33" t="s">
        <v>8249</v>
      </c>
    </row>
    <row r="50" ht="357">
      <c r="A50" s="1" t="s">
        <v>309</v>
      </c>
      <c r="E50" s="27" t="s">
        <v>8250</v>
      </c>
    </row>
    <row r="51">
      <c r="A51" s="1" t="s">
        <v>297</v>
      </c>
      <c r="C51" s="22" t="s">
        <v>2388</v>
      </c>
      <c r="E51" s="23" t="s">
        <v>2389</v>
      </c>
      <c r="L51" s="24">
        <f>SUMIFS(L52:L91,A52:A91,"P")</f>
        <v>0</v>
      </c>
      <c r="M51" s="24">
        <f>SUMIFS(M52:M91,A52:A91,"P")</f>
        <v>0</v>
      </c>
      <c r="N51" s="25"/>
    </row>
    <row r="52" ht="25.5">
      <c r="A52" s="1" t="s">
        <v>300</v>
      </c>
      <c r="B52" s="1">
        <v>11</v>
      </c>
      <c r="C52" s="26" t="s">
        <v>763</v>
      </c>
      <c r="D52" t="s">
        <v>298</v>
      </c>
      <c r="E52" s="27" t="s">
        <v>764</v>
      </c>
      <c r="F52" s="28" t="s">
        <v>359</v>
      </c>
      <c r="G52" s="29">
        <v>80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7990</v>
      </c>
    </row>
    <row r="55" ht="76.5">
      <c r="A55" s="1" t="s">
        <v>309</v>
      </c>
      <c r="E55" s="27" t="s">
        <v>7991</v>
      </c>
    </row>
    <row r="56">
      <c r="A56" s="1" t="s">
        <v>300</v>
      </c>
      <c r="B56" s="1">
        <v>12</v>
      </c>
      <c r="C56" s="26" t="s">
        <v>1378</v>
      </c>
      <c r="D56" t="s">
        <v>298</v>
      </c>
      <c r="E56" s="27" t="s">
        <v>1379</v>
      </c>
      <c r="F56" s="28" t="s">
        <v>359</v>
      </c>
      <c r="G56" s="29">
        <v>190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7992</v>
      </c>
    </row>
    <row r="59" ht="76.5">
      <c r="A59" s="1" t="s">
        <v>309</v>
      </c>
      <c r="E59" s="27" t="s">
        <v>7991</v>
      </c>
    </row>
    <row r="60">
      <c r="A60" s="1" t="s">
        <v>300</v>
      </c>
      <c r="B60" s="1">
        <v>13</v>
      </c>
      <c r="C60" s="26" t="s">
        <v>360</v>
      </c>
      <c r="D60" t="s">
        <v>298</v>
      </c>
      <c r="E60" s="27" t="s">
        <v>361</v>
      </c>
      <c r="F60" s="28" t="s">
        <v>333</v>
      </c>
      <c r="G60" s="29">
        <v>1780</v>
      </c>
      <c r="H60" s="28">
        <v>0</v>
      </c>
      <c r="I60" s="30">
        <f>ROUND(G60*H60,P4)</f>
        <v>0</v>
      </c>
      <c r="L60" s="31">
        <v>0</v>
      </c>
      <c r="M60" s="24">
        <f>ROUND(G60*L60,P4)</f>
        <v>0</v>
      </c>
      <c r="N60" s="25" t="s">
        <v>328</v>
      </c>
      <c r="O60" s="32">
        <f>M60*AA60</f>
        <v>0</v>
      </c>
      <c r="P60" s="1">
        <v>3</v>
      </c>
      <c r="AA60" s="1">
        <f>IF(P60=1,$O$3,IF(P60=2,$O$4,$O$5))</f>
        <v>0</v>
      </c>
    </row>
    <row r="61">
      <c r="A61" s="1" t="s">
        <v>306</v>
      </c>
      <c r="E61" s="27" t="s">
        <v>329</v>
      </c>
    </row>
    <row r="62" ht="25.5">
      <c r="A62" s="1" t="s">
        <v>308</v>
      </c>
      <c r="E62" s="33" t="s">
        <v>8251</v>
      </c>
    </row>
    <row r="63" ht="102">
      <c r="A63" s="1" t="s">
        <v>309</v>
      </c>
      <c r="E63" s="27" t="s">
        <v>7994</v>
      </c>
    </row>
    <row r="64">
      <c r="A64" s="1" t="s">
        <v>300</v>
      </c>
      <c r="B64" s="1">
        <v>14</v>
      </c>
      <c r="C64" s="26" t="s">
        <v>7996</v>
      </c>
      <c r="D64" t="s">
        <v>298</v>
      </c>
      <c r="E64" s="27" t="s">
        <v>7997</v>
      </c>
      <c r="F64" s="28" t="s">
        <v>333</v>
      </c>
      <c r="G64" s="29">
        <v>300</v>
      </c>
      <c r="H64" s="28">
        <v>0</v>
      </c>
      <c r="I64" s="30">
        <f>ROUND(G64*H64,P4)</f>
        <v>0</v>
      </c>
      <c r="L64" s="31">
        <v>0</v>
      </c>
      <c r="M64" s="24">
        <f>ROUND(G64*L64,P4)</f>
        <v>0</v>
      </c>
      <c r="N64" s="25" t="s">
        <v>328</v>
      </c>
      <c r="O64" s="32">
        <f>M64*AA64</f>
        <v>0</v>
      </c>
      <c r="P64" s="1">
        <v>3</v>
      </c>
      <c r="AA64" s="1">
        <f>IF(P64=1,$O$3,IF(P64=2,$O$4,$O$5))</f>
        <v>0</v>
      </c>
    </row>
    <row r="65">
      <c r="A65" s="1" t="s">
        <v>306</v>
      </c>
      <c r="E65" s="27" t="s">
        <v>329</v>
      </c>
    </row>
    <row r="66" ht="38.25">
      <c r="A66" s="1" t="s">
        <v>308</v>
      </c>
      <c r="E66" s="33" t="s">
        <v>8252</v>
      </c>
    </row>
    <row r="67" ht="76.5">
      <c r="A67" s="1" t="s">
        <v>309</v>
      </c>
      <c r="E67" s="27" t="s">
        <v>7999</v>
      </c>
    </row>
    <row r="68" ht="25.5">
      <c r="A68" s="1" t="s">
        <v>300</v>
      </c>
      <c r="B68" s="1">
        <v>15</v>
      </c>
      <c r="C68" s="26" t="s">
        <v>767</v>
      </c>
      <c r="D68" t="s">
        <v>298</v>
      </c>
      <c r="E68" s="27" t="s">
        <v>768</v>
      </c>
      <c r="F68" s="28" t="s">
        <v>333</v>
      </c>
      <c r="G68" s="29">
        <v>1780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8253</v>
      </c>
    </row>
    <row r="71" ht="76.5">
      <c r="A71" s="1" t="s">
        <v>309</v>
      </c>
      <c r="E71" s="27" t="s">
        <v>8001</v>
      </c>
    </row>
    <row r="72" ht="25.5">
      <c r="A72" s="1" t="s">
        <v>300</v>
      </c>
      <c r="B72" s="1">
        <v>16</v>
      </c>
      <c r="C72" s="26" t="s">
        <v>8003</v>
      </c>
      <c r="D72" t="s">
        <v>298</v>
      </c>
      <c r="E72" s="27" t="s">
        <v>8004</v>
      </c>
      <c r="F72" s="28" t="s">
        <v>333</v>
      </c>
      <c r="G72" s="29">
        <v>35</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8005</v>
      </c>
    </row>
    <row r="75" ht="102">
      <c r="A75" s="1" t="s">
        <v>309</v>
      </c>
      <c r="E75" s="27" t="s">
        <v>8006</v>
      </c>
    </row>
    <row r="76">
      <c r="A76" s="1" t="s">
        <v>300</v>
      </c>
      <c r="B76" s="1">
        <v>17</v>
      </c>
      <c r="C76" s="26" t="s">
        <v>2331</v>
      </c>
      <c r="D76" t="s">
        <v>298</v>
      </c>
      <c r="E76" s="27" t="s">
        <v>2332</v>
      </c>
      <c r="F76" s="28" t="s">
        <v>350</v>
      </c>
      <c r="G76" s="29">
        <v>4</v>
      </c>
      <c r="H76" s="28">
        <v>0</v>
      </c>
      <c r="I76" s="30">
        <f>ROUND(G76*H76,P4)</f>
        <v>0</v>
      </c>
      <c r="L76" s="31">
        <v>0</v>
      </c>
      <c r="M76" s="24">
        <f>ROUND(G76*L76,P4)</f>
        <v>0</v>
      </c>
      <c r="N76" s="25" t="s">
        <v>328</v>
      </c>
      <c r="O76" s="32">
        <f>M76*AA76</f>
        <v>0</v>
      </c>
      <c r="P76" s="1">
        <v>3</v>
      </c>
      <c r="AA76" s="1">
        <f>IF(P76=1,$O$3,IF(P76=2,$O$4,$O$5))</f>
        <v>0</v>
      </c>
    </row>
    <row r="77">
      <c r="A77" s="1" t="s">
        <v>306</v>
      </c>
      <c r="E77" s="27" t="s">
        <v>329</v>
      </c>
    </row>
    <row r="78" ht="25.5">
      <c r="A78" s="1" t="s">
        <v>308</v>
      </c>
      <c r="E78" s="33" t="s">
        <v>8007</v>
      </c>
    </row>
    <row r="79" ht="38.25">
      <c r="A79" s="1" t="s">
        <v>309</v>
      </c>
      <c r="E79" s="27" t="s">
        <v>8008</v>
      </c>
    </row>
    <row r="80" ht="25.5">
      <c r="A80" s="1" t="s">
        <v>300</v>
      </c>
      <c r="B80" s="1">
        <v>18</v>
      </c>
      <c r="C80" s="26" t="s">
        <v>1479</v>
      </c>
      <c r="D80" t="s">
        <v>298</v>
      </c>
      <c r="E80" s="27" t="s">
        <v>1480</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8009</v>
      </c>
    </row>
    <row r="83" ht="38.25">
      <c r="A83" s="1" t="s">
        <v>309</v>
      </c>
      <c r="E83" s="27" t="s">
        <v>8008</v>
      </c>
    </row>
    <row r="84" ht="25.5">
      <c r="A84" s="1" t="s">
        <v>300</v>
      </c>
      <c r="B84" s="1">
        <v>19</v>
      </c>
      <c r="C84" s="26" t="s">
        <v>1748</v>
      </c>
      <c r="D84" t="s">
        <v>298</v>
      </c>
      <c r="E84" s="27" t="s">
        <v>1749</v>
      </c>
      <c r="F84" s="28" t="s">
        <v>359</v>
      </c>
      <c r="G84" s="29">
        <v>24</v>
      </c>
      <c r="H84" s="28">
        <v>0</v>
      </c>
      <c r="I84" s="30">
        <f>ROUND(G84*H84,P4)</f>
        <v>0</v>
      </c>
      <c r="L84" s="31">
        <v>0</v>
      </c>
      <c r="M84" s="24">
        <f>ROUND(G84*L84,P4)</f>
        <v>0</v>
      </c>
      <c r="N84" s="25" t="s">
        <v>328</v>
      </c>
      <c r="O84" s="32">
        <f>M84*AA84</f>
        <v>0</v>
      </c>
      <c r="P84" s="1">
        <v>3</v>
      </c>
      <c r="AA84" s="1">
        <f>IF(P84=1,$O$3,IF(P84=2,$O$4,$O$5))</f>
        <v>0</v>
      </c>
    </row>
    <row r="85">
      <c r="A85" s="1" t="s">
        <v>306</v>
      </c>
      <c r="E85" s="27" t="s">
        <v>329</v>
      </c>
    </row>
    <row r="86" ht="25.5">
      <c r="A86" s="1" t="s">
        <v>308</v>
      </c>
      <c r="E86" s="33" t="s">
        <v>8010</v>
      </c>
    </row>
    <row r="87" ht="38.25">
      <c r="A87" s="1" t="s">
        <v>309</v>
      </c>
      <c r="E87" s="27" t="s">
        <v>1951</v>
      </c>
    </row>
    <row r="88" ht="25.5">
      <c r="A88" s="1" t="s">
        <v>300</v>
      </c>
      <c r="B88" s="1">
        <v>20</v>
      </c>
      <c r="C88" s="26" t="s">
        <v>370</v>
      </c>
      <c r="D88" t="s">
        <v>298</v>
      </c>
      <c r="E88" s="27" t="s">
        <v>371</v>
      </c>
      <c r="F88" s="28" t="s">
        <v>359</v>
      </c>
      <c r="G88" s="29">
        <v>15</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8011</v>
      </c>
    </row>
    <row r="91" ht="102">
      <c r="A91" s="1" t="s">
        <v>309</v>
      </c>
      <c r="E91" s="27" t="s">
        <v>7994</v>
      </c>
    </row>
    <row r="92">
      <c r="A92" s="1" t="s">
        <v>297</v>
      </c>
      <c r="C92" s="22" t="s">
        <v>2408</v>
      </c>
      <c r="E92" s="23" t="s">
        <v>8012</v>
      </c>
      <c r="L92" s="24">
        <f>SUMIFS(L93:L332,A93:A332,"P")</f>
        <v>0</v>
      </c>
      <c r="M92" s="24">
        <f>SUMIFS(M93:M332,A93:A332,"P")</f>
        <v>0</v>
      </c>
      <c r="N92" s="25"/>
    </row>
    <row r="93">
      <c r="A93" s="1" t="s">
        <v>300</v>
      </c>
      <c r="B93" s="1">
        <v>21</v>
      </c>
      <c r="C93" s="26" t="s">
        <v>1750</v>
      </c>
      <c r="D93" t="s">
        <v>298</v>
      </c>
      <c r="E93" s="27" t="s">
        <v>1751</v>
      </c>
      <c r="F93" s="28" t="s">
        <v>333</v>
      </c>
      <c r="G93" s="29">
        <v>600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8254</v>
      </c>
    </row>
    <row r="96" ht="114.75">
      <c r="A96" s="1" t="s">
        <v>309</v>
      </c>
      <c r="E96" s="27" t="s">
        <v>8014</v>
      </c>
    </row>
    <row r="97">
      <c r="A97" s="1" t="s">
        <v>300</v>
      </c>
      <c r="B97" s="1">
        <v>22</v>
      </c>
      <c r="C97" s="26" t="s">
        <v>797</v>
      </c>
      <c r="D97" t="s">
        <v>298</v>
      </c>
      <c r="E97" s="27" t="s">
        <v>798</v>
      </c>
      <c r="F97" s="28" t="s">
        <v>359</v>
      </c>
      <c r="G97" s="29">
        <v>6</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8255</v>
      </c>
    </row>
    <row r="100" ht="76.5">
      <c r="A100" s="1" t="s">
        <v>309</v>
      </c>
      <c r="E100" s="27" t="s">
        <v>7991</v>
      </c>
    </row>
    <row r="101">
      <c r="A101" s="1" t="s">
        <v>300</v>
      </c>
      <c r="B101" s="1">
        <v>23</v>
      </c>
      <c r="C101" s="26" t="s">
        <v>1754</v>
      </c>
      <c r="D101" t="s">
        <v>298</v>
      </c>
      <c r="E101" s="27" t="s">
        <v>1755</v>
      </c>
      <c r="F101" s="28" t="s">
        <v>359</v>
      </c>
      <c r="G101" s="29">
        <v>30</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8256</v>
      </c>
    </row>
    <row r="104" ht="102">
      <c r="A104" s="1" t="s">
        <v>309</v>
      </c>
      <c r="E104" s="27" t="s">
        <v>8016</v>
      </c>
    </row>
    <row r="105" ht="25.5">
      <c r="A105" s="1" t="s">
        <v>300</v>
      </c>
      <c r="B105" s="1">
        <v>24</v>
      </c>
      <c r="C105" s="26" t="s">
        <v>803</v>
      </c>
      <c r="D105" t="s">
        <v>298</v>
      </c>
      <c r="E105" s="27" t="s">
        <v>804</v>
      </c>
      <c r="F105" s="28" t="s">
        <v>333</v>
      </c>
      <c r="G105" s="29">
        <v>31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8257</v>
      </c>
    </row>
    <row r="108" ht="76.5">
      <c r="A108" s="1" t="s">
        <v>309</v>
      </c>
      <c r="E108" s="27" t="s">
        <v>8018</v>
      </c>
    </row>
    <row r="109" ht="25.5">
      <c r="A109" s="1" t="s">
        <v>300</v>
      </c>
      <c r="B109" s="1">
        <v>25</v>
      </c>
      <c r="C109" s="26" t="s">
        <v>2434</v>
      </c>
      <c r="D109" t="s">
        <v>298</v>
      </c>
      <c r="E109" s="27" t="s">
        <v>2435</v>
      </c>
      <c r="F109" s="28" t="s">
        <v>333</v>
      </c>
      <c r="G109" s="29">
        <v>735</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8258</v>
      </c>
    </row>
    <row r="112" ht="76.5">
      <c r="A112" s="1" t="s">
        <v>309</v>
      </c>
      <c r="E112" s="27" t="s">
        <v>8018</v>
      </c>
    </row>
    <row r="113">
      <c r="A113" s="1" t="s">
        <v>300</v>
      </c>
      <c r="B113" s="1">
        <v>26</v>
      </c>
      <c r="C113" s="26" t="s">
        <v>1021</v>
      </c>
      <c r="D113" t="s">
        <v>298</v>
      </c>
      <c r="E113" s="27" t="s">
        <v>1022</v>
      </c>
      <c r="F113" s="28" t="s">
        <v>333</v>
      </c>
      <c r="G113" s="29">
        <v>905</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38.25">
      <c r="A115" s="1" t="s">
        <v>308</v>
      </c>
      <c r="E115" s="33" t="s">
        <v>8259</v>
      </c>
    </row>
    <row r="116" ht="76.5">
      <c r="A116" s="1" t="s">
        <v>309</v>
      </c>
      <c r="E116" s="27" t="s">
        <v>8018</v>
      </c>
    </row>
    <row r="117">
      <c r="A117" s="1" t="s">
        <v>300</v>
      </c>
      <c r="B117" s="1">
        <v>27</v>
      </c>
      <c r="C117" s="26" t="s">
        <v>1962</v>
      </c>
      <c r="D117" t="s">
        <v>298</v>
      </c>
      <c r="E117" s="27" t="s">
        <v>1963</v>
      </c>
      <c r="F117" s="28" t="s">
        <v>333</v>
      </c>
      <c r="G117" s="29">
        <v>100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8260</v>
      </c>
    </row>
    <row r="120" ht="76.5">
      <c r="A120" s="1" t="s">
        <v>309</v>
      </c>
      <c r="E120" s="27" t="s">
        <v>8018</v>
      </c>
    </row>
    <row r="121">
      <c r="A121" s="1" t="s">
        <v>300</v>
      </c>
      <c r="B121" s="1">
        <v>28</v>
      </c>
      <c r="C121" s="26" t="s">
        <v>2244</v>
      </c>
      <c r="D121" t="s">
        <v>298</v>
      </c>
      <c r="E121" s="27" t="s">
        <v>2245</v>
      </c>
      <c r="F121" s="28" t="s">
        <v>333</v>
      </c>
      <c r="G121" s="29">
        <v>1080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8261</v>
      </c>
    </row>
    <row r="124" ht="76.5">
      <c r="A124" s="1" t="s">
        <v>309</v>
      </c>
      <c r="E124" s="27" t="s">
        <v>8018</v>
      </c>
    </row>
    <row r="125">
      <c r="A125" s="1" t="s">
        <v>300</v>
      </c>
      <c r="B125" s="1">
        <v>29</v>
      </c>
      <c r="C125" s="26" t="s">
        <v>2085</v>
      </c>
      <c r="D125" t="s">
        <v>298</v>
      </c>
      <c r="E125" s="27" t="s">
        <v>2086</v>
      </c>
      <c r="F125" s="28" t="s">
        <v>333</v>
      </c>
      <c r="G125" s="29">
        <v>1535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38.25">
      <c r="A127" s="1" t="s">
        <v>308</v>
      </c>
      <c r="E127" s="33" t="s">
        <v>8262</v>
      </c>
    </row>
    <row r="128" ht="76.5">
      <c r="A128" s="1" t="s">
        <v>309</v>
      </c>
      <c r="E128" s="27" t="s">
        <v>8018</v>
      </c>
    </row>
    <row r="129">
      <c r="A129" s="1" t="s">
        <v>300</v>
      </c>
      <c r="B129" s="1">
        <v>30</v>
      </c>
      <c r="C129" s="26" t="s">
        <v>2438</v>
      </c>
      <c r="D129" t="s">
        <v>298</v>
      </c>
      <c r="E129" s="27" t="s">
        <v>2439</v>
      </c>
      <c r="F129" s="28" t="s">
        <v>333</v>
      </c>
      <c r="G129" s="29">
        <v>1863</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63.75">
      <c r="A131" s="1" t="s">
        <v>308</v>
      </c>
      <c r="E131" s="33" t="s">
        <v>8263</v>
      </c>
    </row>
    <row r="132" ht="76.5">
      <c r="A132" s="1" t="s">
        <v>309</v>
      </c>
      <c r="E132" s="27" t="s">
        <v>8018</v>
      </c>
    </row>
    <row r="133">
      <c r="A133" s="1" t="s">
        <v>300</v>
      </c>
      <c r="B133" s="1">
        <v>31</v>
      </c>
      <c r="C133" s="26" t="s">
        <v>2440</v>
      </c>
      <c r="D133" t="s">
        <v>298</v>
      </c>
      <c r="E133" s="27" t="s">
        <v>2441</v>
      </c>
      <c r="F133" s="28" t="s">
        <v>333</v>
      </c>
      <c r="G133" s="29">
        <v>195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8264</v>
      </c>
    </row>
    <row r="136" ht="76.5">
      <c r="A136" s="1" t="s">
        <v>309</v>
      </c>
      <c r="E136" s="27" t="s">
        <v>8018</v>
      </c>
    </row>
    <row r="137">
      <c r="A137" s="1" t="s">
        <v>300</v>
      </c>
      <c r="B137" s="1">
        <v>32</v>
      </c>
      <c r="C137" s="26" t="s">
        <v>8023</v>
      </c>
      <c r="D137" t="s">
        <v>298</v>
      </c>
      <c r="E137" s="27" t="s">
        <v>8024</v>
      </c>
      <c r="F137" s="28" t="s">
        <v>333</v>
      </c>
      <c r="G137" s="29">
        <v>5253</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8265</v>
      </c>
    </row>
    <row r="140" ht="76.5">
      <c r="A140" s="1" t="s">
        <v>309</v>
      </c>
      <c r="E140" s="27" t="s">
        <v>8018</v>
      </c>
    </row>
    <row r="141">
      <c r="A141" s="1" t="s">
        <v>300</v>
      </c>
      <c r="B141" s="1">
        <v>33</v>
      </c>
      <c r="C141" s="26" t="s">
        <v>8026</v>
      </c>
      <c r="D141" t="s">
        <v>298</v>
      </c>
      <c r="E141" s="27" t="s">
        <v>8027</v>
      </c>
      <c r="F141" s="28" t="s">
        <v>333</v>
      </c>
      <c r="G141" s="29">
        <v>2814</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8266</v>
      </c>
    </row>
    <row r="144" ht="76.5">
      <c r="A144" s="1" t="s">
        <v>309</v>
      </c>
      <c r="E144" s="27" t="s">
        <v>8018</v>
      </c>
    </row>
    <row r="145">
      <c r="A145" s="1" t="s">
        <v>300</v>
      </c>
      <c r="B145" s="1">
        <v>34</v>
      </c>
      <c r="C145" s="26" t="s">
        <v>2087</v>
      </c>
      <c r="D145" t="s">
        <v>298</v>
      </c>
      <c r="E145" s="27" t="s">
        <v>2088</v>
      </c>
      <c r="F145" s="28" t="s">
        <v>333</v>
      </c>
      <c r="G145" s="29">
        <v>50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8267</v>
      </c>
    </row>
    <row r="148" ht="76.5">
      <c r="A148" s="1" t="s">
        <v>309</v>
      </c>
      <c r="E148" s="27" t="s">
        <v>8018</v>
      </c>
    </row>
    <row r="149">
      <c r="A149" s="1" t="s">
        <v>300</v>
      </c>
      <c r="B149" s="1">
        <v>35</v>
      </c>
      <c r="C149" s="26" t="s">
        <v>2089</v>
      </c>
      <c r="D149" t="s">
        <v>298</v>
      </c>
      <c r="E149" s="27" t="s">
        <v>2090</v>
      </c>
      <c r="F149" s="28" t="s">
        <v>333</v>
      </c>
      <c r="G149" s="29">
        <v>111</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8268</v>
      </c>
    </row>
    <row r="152" ht="76.5">
      <c r="A152" s="1" t="s">
        <v>309</v>
      </c>
      <c r="E152" s="27" t="s">
        <v>8018</v>
      </c>
    </row>
    <row r="153">
      <c r="A153" s="1" t="s">
        <v>300</v>
      </c>
      <c r="B153" s="1">
        <v>36</v>
      </c>
      <c r="C153" s="26" t="s">
        <v>2446</v>
      </c>
      <c r="D153" t="s">
        <v>298</v>
      </c>
      <c r="E153" s="27" t="s">
        <v>2447</v>
      </c>
      <c r="F153" s="28" t="s">
        <v>333</v>
      </c>
      <c r="G153" s="29">
        <v>111</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8269</v>
      </c>
    </row>
    <row r="156" ht="38.25">
      <c r="A156" s="1" t="s">
        <v>309</v>
      </c>
      <c r="E156" s="27" t="s">
        <v>8033</v>
      </c>
    </row>
    <row r="157" ht="25.5">
      <c r="A157" s="1" t="s">
        <v>300</v>
      </c>
      <c r="B157" s="1">
        <v>37</v>
      </c>
      <c r="C157" s="26" t="s">
        <v>2450</v>
      </c>
      <c r="D157" t="s">
        <v>298</v>
      </c>
      <c r="E157" s="27" t="s">
        <v>2451</v>
      </c>
      <c r="F157" s="28" t="s">
        <v>359</v>
      </c>
      <c r="G157" s="29">
        <v>42</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8270</v>
      </c>
    </row>
    <row r="160" ht="89.25">
      <c r="A160" s="1" t="s">
        <v>309</v>
      </c>
      <c r="E160" s="27" t="s">
        <v>8035</v>
      </c>
    </row>
    <row r="161" ht="25.5">
      <c r="A161" s="1" t="s">
        <v>300</v>
      </c>
      <c r="B161" s="1">
        <v>38</v>
      </c>
      <c r="C161" s="26" t="s">
        <v>1086</v>
      </c>
      <c r="D161" t="s">
        <v>298</v>
      </c>
      <c r="E161" s="27" t="s">
        <v>1087</v>
      </c>
      <c r="F161" s="28" t="s">
        <v>359</v>
      </c>
      <c r="G161" s="29">
        <v>412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ht="76.5">
      <c r="A163" s="1" t="s">
        <v>308</v>
      </c>
      <c r="E163" s="33" t="s">
        <v>8271</v>
      </c>
    </row>
    <row r="164" ht="89.25">
      <c r="A164" s="1" t="s">
        <v>309</v>
      </c>
      <c r="E164" s="27" t="s">
        <v>8035</v>
      </c>
    </row>
    <row r="165" ht="25.5">
      <c r="A165" s="1" t="s">
        <v>300</v>
      </c>
      <c r="B165" s="1">
        <v>39</v>
      </c>
      <c r="C165" s="26" t="s">
        <v>382</v>
      </c>
      <c r="D165" t="s">
        <v>298</v>
      </c>
      <c r="E165" s="27" t="s">
        <v>383</v>
      </c>
      <c r="F165" s="28" t="s">
        <v>359</v>
      </c>
      <c r="G165" s="29">
        <v>42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76.5">
      <c r="A167" s="1" t="s">
        <v>308</v>
      </c>
      <c r="E167" s="33" t="s">
        <v>8272</v>
      </c>
    </row>
    <row r="168" ht="89.25">
      <c r="A168" s="1" t="s">
        <v>309</v>
      </c>
      <c r="E168" s="27" t="s">
        <v>8035</v>
      </c>
    </row>
    <row r="169" ht="25.5">
      <c r="A169" s="1" t="s">
        <v>300</v>
      </c>
      <c r="B169" s="1">
        <v>40</v>
      </c>
      <c r="C169" s="26" t="s">
        <v>2454</v>
      </c>
      <c r="D169" t="s">
        <v>298</v>
      </c>
      <c r="E169" s="27" t="s">
        <v>2455</v>
      </c>
      <c r="F169" s="28" t="s">
        <v>359</v>
      </c>
      <c r="G169" s="29">
        <v>6</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8273</v>
      </c>
    </row>
    <row r="172" ht="89.25">
      <c r="A172" s="1" t="s">
        <v>309</v>
      </c>
      <c r="E172" s="27" t="s">
        <v>8035</v>
      </c>
    </row>
    <row r="173" ht="25.5">
      <c r="A173" s="1" t="s">
        <v>300</v>
      </c>
      <c r="B173" s="1">
        <v>41</v>
      </c>
      <c r="C173" s="26" t="s">
        <v>8038</v>
      </c>
      <c r="D173" t="s">
        <v>298</v>
      </c>
      <c r="E173" s="27" t="s">
        <v>8039</v>
      </c>
      <c r="F173" s="28" t="s">
        <v>359</v>
      </c>
      <c r="G173" s="29">
        <v>84</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8274</v>
      </c>
    </row>
    <row r="176" ht="89.25">
      <c r="A176" s="1" t="s">
        <v>309</v>
      </c>
      <c r="E176" s="27" t="s">
        <v>8035</v>
      </c>
    </row>
    <row r="177" ht="25.5">
      <c r="A177" s="1" t="s">
        <v>300</v>
      </c>
      <c r="B177" s="1">
        <v>42</v>
      </c>
      <c r="C177" s="26" t="s">
        <v>8275</v>
      </c>
      <c r="D177" t="s">
        <v>298</v>
      </c>
      <c r="E177" s="27" t="s">
        <v>8276</v>
      </c>
      <c r="F177" s="28" t="s">
        <v>359</v>
      </c>
      <c r="G177" s="29">
        <v>6</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8277</v>
      </c>
    </row>
    <row r="180" ht="89.25">
      <c r="A180" s="1" t="s">
        <v>309</v>
      </c>
      <c r="E180" s="27" t="s">
        <v>8035</v>
      </c>
    </row>
    <row r="181" ht="25.5">
      <c r="A181" s="1" t="s">
        <v>300</v>
      </c>
      <c r="B181" s="1">
        <v>43</v>
      </c>
      <c r="C181" s="26" t="s">
        <v>8278</v>
      </c>
      <c r="D181" t="s">
        <v>298</v>
      </c>
      <c r="E181" s="27" t="s">
        <v>8279</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8280</v>
      </c>
    </row>
    <row r="184" ht="89.25">
      <c r="A184" s="1" t="s">
        <v>309</v>
      </c>
      <c r="E184" s="27" t="s">
        <v>8035</v>
      </c>
    </row>
    <row r="185" ht="25.5">
      <c r="A185" s="1" t="s">
        <v>300</v>
      </c>
      <c r="B185" s="1">
        <v>44</v>
      </c>
      <c r="C185" s="26" t="s">
        <v>8281</v>
      </c>
      <c r="D185" t="s">
        <v>298</v>
      </c>
      <c r="E185" s="27" t="s">
        <v>8282</v>
      </c>
      <c r="F185" s="28" t="s">
        <v>359</v>
      </c>
      <c r="G185" s="29">
        <v>6</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8283</v>
      </c>
    </row>
    <row r="188" ht="89.25">
      <c r="A188" s="1" t="s">
        <v>309</v>
      </c>
      <c r="E188" s="27" t="s">
        <v>8035</v>
      </c>
    </row>
    <row r="189" ht="25.5">
      <c r="A189" s="1" t="s">
        <v>300</v>
      </c>
      <c r="B189" s="1">
        <v>45</v>
      </c>
      <c r="C189" s="26" t="s">
        <v>8041</v>
      </c>
      <c r="D189" t="s">
        <v>298</v>
      </c>
      <c r="E189" s="27" t="s">
        <v>8042</v>
      </c>
      <c r="F189" s="28" t="s">
        <v>359</v>
      </c>
      <c r="G189" s="29">
        <v>5</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ht="51">
      <c r="A191" s="1" t="s">
        <v>308</v>
      </c>
      <c r="E191" s="33" t="s">
        <v>8284</v>
      </c>
    </row>
    <row r="192" ht="89.25">
      <c r="A192" s="1" t="s">
        <v>309</v>
      </c>
      <c r="E192" s="27" t="s">
        <v>8035</v>
      </c>
    </row>
    <row r="193" ht="25.5">
      <c r="A193" s="1" t="s">
        <v>300</v>
      </c>
      <c r="B193" s="1">
        <v>46</v>
      </c>
      <c r="C193" s="26" t="s">
        <v>8044</v>
      </c>
      <c r="D193" t="s">
        <v>298</v>
      </c>
      <c r="E193" s="27" t="s">
        <v>8045</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8285</v>
      </c>
    </row>
    <row r="196" ht="89.25">
      <c r="A196" s="1" t="s">
        <v>309</v>
      </c>
      <c r="E196" s="27" t="s">
        <v>8035</v>
      </c>
    </row>
    <row r="197" ht="25.5">
      <c r="A197" s="1" t="s">
        <v>300</v>
      </c>
      <c r="B197" s="1">
        <v>47</v>
      </c>
      <c r="C197" s="26" t="s">
        <v>386</v>
      </c>
      <c r="D197" t="s">
        <v>298</v>
      </c>
      <c r="E197" s="27" t="s">
        <v>387</v>
      </c>
      <c r="F197" s="28" t="s">
        <v>359</v>
      </c>
      <c r="G197" s="29">
        <v>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8286</v>
      </c>
    </row>
    <row r="200" ht="89.25">
      <c r="A200" s="1" t="s">
        <v>309</v>
      </c>
      <c r="E200" s="27" t="s">
        <v>8035</v>
      </c>
    </row>
    <row r="201">
      <c r="A201" s="1" t="s">
        <v>300</v>
      </c>
      <c r="B201" s="1">
        <v>48</v>
      </c>
      <c r="C201" s="26" t="s">
        <v>8047</v>
      </c>
      <c r="D201" t="s">
        <v>298</v>
      </c>
      <c r="E201" s="27" t="s">
        <v>8048</v>
      </c>
      <c r="F201" s="28" t="s">
        <v>333</v>
      </c>
      <c r="G201" s="29">
        <v>110</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ht="38.25">
      <c r="A203" s="1" t="s">
        <v>308</v>
      </c>
      <c r="E203" s="33" t="s">
        <v>8287</v>
      </c>
    </row>
    <row r="204" ht="89.25">
      <c r="A204" s="1" t="s">
        <v>309</v>
      </c>
      <c r="E204" s="27" t="s">
        <v>8050</v>
      </c>
    </row>
    <row r="205">
      <c r="A205" s="1" t="s">
        <v>300</v>
      </c>
      <c r="B205" s="1">
        <v>49</v>
      </c>
      <c r="C205" s="26" t="s">
        <v>388</v>
      </c>
      <c r="D205" t="s">
        <v>298</v>
      </c>
      <c r="E205" s="27" t="s">
        <v>389</v>
      </c>
      <c r="F205" s="28" t="s">
        <v>333</v>
      </c>
      <c r="G205" s="29">
        <v>300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8051</v>
      </c>
    </row>
    <row r="208" ht="76.5">
      <c r="A208" s="1" t="s">
        <v>309</v>
      </c>
      <c r="E208" s="27" t="s">
        <v>8052</v>
      </c>
    </row>
    <row r="209">
      <c r="A209" s="1" t="s">
        <v>300</v>
      </c>
      <c r="B209" s="1">
        <v>50</v>
      </c>
      <c r="C209" s="26" t="s">
        <v>390</v>
      </c>
      <c r="D209" t="s">
        <v>298</v>
      </c>
      <c r="E209" s="27" t="s">
        <v>391</v>
      </c>
      <c r="F209" s="28" t="s">
        <v>359</v>
      </c>
      <c r="G209" s="29">
        <v>100</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8288</v>
      </c>
    </row>
    <row r="212" ht="89.25">
      <c r="A212" s="1" t="s">
        <v>309</v>
      </c>
      <c r="E212" s="27" t="s">
        <v>8054</v>
      </c>
    </row>
    <row r="213" ht="25.5">
      <c r="A213" s="1" t="s">
        <v>300</v>
      </c>
      <c r="B213" s="1">
        <v>51</v>
      </c>
      <c r="C213" s="26" t="s">
        <v>8289</v>
      </c>
      <c r="D213" t="s">
        <v>298</v>
      </c>
      <c r="E213" s="27" t="s">
        <v>8290</v>
      </c>
      <c r="F213" s="28" t="s">
        <v>359</v>
      </c>
      <c r="G213" s="29">
        <v>8</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8291</v>
      </c>
    </row>
    <row r="216" ht="114.75">
      <c r="A216" s="1" t="s">
        <v>309</v>
      </c>
      <c r="E216" s="27" t="s">
        <v>8292</v>
      </c>
    </row>
    <row r="217">
      <c r="A217" s="1" t="s">
        <v>300</v>
      </c>
      <c r="B217" s="1">
        <v>52</v>
      </c>
      <c r="C217" s="26" t="s">
        <v>8293</v>
      </c>
      <c r="D217" t="s">
        <v>298</v>
      </c>
      <c r="E217" s="27" t="s">
        <v>8294</v>
      </c>
      <c r="F217" s="28" t="s">
        <v>359</v>
      </c>
      <c r="G217" s="29">
        <v>8</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8295</v>
      </c>
    </row>
    <row r="220" ht="89.25">
      <c r="A220" s="1" t="s">
        <v>309</v>
      </c>
      <c r="E220" s="27" t="s">
        <v>8296</v>
      </c>
    </row>
    <row r="221" ht="25.5">
      <c r="A221" s="1" t="s">
        <v>300</v>
      </c>
      <c r="B221" s="1">
        <v>53</v>
      </c>
      <c r="C221" s="26" t="s">
        <v>8297</v>
      </c>
      <c r="D221" t="s">
        <v>298</v>
      </c>
      <c r="E221" s="27" t="s">
        <v>8298</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8299</v>
      </c>
    </row>
    <row r="224" ht="89.25">
      <c r="A224" s="1" t="s">
        <v>309</v>
      </c>
      <c r="E224" s="27" t="s">
        <v>8296</v>
      </c>
    </row>
    <row r="225">
      <c r="A225" s="1" t="s">
        <v>300</v>
      </c>
      <c r="B225" s="1">
        <v>54</v>
      </c>
      <c r="C225" s="26" t="s">
        <v>8300</v>
      </c>
      <c r="D225" t="s">
        <v>298</v>
      </c>
      <c r="E225" s="27" t="s">
        <v>8301</v>
      </c>
      <c r="F225" s="28" t="s">
        <v>359</v>
      </c>
      <c r="G225" s="29">
        <v>1</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8302</v>
      </c>
    </row>
    <row r="228" ht="89.25">
      <c r="A228" s="1" t="s">
        <v>309</v>
      </c>
      <c r="E228" s="27" t="s">
        <v>8303</v>
      </c>
    </row>
    <row r="229">
      <c r="A229" s="1" t="s">
        <v>300</v>
      </c>
      <c r="B229" s="1">
        <v>55</v>
      </c>
      <c r="C229" s="26" t="s">
        <v>8304</v>
      </c>
      <c r="D229" t="s">
        <v>298</v>
      </c>
      <c r="E229" s="27" t="s">
        <v>8305</v>
      </c>
      <c r="F229" s="28" t="s">
        <v>359</v>
      </c>
      <c r="G229" s="29">
        <v>21</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8306</v>
      </c>
    </row>
    <row r="232" ht="89.25">
      <c r="A232" s="1" t="s">
        <v>309</v>
      </c>
      <c r="E232" s="27" t="s">
        <v>8307</v>
      </c>
    </row>
    <row r="233">
      <c r="A233" s="1" t="s">
        <v>300</v>
      </c>
      <c r="B233" s="1">
        <v>56</v>
      </c>
      <c r="C233" s="26" t="s">
        <v>8308</v>
      </c>
      <c r="D233" t="s">
        <v>298</v>
      </c>
      <c r="E233" s="27" t="s">
        <v>8309</v>
      </c>
      <c r="F233" s="28" t="s">
        <v>359</v>
      </c>
      <c r="G233" s="29">
        <v>21</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8310</v>
      </c>
    </row>
    <row r="236" ht="89.25">
      <c r="A236" s="1" t="s">
        <v>309</v>
      </c>
      <c r="E236" s="27" t="s">
        <v>8303</v>
      </c>
    </row>
    <row r="237">
      <c r="A237" s="1" t="s">
        <v>300</v>
      </c>
      <c r="B237" s="1">
        <v>57</v>
      </c>
      <c r="C237" s="26" t="s">
        <v>8311</v>
      </c>
      <c r="D237" t="s">
        <v>298</v>
      </c>
      <c r="E237" s="27" t="s">
        <v>8312</v>
      </c>
      <c r="F237" s="28" t="s">
        <v>359</v>
      </c>
      <c r="G237" s="29">
        <v>21</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8310</v>
      </c>
    </row>
    <row r="240" ht="89.25">
      <c r="A240" s="1" t="s">
        <v>309</v>
      </c>
      <c r="E240" s="27" t="s">
        <v>8303</v>
      </c>
    </row>
    <row r="241" ht="25.5">
      <c r="A241" s="1" t="s">
        <v>300</v>
      </c>
      <c r="B241" s="1">
        <v>58</v>
      </c>
      <c r="C241" s="26" t="s">
        <v>8313</v>
      </c>
      <c r="D241" t="s">
        <v>298</v>
      </c>
      <c r="E241" s="27" t="s">
        <v>8314</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c r="A243" s="1" t="s">
        <v>308</v>
      </c>
      <c r="E243" s="33" t="s">
        <v>8315</v>
      </c>
    </row>
    <row r="244" ht="89.25">
      <c r="A244" s="1" t="s">
        <v>309</v>
      </c>
      <c r="E244" s="27" t="s">
        <v>8058</v>
      </c>
    </row>
    <row r="245" ht="25.5">
      <c r="A245" s="1" t="s">
        <v>300</v>
      </c>
      <c r="B245" s="1">
        <v>59</v>
      </c>
      <c r="C245" s="26" t="s">
        <v>8316</v>
      </c>
      <c r="D245" t="s">
        <v>298</v>
      </c>
      <c r="E245" s="27" t="s">
        <v>8317</v>
      </c>
      <c r="F245" s="28" t="s">
        <v>359</v>
      </c>
      <c r="G245" s="29">
        <v>23</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25.5">
      <c r="A247" s="1" t="s">
        <v>308</v>
      </c>
      <c r="E247" s="33" t="s">
        <v>8318</v>
      </c>
    </row>
    <row r="248" ht="89.25">
      <c r="A248" s="1" t="s">
        <v>309</v>
      </c>
      <c r="E248" s="27" t="s">
        <v>8303</v>
      </c>
    </row>
    <row r="249" ht="25.5">
      <c r="A249" s="1" t="s">
        <v>300</v>
      </c>
      <c r="B249" s="1">
        <v>60</v>
      </c>
      <c r="C249" s="26" t="s">
        <v>8319</v>
      </c>
      <c r="D249" t="s">
        <v>298</v>
      </c>
      <c r="E249" s="27" t="s">
        <v>8320</v>
      </c>
      <c r="F249" s="28" t="s">
        <v>359</v>
      </c>
      <c r="G249" s="29">
        <v>9</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8321</v>
      </c>
    </row>
    <row r="252" ht="89.25">
      <c r="A252" s="1" t="s">
        <v>309</v>
      </c>
      <c r="E252" s="27" t="s">
        <v>8303</v>
      </c>
    </row>
    <row r="253" ht="25.5">
      <c r="A253" s="1" t="s">
        <v>300</v>
      </c>
      <c r="B253" s="1">
        <v>61</v>
      </c>
      <c r="C253" s="26" t="s">
        <v>8322</v>
      </c>
      <c r="D253" t="s">
        <v>298</v>
      </c>
      <c r="E253" s="27" t="s">
        <v>8323</v>
      </c>
      <c r="F253" s="28" t="s">
        <v>359</v>
      </c>
      <c r="G253" s="29">
        <v>8</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8324</v>
      </c>
    </row>
    <row r="256" ht="76.5">
      <c r="A256" s="1" t="s">
        <v>309</v>
      </c>
      <c r="E256" s="27" t="s">
        <v>8325</v>
      </c>
    </row>
    <row r="257">
      <c r="A257" s="1" t="s">
        <v>300</v>
      </c>
      <c r="B257" s="1">
        <v>62</v>
      </c>
      <c r="C257" s="26" t="s">
        <v>8326</v>
      </c>
      <c r="D257" t="s">
        <v>298</v>
      </c>
      <c r="E257" s="27" t="s">
        <v>8327</v>
      </c>
      <c r="F257" s="28" t="s">
        <v>359</v>
      </c>
      <c r="G257" s="29">
        <v>68</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8328</v>
      </c>
    </row>
    <row r="260" ht="76.5">
      <c r="A260" s="1" t="s">
        <v>309</v>
      </c>
      <c r="E260" s="27" t="s">
        <v>8325</v>
      </c>
    </row>
    <row r="261" ht="25.5">
      <c r="A261" s="1" t="s">
        <v>300</v>
      </c>
      <c r="B261" s="1">
        <v>63</v>
      </c>
      <c r="C261" s="26" t="s">
        <v>8329</v>
      </c>
      <c r="D261" t="s">
        <v>298</v>
      </c>
      <c r="E261" s="27" t="s">
        <v>8330</v>
      </c>
      <c r="F261" s="28" t="s">
        <v>359</v>
      </c>
      <c r="G261" s="29">
        <v>21</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8331</v>
      </c>
    </row>
    <row r="264" ht="102">
      <c r="A264" s="1" t="s">
        <v>309</v>
      </c>
      <c r="E264" s="27" t="s">
        <v>8068</v>
      </c>
    </row>
    <row r="265" ht="25.5">
      <c r="A265" s="1" t="s">
        <v>300</v>
      </c>
      <c r="B265" s="1">
        <v>64</v>
      </c>
      <c r="C265" s="26" t="s">
        <v>8332</v>
      </c>
      <c r="D265" t="s">
        <v>298</v>
      </c>
      <c r="E265" s="27" t="s">
        <v>8333</v>
      </c>
      <c r="F265" s="28" t="s">
        <v>359</v>
      </c>
      <c r="G265" s="29">
        <v>1</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8334</v>
      </c>
    </row>
    <row r="268" ht="89.25">
      <c r="A268" s="1" t="s">
        <v>309</v>
      </c>
      <c r="E268" s="27" t="s">
        <v>8335</v>
      </c>
    </row>
    <row r="269" ht="25.5">
      <c r="A269" s="1" t="s">
        <v>300</v>
      </c>
      <c r="B269" s="1">
        <v>65</v>
      </c>
      <c r="C269" s="26" t="s">
        <v>8055</v>
      </c>
      <c r="D269" t="s">
        <v>298</v>
      </c>
      <c r="E269" s="27" t="s">
        <v>8056</v>
      </c>
      <c r="F269" s="28" t="s">
        <v>359</v>
      </c>
      <c r="G269" s="29">
        <v>21</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c r="A271" s="1" t="s">
        <v>308</v>
      </c>
      <c r="E271" s="33" t="s">
        <v>8336</v>
      </c>
    </row>
    <row r="272" ht="89.25">
      <c r="A272" s="1" t="s">
        <v>309</v>
      </c>
      <c r="E272" s="27" t="s">
        <v>8058</v>
      </c>
    </row>
    <row r="273" ht="25.5">
      <c r="A273" s="1" t="s">
        <v>300</v>
      </c>
      <c r="B273" s="1">
        <v>66</v>
      </c>
      <c r="C273" s="26" t="s">
        <v>8081</v>
      </c>
      <c r="D273" t="s">
        <v>298</v>
      </c>
      <c r="E273" s="27" t="s">
        <v>8082</v>
      </c>
      <c r="F273" s="28" t="s">
        <v>359</v>
      </c>
      <c r="G273" s="29">
        <v>71</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ht="25.5">
      <c r="A275" s="1" t="s">
        <v>308</v>
      </c>
      <c r="E275" s="33" t="s">
        <v>8337</v>
      </c>
    </row>
    <row r="276" ht="76.5">
      <c r="A276" s="1" t="s">
        <v>309</v>
      </c>
      <c r="E276" s="27" t="s">
        <v>8084</v>
      </c>
    </row>
    <row r="277" ht="25.5">
      <c r="A277" s="1" t="s">
        <v>300</v>
      </c>
      <c r="B277" s="1">
        <v>67</v>
      </c>
      <c r="C277" s="26" t="s">
        <v>8085</v>
      </c>
      <c r="D277" t="s">
        <v>298</v>
      </c>
      <c r="E277" s="27" t="s">
        <v>8086</v>
      </c>
      <c r="F277" s="28" t="s">
        <v>359</v>
      </c>
      <c r="G277" s="29">
        <v>22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8338</v>
      </c>
    </row>
    <row r="280" ht="76.5">
      <c r="A280" s="1" t="s">
        <v>309</v>
      </c>
      <c r="E280" s="27" t="s">
        <v>8084</v>
      </c>
    </row>
    <row r="281" ht="25.5">
      <c r="A281" s="1" t="s">
        <v>300</v>
      </c>
      <c r="B281" s="1">
        <v>68</v>
      </c>
      <c r="C281" s="26" t="s">
        <v>8092</v>
      </c>
      <c r="D281" t="s">
        <v>298</v>
      </c>
      <c r="E281" s="27" t="s">
        <v>8093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8094</v>
      </c>
    </row>
    <row r="284" ht="89.25">
      <c r="A284" s="1" t="s">
        <v>309</v>
      </c>
      <c r="E284" s="27" t="s">
        <v>8095</v>
      </c>
    </row>
    <row r="285" ht="25.5">
      <c r="A285" s="1" t="s">
        <v>300</v>
      </c>
      <c r="B285" s="1">
        <v>69</v>
      </c>
      <c r="C285" s="26" t="s">
        <v>8339</v>
      </c>
      <c r="D285" t="s">
        <v>298</v>
      </c>
      <c r="E285" s="27" t="s">
        <v>8340</v>
      </c>
      <c r="F285" s="28" t="s">
        <v>359</v>
      </c>
      <c r="G285" s="29">
        <v>1</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25.5">
      <c r="A287" s="1" t="s">
        <v>308</v>
      </c>
      <c r="E287" s="33" t="s">
        <v>8341</v>
      </c>
    </row>
    <row r="288" ht="89.25">
      <c r="A288" s="1" t="s">
        <v>309</v>
      </c>
      <c r="E288" s="27" t="s">
        <v>8095</v>
      </c>
    </row>
    <row r="289" ht="25.5">
      <c r="A289" s="1" t="s">
        <v>300</v>
      </c>
      <c r="B289" s="1">
        <v>70</v>
      </c>
      <c r="C289" s="26" t="s">
        <v>8342</v>
      </c>
      <c r="D289" t="s">
        <v>298</v>
      </c>
      <c r="E289" s="27" t="s">
        <v>8343</v>
      </c>
      <c r="F289" s="28" t="s">
        <v>359</v>
      </c>
      <c r="G289" s="29">
        <v>1</v>
      </c>
      <c r="H289" s="28">
        <v>0</v>
      </c>
      <c r="I289" s="30">
        <f>ROUND(G289*H289,P4)</f>
        <v>0</v>
      </c>
      <c r="L289" s="31">
        <v>0</v>
      </c>
      <c r="M289" s="24">
        <f>ROUND(G289*L289,P4)</f>
        <v>0</v>
      </c>
      <c r="N289" s="25" t="s">
        <v>328</v>
      </c>
      <c r="O289" s="32">
        <f>M289*AA289</f>
        <v>0</v>
      </c>
      <c r="P289" s="1">
        <v>3</v>
      </c>
      <c r="AA289" s="1">
        <f>IF(P289=1,$O$3,IF(P289=2,$O$4,$O$5))</f>
        <v>0</v>
      </c>
    </row>
    <row r="290">
      <c r="A290" s="1" t="s">
        <v>306</v>
      </c>
      <c r="E290" s="27" t="s">
        <v>329</v>
      </c>
    </row>
    <row r="291">
      <c r="A291" s="1" t="s">
        <v>308</v>
      </c>
      <c r="E291" s="33" t="s">
        <v>8344</v>
      </c>
    </row>
    <row r="292" ht="89.25">
      <c r="A292" s="1" t="s">
        <v>309</v>
      </c>
      <c r="E292" s="27" t="s">
        <v>8095</v>
      </c>
    </row>
    <row r="293">
      <c r="A293" s="1" t="s">
        <v>300</v>
      </c>
      <c r="B293" s="1">
        <v>71</v>
      </c>
      <c r="C293" s="26" t="s">
        <v>8345</v>
      </c>
      <c r="D293" t="s">
        <v>298</v>
      </c>
      <c r="E293" s="27" t="s">
        <v>8346</v>
      </c>
      <c r="F293" s="28" t="s">
        <v>359</v>
      </c>
      <c r="G293" s="29">
        <v>4</v>
      </c>
      <c r="H293" s="28">
        <v>0</v>
      </c>
      <c r="I293" s="30">
        <f>ROUND(G293*H293,P4)</f>
        <v>0</v>
      </c>
      <c r="L293" s="31">
        <v>0</v>
      </c>
      <c r="M293" s="24">
        <f>ROUND(G293*L293,P4)</f>
        <v>0</v>
      </c>
      <c r="N293" s="25" t="s">
        <v>328</v>
      </c>
      <c r="O293" s="32">
        <f>M293*AA293</f>
        <v>0</v>
      </c>
      <c r="P293" s="1">
        <v>3</v>
      </c>
      <c r="AA293" s="1">
        <f>IF(P293=1,$O$3,IF(P293=2,$O$4,$O$5))</f>
        <v>0</v>
      </c>
    </row>
    <row r="294">
      <c r="A294" s="1" t="s">
        <v>306</v>
      </c>
      <c r="E294" s="27" t="s">
        <v>329</v>
      </c>
    </row>
    <row r="295">
      <c r="A295" s="1" t="s">
        <v>308</v>
      </c>
      <c r="E295" s="33" t="s">
        <v>8347</v>
      </c>
    </row>
    <row r="296" ht="89.25">
      <c r="A296" s="1" t="s">
        <v>309</v>
      </c>
      <c r="E296" s="27" t="s">
        <v>8348</v>
      </c>
    </row>
    <row r="297" ht="25.5">
      <c r="A297" s="1" t="s">
        <v>300</v>
      </c>
      <c r="B297" s="1">
        <v>72</v>
      </c>
      <c r="C297" s="26" t="s">
        <v>8349</v>
      </c>
      <c r="D297" t="s">
        <v>298</v>
      </c>
      <c r="E297" s="27" t="s">
        <v>8350</v>
      </c>
      <c r="F297" s="28" t="s">
        <v>359</v>
      </c>
      <c r="G297" s="29">
        <v>8</v>
      </c>
      <c r="H297" s="28">
        <v>0</v>
      </c>
      <c r="I297" s="30">
        <f>ROUND(G297*H297,P4)</f>
        <v>0</v>
      </c>
      <c r="L297" s="31">
        <v>0</v>
      </c>
      <c r="M297" s="24">
        <f>ROUND(G297*L297,P4)</f>
        <v>0</v>
      </c>
      <c r="N297" s="25" t="s">
        <v>328</v>
      </c>
      <c r="O297" s="32">
        <f>M297*AA297</f>
        <v>0</v>
      </c>
      <c r="P297" s="1">
        <v>3</v>
      </c>
      <c r="AA297" s="1">
        <f>IF(P297=1,$O$3,IF(P297=2,$O$4,$O$5))</f>
        <v>0</v>
      </c>
    </row>
    <row r="298">
      <c r="A298" s="1" t="s">
        <v>306</v>
      </c>
      <c r="E298" s="27" t="s">
        <v>329</v>
      </c>
    </row>
    <row r="299">
      <c r="A299" s="1" t="s">
        <v>308</v>
      </c>
      <c r="E299" s="33" t="s">
        <v>8351</v>
      </c>
    </row>
    <row r="300" ht="89.25">
      <c r="A300" s="1" t="s">
        <v>309</v>
      </c>
      <c r="E300" s="27" t="s">
        <v>8348</v>
      </c>
    </row>
    <row r="301">
      <c r="A301" s="1" t="s">
        <v>300</v>
      </c>
      <c r="B301" s="1">
        <v>73</v>
      </c>
      <c r="C301" s="26" t="s">
        <v>2548</v>
      </c>
      <c r="D301" t="s">
        <v>298</v>
      </c>
      <c r="E301" s="27" t="s">
        <v>2549</v>
      </c>
      <c r="F301" s="28" t="s">
        <v>359</v>
      </c>
      <c r="G301" s="29">
        <v>60</v>
      </c>
      <c r="H301" s="28">
        <v>0</v>
      </c>
      <c r="I301" s="30">
        <f>ROUND(G301*H301,P4)</f>
        <v>0</v>
      </c>
      <c r="L301" s="31">
        <v>0</v>
      </c>
      <c r="M301" s="24">
        <f>ROUND(G301*L301,P4)</f>
        <v>0</v>
      </c>
      <c r="N301" s="25" t="s">
        <v>328</v>
      </c>
      <c r="O301" s="32">
        <f>M301*AA301</f>
        <v>0</v>
      </c>
      <c r="P301" s="1">
        <v>3</v>
      </c>
      <c r="AA301" s="1">
        <f>IF(P301=1,$O$3,IF(P301=2,$O$4,$O$5))</f>
        <v>0</v>
      </c>
    </row>
    <row r="302">
      <c r="A302" s="1" t="s">
        <v>306</v>
      </c>
      <c r="E302" s="27" t="s">
        <v>329</v>
      </c>
    </row>
    <row r="303" ht="51">
      <c r="A303" s="1" t="s">
        <v>308</v>
      </c>
      <c r="E303" s="33" t="s">
        <v>8352</v>
      </c>
    </row>
    <row r="304" ht="102">
      <c r="A304" s="1" t="s">
        <v>309</v>
      </c>
      <c r="E304" s="27" t="s">
        <v>8353</v>
      </c>
    </row>
    <row r="305">
      <c r="A305" s="1" t="s">
        <v>300</v>
      </c>
      <c r="B305" s="1">
        <v>74</v>
      </c>
      <c r="C305" s="26" t="s">
        <v>8354</v>
      </c>
      <c r="D305" t="s">
        <v>298</v>
      </c>
      <c r="E305" s="27" t="s">
        <v>8355</v>
      </c>
      <c r="F305" s="28" t="s">
        <v>359</v>
      </c>
      <c r="G305" s="29">
        <v>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51">
      <c r="A307" s="1" t="s">
        <v>308</v>
      </c>
      <c r="E307" s="33" t="s">
        <v>8356</v>
      </c>
    </row>
    <row r="308" ht="89.25">
      <c r="A308" s="1" t="s">
        <v>309</v>
      </c>
      <c r="E308" s="27" t="s">
        <v>8357</v>
      </c>
    </row>
    <row r="309">
      <c r="A309" s="1" t="s">
        <v>300</v>
      </c>
      <c r="B309" s="1">
        <v>75</v>
      </c>
      <c r="C309" s="26" t="s">
        <v>8358</v>
      </c>
      <c r="D309" t="s">
        <v>298</v>
      </c>
      <c r="E309" s="27" t="s">
        <v>8359</v>
      </c>
      <c r="F309" s="28" t="s">
        <v>359</v>
      </c>
      <c r="G309" s="29">
        <v>2</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ht="63.75">
      <c r="A311" s="1" t="s">
        <v>308</v>
      </c>
      <c r="E311" s="33" t="s">
        <v>8360</v>
      </c>
    </row>
    <row r="312" ht="89.25">
      <c r="A312" s="1" t="s">
        <v>309</v>
      </c>
      <c r="E312" s="27" t="s">
        <v>8357</v>
      </c>
    </row>
    <row r="313">
      <c r="A313" s="1" t="s">
        <v>300</v>
      </c>
      <c r="B313" s="1">
        <v>76</v>
      </c>
      <c r="C313" s="26" t="s">
        <v>8361</v>
      </c>
      <c r="D313" t="s">
        <v>298</v>
      </c>
      <c r="E313" s="27" t="s">
        <v>8362</v>
      </c>
      <c r="F313" s="28" t="s">
        <v>359</v>
      </c>
      <c r="G313" s="29">
        <v>38</v>
      </c>
      <c r="H313" s="28">
        <v>0</v>
      </c>
      <c r="I313" s="30">
        <f>ROUND(G313*H313,P4)</f>
        <v>0</v>
      </c>
      <c r="L313" s="31">
        <v>0</v>
      </c>
      <c r="M313" s="24">
        <f>ROUND(G313*L313,P4)</f>
        <v>0</v>
      </c>
      <c r="N313" s="25" t="s">
        <v>780</v>
      </c>
      <c r="O313" s="32">
        <f>M313*AA313</f>
        <v>0</v>
      </c>
      <c r="P313" s="1">
        <v>3</v>
      </c>
      <c r="AA313" s="1">
        <f>IF(P313=1,$O$3,IF(P313=2,$O$4,$O$5))</f>
        <v>0</v>
      </c>
    </row>
    <row r="314">
      <c r="A314" s="1" t="s">
        <v>306</v>
      </c>
      <c r="E314" s="27" t="s">
        <v>329</v>
      </c>
    </row>
    <row r="315" ht="63.75">
      <c r="A315" s="1" t="s">
        <v>308</v>
      </c>
      <c r="E315" s="33" t="s">
        <v>8363</v>
      </c>
    </row>
    <row r="316" ht="89.25">
      <c r="A316" s="1" t="s">
        <v>309</v>
      </c>
      <c r="E316" s="27" t="s">
        <v>8357</v>
      </c>
    </row>
    <row r="317">
      <c r="A317" s="1" t="s">
        <v>300</v>
      </c>
      <c r="B317" s="1">
        <v>77</v>
      </c>
      <c r="C317" s="26" t="s">
        <v>8364</v>
      </c>
      <c r="D317" t="s">
        <v>298</v>
      </c>
      <c r="E317" s="27" t="s">
        <v>8365</v>
      </c>
      <c r="F317" s="28" t="s">
        <v>359</v>
      </c>
      <c r="G317" s="29">
        <v>7</v>
      </c>
      <c r="H317" s="28">
        <v>0</v>
      </c>
      <c r="I317" s="30">
        <f>ROUND(G317*H317,P4)</f>
        <v>0</v>
      </c>
      <c r="L317" s="31">
        <v>0</v>
      </c>
      <c r="M317" s="24">
        <f>ROUND(G317*L317,P4)</f>
        <v>0</v>
      </c>
      <c r="N317" s="25" t="s">
        <v>780</v>
      </c>
      <c r="O317" s="32">
        <f>M317*AA317</f>
        <v>0</v>
      </c>
      <c r="P317" s="1">
        <v>3</v>
      </c>
      <c r="AA317" s="1">
        <f>IF(P317=1,$O$3,IF(P317=2,$O$4,$O$5))</f>
        <v>0</v>
      </c>
    </row>
    <row r="318">
      <c r="A318" s="1" t="s">
        <v>306</v>
      </c>
      <c r="E318" s="27" t="s">
        <v>329</v>
      </c>
    </row>
    <row r="319" ht="51">
      <c r="A319" s="1" t="s">
        <v>308</v>
      </c>
      <c r="E319" s="33" t="s">
        <v>8366</v>
      </c>
    </row>
    <row r="320" ht="89.25">
      <c r="A320" s="1" t="s">
        <v>309</v>
      </c>
      <c r="E320" s="27" t="s">
        <v>8357</v>
      </c>
    </row>
    <row r="321">
      <c r="A321" s="1" t="s">
        <v>300</v>
      </c>
      <c r="B321" s="1">
        <v>78</v>
      </c>
      <c r="C321" s="26" t="s">
        <v>8367</v>
      </c>
      <c r="D321" t="s">
        <v>298</v>
      </c>
      <c r="E321" s="27" t="s">
        <v>8368</v>
      </c>
      <c r="F321" s="28" t="s">
        <v>359</v>
      </c>
      <c r="G321" s="29">
        <v>27</v>
      </c>
      <c r="H321" s="28">
        <v>0</v>
      </c>
      <c r="I321" s="30">
        <f>ROUND(G321*H321,P4)</f>
        <v>0</v>
      </c>
      <c r="L321" s="31">
        <v>0</v>
      </c>
      <c r="M321" s="24">
        <f>ROUND(G321*L321,P4)</f>
        <v>0</v>
      </c>
      <c r="N321" s="25" t="s">
        <v>780</v>
      </c>
      <c r="O321" s="32">
        <f>M321*AA321</f>
        <v>0</v>
      </c>
      <c r="P321" s="1">
        <v>3</v>
      </c>
      <c r="AA321" s="1">
        <f>IF(P321=1,$O$3,IF(P321=2,$O$4,$O$5))</f>
        <v>0</v>
      </c>
    </row>
    <row r="322">
      <c r="A322" s="1" t="s">
        <v>306</v>
      </c>
      <c r="E322" s="27" t="s">
        <v>329</v>
      </c>
    </row>
    <row r="323" ht="63.75">
      <c r="A323" s="1" t="s">
        <v>308</v>
      </c>
      <c r="E323" s="33" t="s">
        <v>8369</v>
      </c>
    </row>
    <row r="324" ht="89.25">
      <c r="A324" s="1" t="s">
        <v>309</v>
      </c>
      <c r="E324" s="27" t="s">
        <v>8357</v>
      </c>
    </row>
    <row r="325">
      <c r="A325" s="1" t="s">
        <v>300</v>
      </c>
      <c r="B325" s="1">
        <v>79</v>
      </c>
      <c r="C325" s="26" t="s">
        <v>8370</v>
      </c>
      <c r="D325" t="s">
        <v>298</v>
      </c>
      <c r="E325" s="27" t="s">
        <v>8371</v>
      </c>
      <c r="F325" s="28" t="s">
        <v>359</v>
      </c>
      <c r="G325" s="29">
        <v>1</v>
      </c>
      <c r="H325" s="28">
        <v>0</v>
      </c>
      <c r="I325" s="30">
        <f>ROUND(G325*H325,P4)</f>
        <v>0</v>
      </c>
      <c r="L325" s="31">
        <v>0</v>
      </c>
      <c r="M325" s="24">
        <f>ROUND(G325*L325,P4)</f>
        <v>0</v>
      </c>
      <c r="N325" s="25" t="s">
        <v>780</v>
      </c>
      <c r="O325" s="32">
        <f>M325*AA325</f>
        <v>0</v>
      </c>
      <c r="P325" s="1">
        <v>3</v>
      </c>
      <c r="AA325" s="1">
        <f>IF(P325=1,$O$3,IF(P325=2,$O$4,$O$5))</f>
        <v>0</v>
      </c>
    </row>
    <row r="326">
      <c r="A326" s="1" t="s">
        <v>306</v>
      </c>
      <c r="E326" s="27" t="s">
        <v>329</v>
      </c>
    </row>
    <row r="327">
      <c r="A327" s="1" t="s">
        <v>308</v>
      </c>
      <c r="E327" s="33" t="s">
        <v>8372</v>
      </c>
    </row>
    <row r="328" ht="140.25">
      <c r="A328" s="1" t="s">
        <v>309</v>
      </c>
      <c r="E328" s="27" t="s">
        <v>8373</v>
      </c>
    </row>
    <row r="329">
      <c r="A329" s="1" t="s">
        <v>300</v>
      </c>
      <c r="B329" s="1">
        <v>80</v>
      </c>
      <c r="C329" s="26" t="s">
        <v>8374</v>
      </c>
      <c r="D329" t="s">
        <v>298</v>
      </c>
      <c r="E329" s="27" t="s">
        <v>8375</v>
      </c>
      <c r="F329" s="28" t="s">
        <v>359</v>
      </c>
      <c r="G329" s="29">
        <v>1</v>
      </c>
      <c r="H329" s="28">
        <v>0</v>
      </c>
      <c r="I329" s="30">
        <f>ROUND(G329*H329,P4)</f>
        <v>0</v>
      </c>
      <c r="L329" s="31">
        <v>0</v>
      </c>
      <c r="M329" s="24">
        <f>ROUND(G329*L329,P4)</f>
        <v>0</v>
      </c>
      <c r="N329" s="25" t="s">
        <v>780</v>
      </c>
      <c r="O329" s="32">
        <f>M329*AA329</f>
        <v>0</v>
      </c>
      <c r="P329" s="1">
        <v>3</v>
      </c>
      <c r="AA329" s="1">
        <f>IF(P329=1,$O$3,IF(P329=2,$O$4,$O$5))</f>
        <v>0</v>
      </c>
    </row>
    <row r="330">
      <c r="A330" s="1" t="s">
        <v>306</v>
      </c>
      <c r="E330" s="27" t="s">
        <v>329</v>
      </c>
    </row>
    <row r="331">
      <c r="A331" s="1" t="s">
        <v>308</v>
      </c>
      <c r="E331" s="33" t="s">
        <v>8376</v>
      </c>
    </row>
    <row r="332" ht="140.25">
      <c r="A332" s="1" t="s">
        <v>309</v>
      </c>
      <c r="E332" s="27" t="s">
        <v>8373</v>
      </c>
    </row>
    <row r="333">
      <c r="A333" s="1" t="s">
        <v>297</v>
      </c>
      <c r="C333" s="22" t="s">
        <v>8096</v>
      </c>
      <c r="E333" s="23" t="s">
        <v>8097</v>
      </c>
      <c r="L333" s="24">
        <f>SUMIFS(L334:L385,A334:A385,"P")</f>
        <v>0</v>
      </c>
      <c r="M333" s="24">
        <f>SUMIFS(M334:M385,A334:A385,"P")</f>
        <v>0</v>
      </c>
      <c r="N333" s="25"/>
    </row>
    <row r="334" ht="25.5">
      <c r="A334" s="1" t="s">
        <v>300</v>
      </c>
      <c r="B334" s="1">
        <v>81</v>
      </c>
      <c r="C334" s="26" t="s">
        <v>1092</v>
      </c>
      <c r="D334" t="s">
        <v>298</v>
      </c>
      <c r="E334" s="27" t="s">
        <v>1093</v>
      </c>
      <c r="F334" s="28" t="s">
        <v>359</v>
      </c>
      <c r="G334" s="29">
        <v>4</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8377</v>
      </c>
    </row>
    <row r="337" ht="102">
      <c r="A337" s="1" t="s">
        <v>309</v>
      </c>
      <c r="E337" s="27" t="s">
        <v>8099</v>
      </c>
    </row>
    <row r="338" ht="25.5">
      <c r="A338" s="1" t="s">
        <v>300</v>
      </c>
      <c r="B338" s="1">
        <v>82</v>
      </c>
      <c r="C338" s="26" t="s">
        <v>2100</v>
      </c>
      <c r="D338" t="s">
        <v>298</v>
      </c>
      <c r="E338" s="27" t="s">
        <v>2101</v>
      </c>
      <c r="F338" s="28" t="s">
        <v>359</v>
      </c>
      <c r="G338" s="29">
        <v>1</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c r="A340" s="1" t="s">
        <v>308</v>
      </c>
      <c r="E340" s="33" t="s">
        <v>8098</v>
      </c>
    </row>
    <row r="341" ht="89.25">
      <c r="A341" s="1" t="s">
        <v>309</v>
      </c>
      <c r="E341" s="27" t="s">
        <v>8100</v>
      </c>
    </row>
    <row r="342">
      <c r="A342" s="1" t="s">
        <v>300</v>
      </c>
      <c r="B342" s="1">
        <v>83</v>
      </c>
      <c r="C342" s="26" t="s">
        <v>8101</v>
      </c>
      <c r="D342" t="s">
        <v>298</v>
      </c>
      <c r="E342" s="27" t="s">
        <v>8102</v>
      </c>
      <c r="F342" s="28" t="s">
        <v>359</v>
      </c>
      <c r="G342" s="29">
        <v>22</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8378</v>
      </c>
    </row>
    <row r="345" ht="76.5">
      <c r="A345" s="1" t="s">
        <v>309</v>
      </c>
      <c r="E345" s="27" t="s">
        <v>8104</v>
      </c>
    </row>
    <row r="346">
      <c r="A346" s="1" t="s">
        <v>300</v>
      </c>
      <c r="B346" s="1">
        <v>84</v>
      </c>
      <c r="C346" s="26" t="s">
        <v>2514</v>
      </c>
      <c r="D346" t="s">
        <v>298</v>
      </c>
      <c r="E346" s="27" t="s">
        <v>2515</v>
      </c>
      <c r="F346" s="28" t="s">
        <v>359</v>
      </c>
      <c r="G346" s="29">
        <v>24</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8379</v>
      </c>
    </row>
    <row r="349" ht="76.5">
      <c r="A349" s="1" t="s">
        <v>309</v>
      </c>
      <c r="E349" s="27" t="s">
        <v>8106</v>
      </c>
    </row>
    <row r="350">
      <c r="A350" s="1" t="s">
        <v>300</v>
      </c>
      <c r="B350" s="1">
        <v>85</v>
      </c>
      <c r="C350" s="26" t="s">
        <v>2516</v>
      </c>
      <c r="D350" t="s">
        <v>298</v>
      </c>
      <c r="E350" s="27" t="s">
        <v>2517</v>
      </c>
      <c r="F350" s="28" t="s">
        <v>359</v>
      </c>
      <c r="G350" s="29">
        <v>54</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c r="A352" s="1" t="s">
        <v>308</v>
      </c>
      <c r="E352" s="33" t="s">
        <v>8380</v>
      </c>
    </row>
    <row r="353" ht="76.5">
      <c r="A353" s="1" t="s">
        <v>309</v>
      </c>
      <c r="E353" s="27" t="s">
        <v>8106</v>
      </c>
    </row>
    <row r="354">
      <c r="A354" s="1" t="s">
        <v>300</v>
      </c>
      <c r="B354" s="1">
        <v>86</v>
      </c>
      <c r="C354" s="26" t="s">
        <v>2518</v>
      </c>
      <c r="D354" t="s">
        <v>298</v>
      </c>
      <c r="E354" s="27" t="s">
        <v>2519</v>
      </c>
      <c r="F354" s="28" t="s">
        <v>359</v>
      </c>
      <c r="G354" s="29">
        <v>6</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c r="A356" s="1" t="s">
        <v>308</v>
      </c>
      <c r="E356" s="33" t="s">
        <v>8381</v>
      </c>
    </row>
    <row r="357" ht="76.5">
      <c r="A357" s="1" t="s">
        <v>309</v>
      </c>
      <c r="E357" s="27" t="s">
        <v>8106</v>
      </c>
    </row>
    <row r="358">
      <c r="A358" s="1" t="s">
        <v>300</v>
      </c>
      <c r="B358" s="1">
        <v>87</v>
      </c>
      <c r="C358" s="26" t="s">
        <v>2520</v>
      </c>
      <c r="D358" t="s">
        <v>298</v>
      </c>
      <c r="E358" s="27" t="s">
        <v>2521</v>
      </c>
      <c r="F358" s="28" t="s">
        <v>359</v>
      </c>
      <c r="G358" s="29">
        <v>12</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8382</v>
      </c>
    </row>
    <row r="361" ht="76.5">
      <c r="A361" s="1" t="s">
        <v>309</v>
      </c>
      <c r="E361" s="27" t="s">
        <v>8106</v>
      </c>
    </row>
    <row r="362">
      <c r="A362" s="1" t="s">
        <v>300</v>
      </c>
      <c r="B362" s="1">
        <v>88</v>
      </c>
      <c r="C362" s="26" t="s">
        <v>8383</v>
      </c>
      <c r="D362" t="s">
        <v>298</v>
      </c>
      <c r="E362" s="27" t="s">
        <v>8384</v>
      </c>
      <c r="F362" s="28" t="s">
        <v>359</v>
      </c>
      <c r="G362" s="29">
        <v>6</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ht="89.25">
      <c r="A364" s="1" t="s">
        <v>308</v>
      </c>
      <c r="E364" s="33" t="s">
        <v>8385</v>
      </c>
    </row>
    <row r="365" ht="76.5">
      <c r="A365" s="1" t="s">
        <v>309</v>
      </c>
      <c r="E365" s="27" t="s">
        <v>8104</v>
      </c>
    </row>
    <row r="366">
      <c r="A366" s="1" t="s">
        <v>300</v>
      </c>
      <c r="B366" s="1">
        <v>89</v>
      </c>
      <c r="C366" s="26" t="s">
        <v>1791</v>
      </c>
      <c r="D366" t="s">
        <v>298</v>
      </c>
      <c r="E366" s="27" t="s">
        <v>1792</v>
      </c>
      <c r="F366" s="28" t="s">
        <v>586</v>
      </c>
      <c r="G366" s="29">
        <v>72</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8110</v>
      </c>
    </row>
    <row r="369" ht="89.25">
      <c r="A369" s="1" t="s">
        <v>309</v>
      </c>
      <c r="E369" s="27" t="s">
        <v>8111</v>
      </c>
    </row>
    <row r="370">
      <c r="A370" s="1" t="s">
        <v>300</v>
      </c>
      <c r="B370" s="1">
        <v>90</v>
      </c>
      <c r="C370" s="26" t="s">
        <v>1795</v>
      </c>
      <c r="D370" t="s">
        <v>298</v>
      </c>
      <c r="E370" s="27" t="s">
        <v>1796</v>
      </c>
      <c r="F370" s="28" t="s">
        <v>586</v>
      </c>
      <c r="G370" s="29">
        <v>72</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8110</v>
      </c>
    </row>
    <row r="373" ht="89.25">
      <c r="A373" s="1" t="s">
        <v>309</v>
      </c>
      <c r="E373" s="27" t="s">
        <v>8112</v>
      </c>
    </row>
    <row r="374">
      <c r="A374" s="1" t="s">
        <v>300</v>
      </c>
      <c r="B374" s="1">
        <v>91</v>
      </c>
      <c r="C374" s="26" t="s">
        <v>1797</v>
      </c>
      <c r="D374" t="s">
        <v>298</v>
      </c>
      <c r="E374" s="27" t="s">
        <v>1798</v>
      </c>
      <c r="F374" s="28" t="s">
        <v>586</v>
      </c>
      <c r="G374" s="29">
        <v>48</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c r="A376" s="1" t="s">
        <v>308</v>
      </c>
      <c r="E376" s="33" t="s">
        <v>8113</v>
      </c>
    </row>
    <row r="377" ht="89.25">
      <c r="A377" s="1" t="s">
        <v>309</v>
      </c>
      <c r="E377" s="27" t="s">
        <v>8114</v>
      </c>
    </row>
    <row r="378">
      <c r="A378" s="1" t="s">
        <v>300</v>
      </c>
      <c r="B378" s="1">
        <v>92</v>
      </c>
      <c r="C378" s="26" t="s">
        <v>1799</v>
      </c>
      <c r="D378" t="s">
        <v>298</v>
      </c>
      <c r="E378" s="27" t="s">
        <v>1800</v>
      </c>
      <c r="F378" s="28" t="s">
        <v>586</v>
      </c>
      <c r="G378" s="29">
        <v>72</v>
      </c>
      <c r="H378" s="28">
        <v>0</v>
      </c>
      <c r="I378" s="30">
        <f>ROUND(G378*H378,P4)</f>
        <v>0</v>
      </c>
      <c r="L378" s="31">
        <v>0</v>
      </c>
      <c r="M378" s="24">
        <f>ROUND(G378*L378,P4)</f>
        <v>0</v>
      </c>
      <c r="N378" s="25" t="s">
        <v>328</v>
      </c>
      <c r="O378" s="32">
        <f>M378*AA378</f>
        <v>0</v>
      </c>
      <c r="P378" s="1">
        <v>3</v>
      </c>
      <c r="AA378" s="1">
        <f>IF(P378=1,$O$3,IF(P378=2,$O$4,$O$5))</f>
        <v>0</v>
      </c>
    </row>
    <row r="379">
      <c r="A379" s="1" t="s">
        <v>306</v>
      </c>
      <c r="E379" s="27" t="s">
        <v>329</v>
      </c>
    </row>
    <row r="380">
      <c r="A380" s="1" t="s">
        <v>308</v>
      </c>
      <c r="E380" s="33" t="s">
        <v>8115</v>
      </c>
    </row>
    <row r="381" ht="89.25">
      <c r="A381" s="1" t="s">
        <v>309</v>
      </c>
      <c r="E381" s="27" t="s">
        <v>8116</v>
      </c>
    </row>
    <row r="382">
      <c r="A382" s="1" t="s">
        <v>300</v>
      </c>
      <c r="B382" s="1">
        <v>93</v>
      </c>
      <c r="C382" s="26" t="s">
        <v>8117</v>
      </c>
      <c r="D382" t="s">
        <v>298</v>
      </c>
      <c r="E382" s="27" t="s">
        <v>8118</v>
      </c>
      <c r="F382" s="28" t="s">
        <v>586</v>
      </c>
      <c r="G382" s="29">
        <v>48</v>
      </c>
      <c r="H382" s="28">
        <v>0</v>
      </c>
      <c r="I382" s="30">
        <f>ROUND(G382*H382,P4)</f>
        <v>0</v>
      </c>
      <c r="L382" s="31">
        <v>0</v>
      </c>
      <c r="M382" s="24">
        <f>ROUND(G382*L382,P4)</f>
        <v>0</v>
      </c>
      <c r="N382" s="25" t="s">
        <v>328</v>
      </c>
      <c r="O382" s="32">
        <f>M382*AA382</f>
        <v>0</v>
      </c>
      <c r="P382" s="1">
        <v>3</v>
      </c>
      <c r="AA382" s="1">
        <f>IF(P382=1,$O$3,IF(P382=2,$O$4,$O$5))</f>
        <v>0</v>
      </c>
    </row>
    <row r="383">
      <c r="A383" s="1" t="s">
        <v>306</v>
      </c>
      <c r="E383" s="27" t="s">
        <v>329</v>
      </c>
    </row>
    <row r="384">
      <c r="A384" s="1" t="s">
        <v>308</v>
      </c>
      <c r="E384" s="33" t="s">
        <v>8113</v>
      </c>
    </row>
    <row r="385" ht="89.25">
      <c r="A385" s="1" t="s">
        <v>309</v>
      </c>
      <c r="E385" s="27" t="s">
        <v>8119</v>
      </c>
    </row>
    <row r="386">
      <c r="A386" s="1" t="s">
        <v>297</v>
      </c>
      <c r="C386" s="22" t="s">
        <v>1059</v>
      </c>
      <c r="E386" s="23" t="s">
        <v>1060</v>
      </c>
      <c r="L386" s="24">
        <f>SUMIFS(L387:L402,A387:A402,"P")</f>
        <v>0</v>
      </c>
      <c r="M386" s="24">
        <f>SUMIFS(M387:M402,A387:A402,"P")</f>
        <v>0</v>
      </c>
      <c r="N386" s="25"/>
    </row>
    <row r="387" ht="25.5">
      <c r="A387" s="1" t="s">
        <v>300</v>
      </c>
      <c r="B387" s="1">
        <v>94</v>
      </c>
      <c r="C387" s="26" t="s">
        <v>301</v>
      </c>
      <c r="D387" t="s">
        <v>302</v>
      </c>
      <c r="E387" s="27" t="s">
        <v>303</v>
      </c>
      <c r="F387" s="28" t="s">
        <v>304</v>
      </c>
      <c r="G387" s="29">
        <v>201.87200000000001</v>
      </c>
      <c r="H387" s="28">
        <v>0</v>
      </c>
      <c r="I387" s="30">
        <f>ROUND(G387*H387,P4)</f>
        <v>0</v>
      </c>
      <c r="L387" s="31">
        <v>0</v>
      </c>
      <c r="M387" s="24">
        <f>ROUND(G387*L387,P4)</f>
        <v>0</v>
      </c>
      <c r="N387" s="25" t="s">
        <v>305</v>
      </c>
      <c r="O387" s="32">
        <f>M387*AA387</f>
        <v>0</v>
      </c>
      <c r="P387" s="1">
        <v>3</v>
      </c>
      <c r="AA387" s="1">
        <f>IF(P387=1,$O$3,IF(P387=2,$O$4,$O$5))</f>
        <v>0</v>
      </c>
    </row>
    <row r="388">
      <c r="A388" s="1" t="s">
        <v>306</v>
      </c>
      <c r="E388" s="27" t="s">
        <v>307</v>
      </c>
    </row>
    <row r="389" ht="25.5">
      <c r="A389" s="1" t="s">
        <v>308</v>
      </c>
      <c r="E389" s="33" t="s">
        <v>8386</v>
      </c>
    </row>
    <row r="390" ht="153">
      <c r="A390" s="1" t="s">
        <v>309</v>
      </c>
      <c r="E390" s="27" t="s">
        <v>310</v>
      </c>
    </row>
    <row r="391" ht="25.5">
      <c r="A391" s="1" t="s">
        <v>300</v>
      </c>
      <c r="B391" s="1">
        <v>95</v>
      </c>
      <c r="C391" s="26" t="s">
        <v>751</v>
      </c>
      <c r="D391" t="s">
        <v>752</v>
      </c>
      <c r="E391" s="27" t="s">
        <v>753</v>
      </c>
      <c r="F391" s="28" t="s">
        <v>304</v>
      </c>
      <c r="G391" s="29">
        <v>2.4380000000000002</v>
      </c>
      <c r="H391" s="28">
        <v>0</v>
      </c>
      <c r="I391" s="30">
        <f>ROUND(G391*H391,P4)</f>
        <v>0</v>
      </c>
      <c r="L391" s="31">
        <v>0</v>
      </c>
      <c r="M391" s="24">
        <f>ROUND(G391*L391,P4)</f>
        <v>0</v>
      </c>
      <c r="N391" s="25" t="s">
        <v>305</v>
      </c>
      <c r="O391" s="32">
        <f>M391*AA391</f>
        <v>0</v>
      </c>
      <c r="P391" s="1">
        <v>3</v>
      </c>
      <c r="AA391" s="1">
        <f>IF(P391=1,$O$3,IF(P391=2,$O$4,$O$5))</f>
        <v>0</v>
      </c>
    </row>
    <row r="392">
      <c r="A392" s="1" t="s">
        <v>306</v>
      </c>
      <c r="E392" s="27" t="s">
        <v>307</v>
      </c>
    </row>
    <row r="393" ht="25.5">
      <c r="A393" s="1" t="s">
        <v>308</v>
      </c>
      <c r="E393" s="33" t="s">
        <v>8387</v>
      </c>
    </row>
    <row r="394" ht="153">
      <c r="A394" s="1" t="s">
        <v>309</v>
      </c>
      <c r="E394" s="27" t="s">
        <v>310</v>
      </c>
    </row>
    <row r="395" ht="25.5">
      <c r="A395" s="1" t="s">
        <v>300</v>
      </c>
      <c r="B395" s="1">
        <v>96</v>
      </c>
      <c r="C395" s="26" t="s">
        <v>317</v>
      </c>
      <c r="D395" t="s">
        <v>318</v>
      </c>
      <c r="E395" s="27" t="s">
        <v>319</v>
      </c>
      <c r="F395" s="28" t="s">
        <v>304</v>
      </c>
      <c r="G395" s="29">
        <v>25</v>
      </c>
      <c r="H395" s="28">
        <v>0</v>
      </c>
      <c r="I395" s="30">
        <f>ROUND(G395*H395,P4)</f>
        <v>0</v>
      </c>
      <c r="L395" s="31">
        <v>0</v>
      </c>
      <c r="M395" s="24">
        <f>ROUND(G395*L395,P4)</f>
        <v>0</v>
      </c>
      <c r="N395" s="25" t="s">
        <v>305</v>
      </c>
      <c r="O395" s="32">
        <f>M395*AA395</f>
        <v>0</v>
      </c>
      <c r="P395" s="1">
        <v>3</v>
      </c>
      <c r="AA395" s="1">
        <f>IF(P395=1,$O$3,IF(P395=2,$O$4,$O$5))</f>
        <v>0</v>
      </c>
    </row>
    <row r="396">
      <c r="A396" s="1" t="s">
        <v>306</v>
      </c>
      <c r="E396" s="27" t="s">
        <v>307</v>
      </c>
    </row>
    <row r="397">
      <c r="A397" s="1" t="s">
        <v>308</v>
      </c>
      <c r="E397" s="33" t="s">
        <v>8388</v>
      </c>
    </row>
    <row r="398" ht="153">
      <c r="A398" s="1" t="s">
        <v>309</v>
      </c>
      <c r="E398" s="27" t="s">
        <v>310</v>
      </c>
    </row>
    <row r="399" ht="25.5">
      <c r="A399" s="1" t="s">
        <v>300</v>
      </c>
      <c r="B399" s="1">
        <v>97</v>
      </c>
      <c r="C399" s="26" t="s">
        <v>8123</v>
      </c>
      <c r="D399" t="s">
        <v>8124</v>
      </c>
      <c r="E399" s="27" t="s">
        <v>8125</v>
      </c>
      <c r="F399" s="28" t="s">
        <v>304</v>
      </c>
      <c r="G399" s="29">
        <v>7.5</v>
      </c>
      <c r="H399" s="28">
        <v>0</v>
      </c>
      <c r="I399" s="30">
        <f>ROUND(G399*H399,P4)</f>
        <v>0</v>
      </c>
      <c r="L399" s="31">
        <v>0</v>
      </c>
      <c r="M399" s="24">
        <f>ROUND(G399*L399,P4)</f>
        <v>0</v>
      </c>
      <c r="N399" s="25" t="s">
        <v>305</v>
      </c>
      <c r="O399" s="32">
        <f>M399*AA399</f>
        <v>0</v>
      </c>
      <c r="P399" s="1">
        <v>3</v>
      </c>
      <c r="AA399" s="1">
        <f>IF(P399=1,$O$3,IF(P399=2,$O$4,$O$5))</f>
        <v>0</v>
      </c>
    </row>
    <row r="400">
      <c r="A400" s="1" t="s">
        <v>306</v>
      </c>
      <c r="E400" s="27" t="s">
        <v>307</v>
      </c>
    </row>
    <row r="401">
      <c r="A401" s="1" t="s">
        <v>308</v>
      </c>
      <c r="E401" s="33" t="s">
        <v>8389</v>
      </c>
    </row>
    <row r="402" ht="153">
      <c r="A402" s="1" t="s">
        <v>309</v>
      </c>
      <c r="E402" s="27" t="s">
        <v>310</v>
      </c>
    </row>
  </sheetData>
  <sheetProtection sheet="1" objects="1" scenarios="1" spinCount="100000" saltValue="KxI3oY8eTWXcnvVFW5I43wKcZ7SSmcOli3fxequXCAONc+wdg90ScYCSzUBJ2MlIYOANbEFA0CJAFs4SBX6LFQ==" hashValue="DiSswRHyg4rLsqoIp7YraExSrNiaAPCN21k3aKx7pSH/atmJeD/XmXuJ/xuzWm+BXQl0xzRh8mmoRh51ls6X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COUNTIFS(L8:L222,"=0",A8:A222,"P")+COUNTIFS(L8:L222,"",A8:A222,"P")+SUM(Q8:Q222)</f>
        <v>0</v>
      </c>
    </row>
    <row r="8">
      <c r="A8" s="1" t="s">
        <v>295</v>
      </c>
      <c r="C8" s="22" t="s">
        <v>8390</v>
      </c>
      <c r="E8" s="23" t="s">
        <v>244</v>
      </c>
      <c r="L8" s="24">
        <f>L9+L46+L87+L168+L205</f>
        <v>0</v>
      </c>
      <c r="M8" s="24">
        <f>M9+M46+M87+M168+M205</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430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8391</v>
      </c>
    </row>
    <row r="13" ht="38.25">
      <c r="A13" s="1" t="s">
        <v>309</v>
      </c>
      <c r="E13" s="27" t="s">
        <v>7968</v>
      </c>
    </row>
    <row r="14">
      <c r="A14" s="1" t="s">
        <v>300</v>
      </c>
      <c r="B14" s="1">
        <v>2</v>
      </c>
      <c r="C14" s="26" t="s">
        <v>759</v>
      </c>
      <c r="D14" t="s">
        <v>298</v>
      </c>
      <c r="E14" s="27" t="s">
        <v>760</v>
      </c>
      <c r="F14" s="28" t="s">
        <v>327</v>
      </c>
      <c r="G14" s="29">
        <v>21.600000000000001</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8392</v>
      </c>
    </row>
    <row r="17" ht="318.75">
      <c r="A17" s="1" t="s">
        <v>309</v>
      </c>
      <c r="E17" s="27" t="s">
        <v>7970</v>
      </c>
    </row>
    <row r="18">
      <c r="A18" s="1" t="s">
        <v>300</v>
      </c>
      <c r="B18" s="1">
        <v>3</v>
      </c>
      <c r="C18" s="26" t="s">
        <v>325</v>
      </c>
      <c r="D18" t="s">
        <v>298</v>
      </c>
      <c r="E18" s="27" t="s">
        <v>326</v>
      </c>
      <c r="F18" s="28" t="s">
        <v>327</v>
      </c>
      <c r="G18" s="29">
        <v>76.894999999999996</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8393</v>
      </c>
    </row>
    <row r="21" ht="318.75">
      <c r="A21" s="1" t="s">
        <v>309</v>
      </c>
      <c r="E21" s="27" t="s">
        <v>7970</v>
      </c>
    </row>
    <row r="22">
      <c r="A22" s="1" t="s">
        <v>300</v>
      </c>
      <c r="B22" s="1">
        <v>4</v>
      </c>
      <c r="C22" s="26" t="s">
        <v>7972</v>
      </c>
      <c r="D22" t="s">
        <v>298</v>
      </c>
      <c r="E22" s="27" t="s">
        <v>7973</v>
      </c>
      <c r="F22" s="28" t="s">
        <v>327</v>
      </c>
      <c r="G22" s="29">
        <v>73.319999999999993</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8394</v>
      </c>
    </row>
    <row r="25" ht="318.75">
      <c r="A25" s="1" t="s">
        <v>309</v>
      </c>
      <c r="E25" s="27" t="s">
        <v>7970</v>
      </c>
    </row>
    <row r="26">
      <c r="A26" s="1" t="s">
        <v>300</v>
      </c>
      <c r="B26" s="1">
        <v>5</v>
      </c>
      <c r="C26" s="26" t="s">
        <v>334</v>
      </c>
      <c r="D26" t="s">
        <v>298</v>
      </c>
      <c r="E26" s="27" t="s">
        <v>335</v>
      </c>
      <c r="F26" s="28" t="s">
        <v>327</v>
      </c>
      <c r="G26" s="29">
        <v>171.815</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8395</v>
      </c>
    </row>
    <row r="29" ht="229.5">
      <c r="A29" s="1" t="s">
        <v>309</v>
      </c>
      <c r="E29" s="27" t="s">
        <v>7976</v>
      </c>
    </row>
    <row r="30">
      <c r="A30" s="1" t="s">
        <v>300</v>
      </c>
      <c r="B30" s="1">
        <v>6</v>
      </c>
      <c r="C30" s="26" t="s">
        <v>3199</v>
      </c>
      <c r="D30" t="s">
        <v>298</v>
      </c>
      <c r="E30" s="27" t="s">
        <v>3200</v>
      </c>
      <c r="F30" s="28" t="s">
        <v>327</v>
      </c>
      <c r="G30" s="29">
        <v>11.534000000000001</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8396</v>
      </c>
    </row>
    <row r="33" ht="229.5">
      <c r="A33" s="1" t="s">
        <v>309</v>
      </c>
      <c r="E33" s="27" t="s">
        <v>7978</v>
      </c>
    </row>
    <row r="34">
      <c r="A34" s="1" t="s">
        <v>300</v>
      </c>
      <c r="B34" s="1">
        <v>7</v>
      </c>
      <c r="C34" s="26" t="s">
        <v>7979</v>
      </c>
      <c r="D34" t="s">
        <v>298</v>
      </c>
      <c r="E34" s="27" t="s">
        <v>7980</v>
      </c>
      <c r="F34" s="28" t="s">
        <v>350</v>
      </c>
      <c r="G34" s="29">
        <v>430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8397</v>
      </c>
    </row>
    <row r="37" ht="38.25">
      <c r="A37" s="1" t="s">
        <v>309</v>
      </c>
      <c r="E37" s="27" t="s">
        <v>7982</v>
      </c>
    </row>
    <row r="38">
      <c r="A38" s="1" t="s">
        <v>300</v>
      </c>
      <c r="B38" s="1">
        <v>8</v>
      </c>
      <c r="C38" s="26" t="s">
        <v>7983</v>
      </c>
      <c r="D38" t="s">
        <v>298</v>
      </c>
      <c r="E38" s="27" t="s">
        <v>7984</v>
      </c>
      <c r="F38" s="28" t="s">
        <v>327</v>
      </c>
      <c r="G38" s="29">
        <v>7.3319999999999999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25.5">
      <c r="A40" s="1" t="s">
        <v>308</v>
      </c>
      <c r="E40" s="33" t="s">
        <v>8398</v>
      </c>
    </row>
    <row r="41" ht="357">
      <c r="A41" s="1" t="s">
        <v>309</v>
      </c>
      <c r="E41" s="27" t="s">
        <v>7986</v>
      </c>
    </row>
    <row r="42">
      <c r="A42" s="1" t="s">
        <v>300</v>
      </c>
      <c r="B42" s="1">
        <v>9</v>
      </c>
      <c r="C42" s="26" t="s">
        <v>4865</v>
      </c>
      <c r="D42" t="s">
        <v>298</v>
      </c>
      <c r="E42" s="27" t="s">
        <v>7987</v>
      </c>
      <c r="F42" s="28" t="s">
        <v>333</v>
      </c>
      <c r="G42" s="29">
        <v>430</v>
      </c>
      <c r="H42" s="28">
        <v>0</v>
      </c>
      <c r="I42" s="30">
        <f>ROUND(G42*H42,P4)</f>
        <v>0</v>
      </c>
      <c r="L42" s="31">
        <v>0</v>
      </c>
      <c r="M42" s="24">
        <f>ROUND(G42*L42,P4)</f>
        <v>0</v>
      </c>
      <c r="N42" s="25" t="s">
        <v>780</v>
      </c>
      <c r="O42" s="32">
        <f>M42*AA42</f>
        <v>0</v>
      </c>
      <c r="P42" s="1">
        <v>3</v>
      </c>
      <c r="AA42" s="1">
        <f>IF(P42=1,$O$3,IF(P42=2,$O$4,$O$5))</f>
        <v>0</v>
      </c>
    </row>
    <row r="43">
      <c r="A43" s="1" t="s">
        <v>306</v>
      </c>
      <c r="E43" s="27" t="s">
        <v>329</v>
      </c>
    </row>
    <row r="44" ht="51">
      <c r="A44" s="1" t="s">
        <v>308</v>
      </c>
      <c r="E44" s="33" t="s">
        <v>8399</v>
      </c>
    </row>
    <row r="45" ht="76.5">
      <c r="A45" s="1" t="s">
        <v>309</v>
      </c>
      <c r="E45" s="27" t="s">
        <v>7989</v>
      </c>
    </row>
    <row r="46">
      <c r="A46" s="1" t="s">
        <v>297</v>
      </c>
      <c r="C46" s="22" t="s">
        <v>2388</v>
      </c>
      <c r="E46" s="23" t="s">
        <v>2389</v>
      </c>
      <c r="L46" s="24">
        <f>SUMIFS(L47:L86,A47:A86,"P")</f>
        <v>0</v>
      </c>
      <c r="M46" s="24">
        <f>SUMIFS(M47:M86,A47:A86,"P")</f>
        <v>0</v>
      </c>
      <c r="N46" s="25"/>
    </row>
    <row r="47" ht="25.5">
      <c r="A47" s="1" t="s">
        <v>300</v>
      </c>
      <c r="B47" s="1">
        <v>10</v>
      </c>
      <c r="C47" s="26" t="s">
        <v>763</v>
      </c>
      <c r="D47" t="s">
        <v>298</v>
      </c>
      <c r="E47" s="27" t="s">
        <v>764</v>
      </c>
      <c r="F47" s="28" t="s">
        <v>359</v>
      </c>
      <c r="G47" s="29">
        <v>120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8400</v>
      </c>
    </row>
    <row r="50" ht="76.5">
      <c r="A50" s="1" t="s">
        <v>309</v>
      </c>
      <c r="E50" s="27" t="s">
        <v>7991</v>
      </c>
    </row>
    <row r="51">
      <c r="A51" s="1" t="s">
        <v>300</v>
      </c>
      <c r="B51" s="1">
        <v>11</v>
      </c>
      <c r="C51" s="26" t="s">
        <v>1378</v>
      </c>
      <c r="D51" t="s">
        <v>298</v>
      </c>
      <c r="E51" s="27" t="s">
        <v>1379</v>
      </c>
      <c r="F51" s="28" t="s">
        <v>359</v>
      </c>
      <c r="G51" s="29">
        <v>210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8401</v>
      </c>
    </row>
    <row r="54" ht="76.5">
      <c r="A54" s="1" t="s">
        <v>309</v>
      </c>
      <c r="E54" s="27" t="s">
        <v>7991</v>
      </c>
    </row>
    <row r="55">
      <c r="A55" s="1" t="s">
        <v>300</v>
      </c>
      <c r="B55" s="1">
        <v>12</v>
      </c>
      <c r="C55" s="26" t="s">
        <v>360</v>
      </c>
      <c r="D55" t="s">
        <v>298</v>
      </c>
      <c r="E55" s="27" t="s">
        <v>361</v>
      </c>
      <c r="F55" s="28" t="s">
        <v>333</v>
      </c>
      <c r="G55" s="29">
        <v>451</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8402</v>
      </c>
    </row>
    <row r="58" ht="102">
      <c r="A58" s="1" t="s">
        <v>309</v>
      </c>
      <c r="E58" s="27" t="s">
        <v>7994</v>
      </c>
    </row>
    <row r="59">
      <c r="A59" s="1" t="s">
        <v>300</v>
      </c>
      <c r="B59" s="1">
        <v>13</v>
      </c>
      <c r="C59" s="26" t="s">
        <v>7996</v>
      </c>
      <c r="D59" t="s">
        <v>298</v>
      </c>
      <c r="E59" s="27" t="s">
        <v>7997</v>
      </c>
      <c r="F59" s="28" t="s">
        <v>333</v>
      </c>
      <c r="G59" s="29">
        <v>58.75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8403</v>
      </c>
    </row>
    <row r="62" ht="76.5">
      <c r="A62" s="1" t="s">
        <v>309</v>
      </c>
      <c r="E62" s="27" t="s">
        <v>7999</v>
      </c>
    </row>
    <row r="63" ht="25.5">
      <c r="A63" s="1" t="s">
        <v>300</v>
      </c>
      <c r="B63" s="1">
        <v>14</v>
      </c>
      <c r="C63" s="26" t="s">
        <v>767</v>
      </c>
      <c r="D63" t="s">
        <v>298</v>
      </c>
      <c r="E63" s="27" t="s">
        <v>768</v>
      </c>
      <c r="F63" s="28" t="s">
        <v>333</v>
      </c>
      <c r="G63" s="29">
        <v>451</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8404</v>
      </c>
    </row>
    <row r="66" ht="76.5">
      <c r="A66" s="1" t="s">
        <v>309</v>
      </c>
      <c r="E66" s="27" t="s">
        <v>8001</v>
      </c>
    </row>
    <row r="67" ht="25.5">
      <c r="A67" s="1" t="s">
        <v>300</v>
      </c>
      <c r="B67" s="1">
        <v>15</v>
      </c>
      <c r="C67" s="26" t="s">
        <v>8003</v>
      </c>
      <c r="D67" t="s">
        <v>298</v>
      </c>
      <c r="E67" s="27" t="s">
        <v>8004</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8005</v>
      </c>
    </row>
    <row r="70" ht="102">
      <c r="A70" s="1" t="s">
        <v>309</v>
      </c>
      <c r="E70" s="27" t="s">
        <v>8006</v>
      </c>
    </row>
    <row r="71">
      <c r="A71" s="1" t="s">
        <v>300</v>
      </c>
      <c r="B71" s="1">
        <v>16</v>
      </c>
      <c r="C71" s="26" t="s">
        <v>2331</v>
      </c>
      <c r="D71" t="s">
        <v>298</v>
      </c>
      <c r="E71" s="27" t="s">
        <v>2332</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8405</v>
      </c>
    </row>
    <row r="74" ht="38.25">
      <c r="A74" s="1" t="s">
        <v>309</v>
      </c>
      <c r="E74" s="27" t="s">
        <v>8008</v>
      </c>
    </row>
    <row r="75" ht="25.5">
      <c r="A75" s="1" t="s">
        <v>300</v>
      </c>
      <c r="B75" s="1">
        <v>17</v>
      </c>
      <c r="C75" s="26" t="s">
        <v>1479</v>
      </c>
      <c r="D75" t="s">
        <v>298</v>
      </c>
      <c r="E75" s="27" t="s">
        <v>1480</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8406</v>
      </c>
    </row>
    <row r="78" ht="38.25">
      <c r="A78" s="1" t="s">
        <v>309</v>
      </c>
      <c r="E78" s="27" t="s">
        <v>8008</v>
      </c>
    </row>
    <row r="79" ht="25.5">
      <c r="A79" s="1" t="s">
        <v>300</v>
      </c>
      <c r="B79" s="1">
        <v>18</v>
      </c>
      <c r="C79" s="26" t="s">
        <v>1748</v>
      </c>
      <c r="D79" t="s">
        <v>298</v>
      </c>
      <c r="E79" s="27" t="s">
        <v>1749</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8407</v>
      </c>
    </row>
    <row r="82" ht="38.25">
      <c r="A82" s="1" t="s">
        <v>309</v>
      </c>
      <c r="E82" s="27" t="s">
        <v>1951</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8011</v>
      </c>
    </row>
    <row r="86" ht="102">
      <c r="A86" s="1" t="s">
        <v>309</v>
      </c>
      <c r="E86" s="27" t="s">
        <v>7994</v>
      </c>
    </row>
    <row r="87">
      <c r="A87" s="1" t="s">
        <v>297</v>
      </c>
      <c r="C87" s="22" t="s">
        <v>2408</v>
      </c>
      <c r="E87" s="23" t="s">
        <v>8012</v>
      </c>
      <c r="L87" s="24">
        <f>SUMIFS(L88:L167,A88:A167,"P")</f>
        <v>0</v>
      </c>
      <c r="M87" s="24">
        <f>SUMIFS(M88:M167,A88:A167,"P")</f>
        <v>0</v>
      </c>
      <c r="N87" s="25"/>
    </row>
    <row r="88" ht="25.5">
      <c r="A88" s="1" t="s">
        <v>300</v>
      </c>
      <c r="B88" s="1">
        <v>20</v>
      </c>
      <c r="C88" s="26" t="s">
        <v>803</v>
      </c>
      <c r="D88" t="s">
        <v>298</v>
      </c>
      <c r="E88" s="27" t="s">
        <v>804</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8408</v>
      </c>
    </row>
    <row r="91" ht="76.5">
      <c r="A91" s="1" t="s">
        <v>309</v>
      </c>
      <c r="E91" s="27" t="s">
        <v>8018</v>
      </c>
    </row>
    <row r="92">
      <c r="A92" s="1" t="s">
        <v>300</v>
      </c>
      <c r="B92" s="1">
        <v>21</v>
      </c>
      <c r="C92" s="26" t="s">
        <v>1021</v>
      </c>
      <c r="D92" t="s">
        <v>298</v>
      </c>
      <c r="E92" s="27" t="s">
        <v>1022</v>
      </c>
      <c r="F92" s="28" t="s">
        <v>333</v>
      </c>
      <c r="G92" s="29">
        <v>95</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8409</v>
      </c>
    </row>
    <row r="95" ht="76.5">
      <c r="A95" s="1" t="s">
        <v>309</v>
      </c>
      <c r="E95" s="27" t="s">
        <v>8018</v>
      </c>
    </row>
    <row r="96">
      <c r="A96" s="1" t="s">
        <v>300</v>
      </c>
      <c r="B96" s="1">
        <v>22</v>
      </c>
      <c r="C96" s="26" t="s">
        <v>2087</v>
      </c>
      <c r="D96" t="s">
        <v>298</v>
      </c>
      <c r="E96" s="27" t="s">
        <v>2088</v>
      </c>
      <c r="F96" s="28" t="s">
        <v>333</v>
      </c>
      <c r="G96" s="29">
        <v>70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8410</v>
      </c>
    </row>
    <row r="99" ht="76.5">
      <c r="A99" s="1" t="s">
        <v>309</v>
      </c>
      <c r="E99" s="27" t="s">
        <v>8018</v>
      </c>
    </row>
    <row r="100">
      <c r="A100" s="1" t="s">
        <v>300</v>
      </c>
      <c r="B100" s="1">
        <v>23</v>
      </c>
      <c r="C100" s="26" t="s">
        <v>8029</v>
      </c>
      <c r="D100" t="s">
        <v>298</v>
      </c>
      <c r="E100" s="27" t="s">
        <v>8030</v>
      </c>
      <c r="F100" s="28" t="s">
        <v>333</v>
      </c>
      <c r="G100" s="29">
        <v>4085</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ht="38.25">
      <c r="A102" s="1" t="s">
        <v>308</v>
      </c>
      <c r="E102" s="33" t="s">
        <v>8411</v>
      </c>
    </row>
    <row r="103" ht="76.5">
      <c r="A103" s="1" t="s">
        <v>309</v>
      </c>
      <c r="E103" s="27" t="s">
        <v>8018</v>
      </c>
    </row>
    <row r="104">
      <c r="A104" s="1" t="s">
        <v>300</v>
      </c>
      <c r="B104" s="1">
        <v>24</v>
      </c>
      <c r="C104" s="26" t="s">
        <v>8412</v>
      </c>
      <c r="D104" t="s">
        <v>298</v>
      </c>
      <c r="E104" s="27" t="s">
        <v>8413</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8414</v>
      </c>
    </row>
    <row r="107" ht="38.25">
      <c r="A107" s="1" t="s">
        <v>309</v>
      </c>
      <c r="E107" s="27" t="s">
        <v>8033</v>
      </c>
    </row>
    <row r="108" ht="25.5">
      <c r="A108" s="1" t="s">
        <v>300</v>
      </c>
      <c r="B108" s="1">
        <v>25</v>
      </c>
      <c r="C108" s="26" t="s">
        <v>2448</v>
      </c>
      <c r="D108" t="s">
        <v>298</v>
      </c>
      <c r="E108" s="27" t="s">
        <v>2449</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8415</v>
      </c>
    </row>
    <row r="111" ht="51">
      <c r="A111" s="1" t="s">
        <v>309</v>
      </c>
      <c r="E111" s="27" t="s">
        <v>8416</v>
      </c>
    </row>
    <row r="112" ht="25.5">
      <c r="A112" s="1" t="s">
        <v>300</v>
      </c>
      <c r="B112" s="1">
        <v>26</v>
      </c>
      <c r="C112" s="26" t="s">
        <v>1777</v>
      </c>
      <c r="D112" t="s">
        <v>298</v>
      </c>
      <c r="E112" s="27" t="s">
        <v>1778</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8417</v>
      </c>
    </row>
    <row r="115" ht="89.25">
      <c r="A115" s="1" t="s">
        <v>309</v>
      </c>
      <c r="E115" s="27" t="s">
        <v>8035</v>
      </c>
    </row>
    <row r="116" ht="25.5">
      <c r="A116" s="1" t="s">
        <v>300</v>
      </c>
      <c r="B116" s="1">
        <v>27</v>
      </c>
      <c r="C116" s="26" t="s">
        <v>1086</v>
      </c>
      <c r="D116" t="s">
        <v>298</v>
      </c>
      <c r="E116" s="27" t="s">
        <v>1087</v>
      </c>
      <c r="F116" s="28" t="s">
        <v>359</v>
      </c>
      <c r="G116" s="29">
        <v>6</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8418</v>
      </c>
    </row>
    <row r="119" ht="89.25">
      <c r="A119" s="1" t="s">
        <v>309</v>
      </c>
      <c r="E119" s="27" t="s">
        <v>8035</v>
      </c>
    </row>
    <row r="120" ht="25.5">
      <c r="A120" s="1" t="s">
        <v>300</v>
      </c>
      <c r="B120" s="1">
        <v>28</v>
      </c>
      <c r="C120" s="26" t="s">
        <v>384</v>
      </c>
      <c r="D120" t="s">
        <v>298</v>
      </c>
      <c r="E120" s="27" t="s">
        <v>385</v>
      </c>
      <c r="F120" s="28" t="s">
        <v>359</v>
      </c>
      <c r="G120" s="29">
        <v>14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8419</v>
      </c>
    </row>
    <row r="123" ht="89.25">
      <c r="A123" s="1" t="s">
        <v>309</v>
      </c>
      <c r="E123" s="27" t="s">
        <v>8035</v>
      </c>
    </row>
    <row r="124" ht="25.5">
      <c r="A124" s="1" t="s">
        <v>300</v>
      </c>
      <c r="B124" s="1">
        <v>29</v>
      </c>
      <c r="C124" s="26" t="s">
        <v>8044</v>
      </c>
      <c r="D124" t="s">
        <v>298</v>
      </c>
      <c r="E124" s="27" t="s">
        <v>8045</v>
      </c>
      <c r="F124" s="28" t="s">
        <v>359</v>
      </c>
      <c r="G124" s="29">
        <v>18</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ht="38.25">
      <c r="A126" s="1" t="s">
        <v>308</v>
      </c>
      <c r="E126" s="33" t="s">
        <v>8420</v>
      </c>
    </row>
    <row r="127" ht="89.25">
      <c r="A127" s="1" t="s">
        <v>309</v>
      </c>
      <c r="E127" s="27" t="s">
        <v>8035</v>
      </c>
    </row>
    <row r="128">
      <c r="A128" s="1" t="s">
        <v>300</v>
      </c>
      <c r="B128" s="1">
        <v>30</v>
      </c>
      <c r="C128" s="26" t="s">
        <v>8421</v>
      </c>
      <c r="D128" t="s">
        <v>298</v>
      </c>
      <c r="E128" s="27" t="s">
        <v>8422</v>
      </c>
      <c r="F128" s="28" t="s">
        <v>359</v>
      </c>
      <c r="G128" s="29">
        <v>6</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8423</v>
      </c>
    </row>
    <row r="131" ht="89.25">
      <c r="A131" s="1" t="s">
        <v>309</v>
      </c>
      <c r="E131" s="27" t="s">
        <v>8035</v>
      </c>
    </row>
    <row r="132">
      <c r="A132" s="1" t="s">
        <v>300</v>
      </c>
      <c r="B132" s="1">
        <v>31</v>
      </c>
      <c r="C132" s="26" t="s">
        <v>388</v>
      </c>
      <c r="D132" t="s">
        <v>298</v>
      </c>
      <c r="E132" s="27" t="s">
        <v>389</v>
      </c>
      <c r="F132" s="28" t="s">
        <v>333</v>
      </c>
      <c r="G132" s="29">
        <v>60</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8424</v>
      </c>
    </row>
    <row r="135" ht="76.5">
      <c r="A135" s="1" t="s">
        <v>309</v>
      </c>
      <c r="E135" s="27" t="s">
        <v>8052</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8288</v>
      </c>
    </row>
    <row r="139" ht="89.25">
      <c r="A139" s="1" t="s">
        <v>309</v>
      </c>
      <c r="E139" s="27" t="s">
        <v>8054</v>
      </c>
    </row>
    <row r="140" ht="25.5">
      <c r="A140" s="1" t="s">
        <v>300</v>
      </c>
      <c r="B140" s="1">
        <v>33</v>
      </c>
      <c r="C140" s="26" t="s">
        <v>8425</v>
      </c>
      <c r="D140" t="s">
        <v>298</v>
      </c>
      <c r="E140" s="27" t="s">
        <v>8426</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8427</v>
      </c>
    </row>
    <row r="143" ht="89.25">
      <c r="A143" s="1" t="s">
        <v>309</v>
      </c>
      <c r="E143" s="27" t="s">
        <v>8428</v>
      </c>
    </row>
    <row r="144" ht="38.25">
      <c r="A144" s="1" t="s">
        <v>300</v>
      </c>
      <c r="B144" s="1">
        <v>34</v>
      </c>
      <c r="C144" s="26" t="s">
        <v>8429</v>
      </c>
      <c r="D144" t="s">
        <v>298</v>
      </c>
      <c r="E144" s="27" t="s">
        <v>8430</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8431</v>
      </c>
    </row>
    <row r="147" ht="153">
      <c r="A147" s="1" t="s">
        <v>309</v>
      </c>
      <c r="E147" s="27" t="s">
        <v>8432</v>
      </c>
    </row>
    <row r="148" ht="38.25">
      <c r="A148" s="1" t="s">
        <v>300</v>
      </c>
      <c r="B148" s="1">
        <v>35</v>
      </c>
      <c r="C148" s="26" t="s">
        <v>8433</v>
      </c>
      <c r="D148" t="s">
        <v>298</v>
      </c>
      <c r="E148" s="27" t="s">
        <v>8434</v>
      </c>
      <c r="F148" s="28" t="s">
        <v>359</v>
      </c>
      <c r="G148" s="29">
        <v>9</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8435</v>
      </c>
    </row>
    <row r="151" ht="89.25">
      <c r="A151" s="1" t="s">
        <v>309</v>
      </c>
      <c r="E151" s="27" t="s">
        <v>8436</v>
      </c>
    </row>
    <row r="152" ht="38.25">
      <c r="A152" s="1" t="s">
        <v>300</v>
      </c>
      <c r="B152" s="1">
        <v>36</v>
      </c>
      <c r="C152" s="26" t="s">
        <v>8437</v>
      </c>
      <c r="D152" t="s">
        <v>298</v>
      </c>
      <c r="E152" s="27" t="s">
        <v>8438</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8439</v>
      </c>
    </row>
    <row r="155" ht="89.25">
      <c r="A155" s="1" t="s">
        <v>309</v>
      </c>
      <c r="E155" s="27" t="s">
        <v>8440</v>
      </c>
    </row>
    <row r="156">
      <c r="A156" s="1" t="s">
        <v>300</v>
      </c>
      <c r="B156" s="1">
        <v>37</v>
      </c>
      <c r="C156" s="26" t="s">
        <v>8441</v>
      </c>
      <c r="D156" t="s">
        <v>298</v>
      </c>
      <c r="E156" s="27" t="s">
        <v>8442</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8443</v>
      </c>
    </row>
    <row r="159" ht="89.25">
      <c r="A159" s="1" t="s">
        <v>309</v>
      </c>
      <c r="E159" s="27" t="s">
        <v>8444</v>
      </c>
    </row>
    <row r="160" ht="25.5">
      <c r="A160" s="1" t="s">
        <v>300</v>
      </c>
      <c r="B160" s="1">
        <v>38</v>
      </c>
      <c r="C160" s="26" t="s">
        <v>8445</v>
      </c>
      <c r="D160" t="s">
        <v>298</v>
      </c>
      <c r="E160" s="27" t="s">
        <v>8446</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8447</v>
      </c>
    </row>
    <row r="163" ht="89.25">
      <c r="A163" s="1" t="s">
        <v>309</v>
      </c>
      <c r="E163" s="27" t="s">
        <v>8348</v>
      </c>
    </row>
    <row r="164" ht="25.5">
      <c r="A164" s="1" t="s">
        <v>300</v>
      </c>
      <c r="B164" s="1">
        <v>39</v>
      </c>
      <c r="C164" s="26" t="s">
        <v>8448</v>
      </c>
      <c r="D164" t="s">
        <v>298</v>
      </c>
      <c r="E164" s="27" t="s">
        <v>8449</v>
      </c>
      <c r="F164" s="28" t="s">
        <v>359</v>
      </c>
      <c r="G164" s="29">
        <v>1</v>
      </c>
      <c r="H164" s="28">
        <v>0</v>
      </c>
      <c r="I164" s="30">
        <f>ROUND(G164*H164,P4)</f>
        <v>0</v>
      </c>
      <c r="L164" s="31">
        <v>0</v>
      </c>
      <c r="M164" s="24">
        <f>ROUND(G164*L164,P4)</f>
        <v>0</v>
      </c>
      <c r="N164" s="25" t="s">
        <v>328</v>
      </c>
      <c r="O164" s="32">
        <f>M164*AA164</f>
        <v>0</v>
      </c>
      <c r="P164" s="1">
        <v>3</v>
      </c>
      <c r="AA164" s="1">
        <f>IF(P164=1,$O$3,IF(P164=2,$O$4,$O$5))</f>
        <v>0</v>
      </c>
    </row>
    <row r="165">
      <c r="A165" s="1" t="s">
        <v>306</v>
      </c>
      <c r="E165" s="27" t="s">
        <v>329</v>
      </c>
    </row>
    <row r="166" ht="25.5">
      <c r="A166" s="1" t="s">
        <v>308</v>
      </c>
      <c r="E166" s="33" t="s">
        <v>8450</v>
      </c>
    </row>
    <row r="167" ht="89.25">
      <c r="A167" s="1" t="s">
        <v>309</v>
      </c>
      <c r="E167" s="27" t="s">
        <v>8451</v>
      </c>
    </row>
    <row r="168">
      <c r="A168" s="1" t="s">
        <v>297</v>
      </c>
      <c r="C168" s="22" t="s">
        <v>8096</v>
      </c>
      <c r="E168" s="23" t="s">
        <v>8097</v>
      </c>
      <c r="L168" s="24">
        <f>SUMIFS(L169:L204,A169:A204,"P")</f>
        <v>0</v>
      </c>
      <c r="M168" s="24">
        <f>SUMIFS(M169:M204,A169:A204,"P")</f>
        <v>0</v>
      </c>
      <c r="N168" s="25"/>
    </row>
    <row r="169" ht="25.5">
      <c r="A169" s="1" t="s">
        <v>300</v>
      </c>
      <c r="B169" s="1">
        <v>40</v>
      </c>
      <c r="C169" s="26" t="s">
        <v>1092</v>
      </c>
      <c r="D169" t="s">
        <v>298</v>
      </c>
      <c r="E169" s="27" t="s">
        <v>1093</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8098</v>
      </c>
    </row>
    <row r="172" ht="102">
      <c r="A172" s="1" t="s">
        <v>309</v>
      </c>
      <c r="E172" s="27" t="s">
        <v>8099</v>
      </c>
    </row>
    <row r="173" ht="25.5">
      <c r="A173" s="1" t="s">
        <v>300</v>
      </c>
      <c r="B173" s="1">
        <v>41</v>
      </c>
      <c r="C173" s="26" t="s">
        <v>2100</v>
      </c>
      <c r="D173" t="s">
        <v>298</v>
      </c>
      <c r="E173" s="27" t="s">
        <v>2101</v>
      </c>
      <c r="F173" s="28" t="s">
        <v>359</v>
      </c>
      <c r="G173" s="29">
        <v>1</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8098</v>
      </c>
    </row>
    <row r="176" ht="89.25">
      <c r="A176" s="1" t="s">
        <v>309</v>
      </c>
      <c r="E176" s="27" t="s">
        <v>8100</v>
      </c>
    </row>
    <row r="177">
      <c r="A177" s="1" t="s">
        <v>300</v>
      </c>
      <c r="B177" s="1">
        <v>42</v>
      </c>
      <c r="C177" s="26" t="s">
        <v>2514</v>
      </c>
      <c r="D177" t="s">
        <v>298</v>
      </c>
      <c r="E177" s="27" t="s">
        <v>2515</v>
      </c>
      <c r="F177" s="28" t="s">
        <v>359</v>
      </c>
      <c r="G177" s="29">
        <v>5</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8452</v>
      </c>
    </row>
    <row r="180" ht="76.5">
      <c r="A180" s="1" t="s">
        <v>309</v>
      </c>
      <c r="E180" s="27" t="s">
        <v>8106</v>
      </c>
    </row>
    <row r="181">
      <c r="A181" s="1" t="s">
        <v>300</v>
      </c>
      <c r="B181" s="1">
        <v>43</v>
      </c>
      <c r="C181" s="26" t="s">
        <v>2520</v>
      </c>
      <c r="D181" t="s">
        <v>298</v>
      </c>
      <c r="E181" s="27" t="s">
        <v>2521</v>
      </c>
      <c r="F181" s="28" t="s">
        <v>359</v>
      </c>
      <c r="G181" s="29">
        <v>17</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8453</v>
      </c>
    </row>
    <row r="184" ht="76.5">
      <c r="A184" s="1" t="s">
        <v>309</v>
      </c>
      <c r="E184" s="27" t="s">
        <v>8106</v>
      </c>
    </row>
    <row r="185">
      <c r="A185" s="1" t="s">
        <v>300</v>
      </c>
      <c r="B185" s="1">
        <v>44</v>
      </c>
      <c r="C185" s="26" t="s">
        <v>1791</v>
      </c>
      <c r="D185" t="s">
        <v>298</v>
      </c>
      <c r="E185" s="27" t="s">
        <v>1792</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8110</v>
      </c>
    </row>
    <row r="188" ht="89.25">
      <c r="A188" s="1" t="s">
        <v>309</v>
      </c>
      <c r="E188" s="27" t="s">
        <v>8111</v>
      </c>
    </row>
    <row r="189">
      <c r="A189" s="1" t="s">
        <v>300</v>
      </c>
      <c r="B189" s="1">
        <v>45</v>
      </c>
      <c r="C189" s="26" t="s">
        <v>1795</v>
      </c>
      <c r="D189" t="s">
        <v>298</v>
      </c>
      <c r="E189" s="27" t="s">
        <v>1796</v>
      </c>
      <c r="F189" s="28" t="s">
        <v>586</v>
      </c>
      <c r="G189" s="29">
        <v>72</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8110</v>
      </c>
    </row>
    <row r="192" ht="89.25">
      <c r="A192" s="1" t="s">
        <v>309</v>
      </c>
      <c r="E192" s="27" t="s">
        <v>8112</v>
      </c>
    </row>
    <row r="193">
      <c r="A193" s="1" t="s">
        <v>300</v>
      </c>
      <c r="B193" s="1">
        <v>46</v>
      </c>
      <c r="C193" s="26" t="s">
        <v>1797</v>
      </c>
      <c r="D193" t="s">
        <v>298</v>
      </c>
      <c r="E193" s="27" t="s">
        <v>1798</v>
      </c>
      <c r="F193" s="28" t="s">
        <v>586</v>
      </c>
      <c r="G193" s="29">
        <v>48</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8113</v>
      </c>
    </row>
    <row r="196" ht="89.25">
      <c r="A196" s="1" t="s">
        <v>309</v>
      </c>
      <c r="E196" s="27" t="s">
        <v>8114</v>
      </c>
    </row>
    <row r="197">
      <c r="A197" s="1" t="s">
        <v>300</v>
      </c>
      <c r="B197" s="1">
        <v>47</v>
      </c>
      <c r="C197" s="26" t="s">
        <v>1799</v>
      </c>
      <c r="D197" t="s">
        <v>298</v>
      </c>
      <c r="E197" s="27" t="s">
        <v>1800</v>
      </c>
      <c r="F197" s="28" t="s">
        <v>586</v>
      </c>
      <c r="G197" s="29">
        <v>72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8115</v>
      </c>
    </row>
    <row r="200" ht="89.25">
      <c r="A200" s="1" t="s">
        <v>309</v>
      </c>
      <c r="E200" s="27" t="s">
        <v>8116</v>
      </c>
    </row>
    <row r="201">
      <c r="A201" s="1" t="s">
        <v>300</v>
      </c>
      <c r="B201" s="1">
        <v>48</v>
      </c>
      <c r="C201" s="26" t="s">
        <v>8117</v>
      </c>
      <c r="D201" t="s">
        <v>298</v>
      </c>
      <c r="E201" s="27" t="s">
        <v>8118</v>
      </c>
      <c r="F201" s="28" t="s">
        <v>586</v>
      </c>
      <c r="G201" s="29">
        <v>48</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8113</v>
      </c>
    </row>
    <row r="204" ht="89.25">
      <c r="A204" s="1" t="s">
        <v>309</v>
      </c>
      <c r="E204" s="27" t="s">
        <v>8119</v>
      </c>
    </row>
    <row r="205">
      <c r="A205" s="1" t="s">
        <v>297</v>
      </c>
      <c r="C205" s="22" t="s">
        <v>1059</v>
      </c>
      <c r="E205" s="23" t="s">
        <v>1060</v>
      </c>
      <c r="L205" s="24">
        <f>SUMIFS(L206:L221,A206:A221,"P")</f>
        <v>0</v>
      </c>
      <c r="M205" s="24">
        <f>SUMIFS(M206:M221,A206:A221,"P")</f>
        <v>0</v>
      </c>
      <c r="N205" s="25"/>
    </row>
    <row r="206" ht="25.5">
      <c r="A206" s="1" t="s">
        <v>300</v>
      </c>
      <c r="B206" s="1">
        <v>49</v>
      </c>
      <c r="C206" s="26" t="s">
        <v>301</v>
      </c>
      <c r="D206" t="s">
        <v>302</v>
      </c>
      <c r="E206" s="27" t="s">
        <v>303</v>
      </c>
      <c r="F206" s="28" t="s">
        <v>304</v>
      </c>
      <c r="G206" s="29">
        <v>54.981000000000002</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8454</v>
      </c>
    </row>
    <row r="209" ht="153">
      <c r="A209" s="1" t="s">
        <v>309</v>
      </c>
      <c r="E209" s="27" t="s">
        <v>310</v>
      </c>
    </row>
    <row r="210" ht="25.5">
      <c r="A210" s="1" t="s">
        <v>300</v>
      </c>
      <c r="B210" s="1">
        <v>50</v>
      </c>
      <c r="C210" s="26" t="s">
        <v>751</v>
      </c>
      <c r="D210" t="s">
        <v>752</v>
      </c>
      <c r="E210" s="27" t="s">
        <v>753</v>
      </c>
      <c r="F210" s="28" t="s">
        <v>304</v>
      </c>
      <c r="G210" s="29">
        <v>0.64500000000000002</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ht="25.5">
      <c r="A212" s="1" t="s">
        <v>308</v>
      </c>
      <c r="E212" s="33" t="s">
        <v>8455</v>
      </c>
    </row>
    <row r="213" ht="153">
      <c r="A213" s="1" t="s">
        <v>309</v>
      </c>
      <c r="E213" s="27" t="s">
        <v>310</v>
      </c>
    </row>
    <row r="214" ht="25.5">
      <c r="A214" s="1" t="s">
        <v>300</v>
      </c>
      <c r="B214" s="1">
        <v>51</v>
      </c>
      <c r="C214" s="26" t="s">
        <v>317</v>
      </c>
      <c r="D214" t="s">
        <v>318</v>
      </c>
      <c r="E214" s="27" t="s">
        <v>319</v>
      </c>
      <c r="F214" s="28" t="s">
        <v>304</v>
      </c>
      <c r="G214" s="29">
        <v>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8172</v>
      </c>
    </row>
    <row r="217" ht="153">
      <c r="A217" s="1" t="s">
        <v>309</v>
      </c>
      <c r="E217" s="27" t="s">
        <v>310</v>
      </c>
    </row>
    <row r="218" ht="25.5">
      <c r="A218" s="1" t="s">
        <v>300</v>
      </c>
      <c r="B218" s="1">
        <v>52</v>
      </c>
      <c r="C218" s="26" t="s">
        <v>8123</v>
      </c>
      <c r="D218" t="s">
        <v>8124</v>
      </c>
      <c r="E218" s="27" t="s">
        <v>8125</v>
      </c>
      <c r="F218" s="28" t="s">
        <v>304</v>
      </c>
      <c r="G218" s="29">
        <v>2.5</v>
      </c>
      <c r="H218" s="28">
        <v>0</v>
      </c>
      <c r="I218" s="30">
        <f>ROUND(G218*H218,P4)</f>
        <v>0</v>
      </c>
      <c r="L218" s="31">
        <v>0</v>
      </c>
      <c r="M218" s="24">
        <f>ROUND(G218*L218,P4)</f>
        <v>0</v>
      </c>
      <c r="N218" s="25" t="s">
        <v>305</v>
      </c>
      <c r="O218" s="32">
        <f>M218*AA218</f>
        <v>0</v>
      </c>
      <c r="P218" s="1">
        <v>3</v>
      </c>
      <c r="AA218" s="1">
        <f>IF(P218=1,$O$3,IF(P218=2,$O$4,$O$5))</f>
        <v>0</v>
      </c>
    </row>
    <row r="219">
      <c r="A219" s="1" t="s">
        <v>306</v>
      </c>
      <c r="E219" s="27" t="s">
        <v>307</v>
      </c>
    </row>
    <row r="220">
      <c r="A220" s="1" t="s">
        <v>308</v>
      </c>
      <c r="E220" s="33" t="s">
        <v>8456</v>
      </c>
    </row>
    <row r="221" ht="153">
      <c r="A221" s="1" t="s">
        <v>309</v>
      </c>
      <c r="E221" s="27" t="s">
        <v>310</v>
      </c>
    </row>
  </sheetData>
  <sheetProtection sheet="1" objects="1" scenarios="1" spinCount="100000" saltValue="bnwIJcudgmXA4QflZkQ+RVm8ZWfo8i/r7p4hhY1qYqFh2Xoob/o1/VuKU6x+Zs6Xi4p4EyHWSmxsTEvVRjqPcQ==" hashValue="dqHKyKNH1i35eUnBAx1dEAYIwitz7f/hOU89hN1kwaJNa0rrBXIQwK+IGx4kal5i2V74OhStDmLN2YJzxsGW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COUNTIFS(L8:L299,"=0",A8:A299,"P")+COUNTIFS(L8:L299,"",A8:A299,"P")+SUM(Q8:Q299)</f>
        <v>0</v>
      </c>
    </row>
    <row r="8">
      <c r="A8" s="1" t="s">
        <v>295</v>
      </c>
      <c r="C8" s="22" t="s">
        <v>8457</v>
      </c>
      <c r="E8" s="23" t="s">
        <v>246</v>
      </c>
      <c r="L8" s="24">
        <f>L9+L38+L47+L92+L245+L282</f>
        <v>0</v>
      </c>
      <c r="M8" s="24">
        <f>M9+M38+M47+M92+M245+M282</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252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8458</v>
      </c>
    </row>
    <row r="13" ht="38.25">
      <c r="A13" s="1" t="s">
        <v>309</v>
      </c>
      <c r="E13" s="27" t="s">
        <v>7968</v>
      </c>
    </row>
    <row r="14">
      <c r="A14" s="1" t="s">
        <v>300</v>
      </c>
      <c r="B14" s="1">
        <v>2</v>
      </c>
      <c r="C14" s="26" t="s">
        <v>759</v>
      </c>
      <c r="D14" t="s">
        <v>298</v>
      </c>
      <c r="E14" s="27" t="s">
        <v>760</v>
      </c>
      <c r="F14" s="28" t="s">
        <v>327</v>
      </c>
      <c r="G14" s="29">
        <v>8</v>
      </c>
      <c r="H14" s="28">
        <v>0</v>
      </c>
      <c r="I14" s="30">
        <f>ROUND(G14*H14,P4)</f>
        <v>0</v>
      </c>
      <c r="L14" s="31">
        <v>0</v>
      </c>
      <c r="M14" s="24">
        <f>ROUND(G14*L14,P4)</f>
        <v>0</v>
      </c>
      <c r="N14" s="25" t="s">
        <v>328</v>
      </c>
      <c r="O14" s="32">
        <f>M14*AA14</f>
        <v>0</v>
      </c>
      <c r="P14" s="1">
        <v>3</v>
      </c>
      <c r="AA14" s="1">
        <f>IF(P14=1,$O$3,IF(P14=2,$O$4,$O$5))</f>
        <v>0</v>
      </c>
    </row>
    <row r="15">
      <c r="A15" s="1" t="s">
        <v>306</v>
      </c>
      <c r="E15" s="27" t="s">
        <v>329</v>
      </c>
    </row>
    <row r="16" ht="25.5">
      <c r="A16" s="1" t="s">
        <v>308</v>
      </c>
      <c r="E16" s="33" t="s">
        <v>8459</v>
      </c>
    </row>
    <row r="17" ht="318.75">
      <c r="A17" s="1" t="s">
        <v>309</v>
      </c>
      <c r="E17" s="27" t="s">
        <v>7970</v>
      </c>
    </row>
    <row r="18">
      <c r="A18" s="1" t="s">
        <v>300</v>
      </c>
      <c r="B18" s="1">
        <v>3</v>
      </c>
      <c r="C18" s="26" t="s">
        <v>325</v>
      </c>
      <c r="D18" t="s">
        <v>298</v>
      </c>
      <c r="E18" s="27" t="s">
        <v>326</v>
      </c>
      <c r="F18" s="28" t="s">
        <v>327</v>
      </c>
      <c r="G18" s="29">
        <v>70.560000000000002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8460</v>
      </c>
    </row>
    <row r="21" ht="318.75">
      <c r="A21" s="1" t="s">
        <v>309</v>
      </c>
      <c r="E21" s="27" t="s">
        <v>7970</v>
      </c>
    </row>
    <row r="22">
      <c r="A22" s="1" t="s">
        <v>300</v>
      </c>
      <c r="B22" s="1">
        <v>4</v>
      </c>
      <c r="C22" s="26" t="s">
        <v>334</v>
      </c>
      <c r="D22" t="s">
        <v>298</v>
      </c>
      <c r="E22" s="27" t="s">
        <v>335</v>
      </c>
      <c r="F22" s="28" t="s">
        <v>327</v>
      </c>
      <c r="G22" s="29">
        <v>78.560000000000002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8461</v>
      </c>
    </row>
    <row r="25" ht="229.5">
      <c r="A25" s="1" t="s">
        <v>309</v>
      </c>
      <c r="E25" s="27" t="s">
        <v>7976</v>
      </c>
    </row>
    <row r="26">
      <c r="A26" s="1" t="s">
        <v>300</v>
      </c>
      <c r="B26" s="1">
        <v>5</v>
      </c>
      <c r="C26" s="26" t="s">
        <v>3199</v>
      </c>
      <c r="D26" t="s">
        <v>298</v>
      </c>
      <c r="E26" s="27" t="s">
        <v>3200</v>
      </c>
      <c r="F26" s="28" t="s">
        <v>327</v>
      </c>
      <c r="G26" s="29">
        <v>11.784000000000001</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8462</v>
      </c>
    </row>
    <row r="29" ht="229.5">
      <c r="A29" s="1" t="s">
        <v>309</v>
      </c>
      <c r="E29" s="27" t="s">
        <v>7978</v>
      </c>
    </row>
    <row r="30">
      <c r="A30" s="1" t="s">
        <v>300</v>
      </c>
      <c r="B30" s="1">
        <v>6</v>
      </c>
      <c r="C30" s="26" t="s">
        <v>7979</v>
      </c>
      <c r="D30" t="s">
        <v>298</v>
      </c>
      <c r="E30" s="27" t="s">
        <v>7980</v>
      </c>
      <c r="F30" s="28" t="s">
        <v>350</v>
      </c>
      <c r="G30" s="29">
        <v>252</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8463</v>
      </c>
    </row>
    <row r="33" ht="38.25">
      <c r="A33" s="1" t="s">
        <v>309</v>
      </c>
      <c r="E33" s="27" t="s">
        <v>7982</v>
      </c>
    </row>
    <row r="34">
      <c r="A34" s="1" t="s">
        <v>300</v>
      </c>
      <c r="B34" s="1">
        <v>7</v>
      </c>
      <c r="C34" s="26" t="s">
        <v>4865</v>
      </c>
      <c r="D34" t="s">
        <v>298</v>
      </c>
      <c r="E34" s="27" t="s">
        <v>7987</v>
      </c>
      <c r="F34" s="28" t="s">
        <v>333</v>
      </c>
      <c r="G34" s="29">
        <v>252</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8464</v>
      </c>
    </row>
    <row r="37" ht="76.5">
      <c r="A37" s="1" t="s">
        <v>309</v>
      </c>
      <c r="E37" s="27" t="s">
        <v>7989</v>
      </c>
    </row>
    <row r="38">
      <c r="A38" s="1" t="s">
        <v>297</v>
      </c>
      <c r="C38" s="22" t="s">
        <v>336</v>
      </c>
      <c r="E38" s="23" t="s">
        <v>337</v>
      </c>
      <c r="L38" s="24">
        <f>SUMIFS(L39:L46,A39:A46,"P")</f>
        <v>0</v>
      </c>
      <c r="M38" s="24">
        <f>SUMIFS(M39:M46,A39:A46,"P")</f>
        <v>0</v>
      </c>
      <c r="N38" s="25"/>
    </row>
    <row r="39">
      <c r="A39" s="1" t="s">
        <v>300</v>
      </c>
      <c r="B39" s="1">
        <v>8</v>
      </c>
      <c r="C39" s="26" t="s">
        <v>7983</v>
      </c>
      <c r="D39" t="s">
        <v>298</v>
      </c>
      <c r="E39" s="27" t="s">
        <v>7984</v>
      </c>
      <c r="F39" s="28" t="s">
        <v>327</v>
      </c>
      <c r="G39" s="29">
        <v>6.25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8465</v>
      </c>
    </row>
    <row r="42" ht="357">
      <c r="A42" s="1" t="s">
        <v>309</v>
      </c>
      <c r="E42" s="27" t="s">
        <v>7986</v>
      </c>
    </row>
    <row r="43">
      <c r="A43" s="1" t="s">
        <v>300</v>
      </c>
      <c r="B43" s="1">
        <v>9</v>
      </c>
      <c r="C43" s="26" t="s">
        <v>8247</v>
      </c>
      <c r="D43" t="s">
        <v>298</v>
      </c>
      <c r="E43" s="27" t="s">
        <v>8248</v>
      </c>
      <c r="F43" s="28" t="s">
        <v>304</v>
      </c>
      <c r="G43" s="29">
        <v>0.48999999999999999</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8466</v>
      </c>
    </row>
    <row r="46" ht="357">
      <c r="A46" s="1" t="s">
        <v>309</v>
      </c>
      <c r="E46" s="27" t="s">
        <v>8250</v>
      </c>
    </row>
    <row r="47">
      <c r="A47" s="1" t="s">
        <v>297</v>
      </c>
      <c r="C47" s="22" t="s">
        <v>2388</v>
      </c>
      <c r="E47" s="23" t="s">
        <v>2389</v>
      </c>
      <c r="L47" s="24">
        <f>SUMIFS(L48:L91,A48:A91,"P")</f>
        <v>0</v>
      </c>
      <c r="M47" s="24">
        <f>SUMIFS(M48:M91,A48:A91,"P")</f>
        <v>0</v>
      </c>
      <c r="N47" s="25"/>
    </row>
    <row r="48" ht="25.5">
      <c r="A48" s="1" t="s">
        <v>300</v>
      </c>
      <c r="B48" s="1">
        <v>10</v>
      </c>
      <c r="C48" s="26" t="s">
        <v>763</v>
      </c>
      <c r="D48" t="s">
        <v>298</v>
      </c>
      <c r="E48" s="27" t="s">
        <v>764</v>
      </c>
      <c r="F48" s="28" t="s">
        <v>359</v>
      </c>
      <c r="G48" s="29">
        <v>30</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8467</v>
      </c>
    </row>
    <row r="51" ht="76.5">
      <c r="A51" s="1" t="s">
        <v>309</v>
      </c>
      <c r="E51" s="27" t="s">
        <v>7991</v>
      </c>
    </row>
    <row r="52">
      <c r="A52" s="1" t="s">
        <v>300</v>
      </c>
      <c r="B52" s="1">
        <v>11</v>
      </c>
      <c r="C52" s="26" t="s">
        <v>1378</v>
      </c>
      <c r="D52" t="s">
        <v>298</v>
      </c>
      <c r="E52" s="27" t="s">
        <v>1379</v>
      </c>
      <c r="F52" s="28" t="s">
        <v>359</v>
      </c>
      <c r="G52" s="29">
        <v>200</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8468</v>
      </c>
    </row>
    <row r="55" ht="76.5">
      <c r="A55" s="1" t="s">
        <v>309</v>
      </c>
      <c r="E55" s="27" t="s">
        <v>7991</v>
      </c>
    </row>
    <row r="56">
      <c r="A56" s="1" t="s">
        <v>300</v>
      </c>
      <c r="B56" s="1">
        <v>12</v>
      </c>
      <c r="C56" s="26" t="s">
        <v>362</v>
      </c>
      <c r="D56" t="s">
        <v>298</v>
      </c>
      <c r="E56" s="27" t="s">
        <v>363</v>
      </c>
      <c r="F56" s="28" t="s">
        <v>333</v>
      </c>
      <c r="G56" s="29">
        <v>252</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8469</v>
      </c>
    </row>
    <row r="59" ht="102">
      <c r="A59" s="1" t="s">
        <v>309</v>
      </c>
      <c r="E59" s="27" t="s">
        <v>7994</v>
      </c>
    </row>
    <row r="60" ht="25.5">
      <c r="A60" s="1" t="s">
        <v>300</v>
      </c>
      <c r="B60" s="1">
        <v>13</v>
      </c>
      <c r="C60" s="26" t="s">
        <v>1475</v>
      </c>
      <c r="D60" t="s">
        <v>298</v>
      </c>
      <c r="E60" s="27" t="s">
        <v>1476</v>
      </c>
      <c r="F60" s="28" t="s">
        <v>333</v>
      </c>
      <c r="G60" s="29">
        <v>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8470</v>
      </c>
    </row>
    <row r="63" ht="114.75">
      <c r="A63" s="1" t="s">
        <v>309</v>
      </c>
      <c r="E63" s="27" t="s">
        <v>8471</v>
      </c>
    </row>
    <row r="64" ht="25.5">
      <c r="A64" s="1" t="s">
        <v>300</v>
      </c>
      <c r="B64" s="1">
        <v>14</v>
      </c>
      <c r="C64" s="26" t="s">
        <v>935</v>
      </c>
      <c r="D64" t="s">
        <v>298</v>
      </c>
      <c r="E64" s="27" t="s">
        <v>1383</v>
      </c>
      <c r="F64" s="28" t="s">
        <v>333</v>
      </c>
      <c r="G64" s="29">
        <v>252</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8472</v>
      </c>
    </row>
    <row r="67" ht="76.5">
      <c r="A67" s="1" t="s">
        <v>309</v>
      </c>
      <c r="E67" s="27" t="s">
        <v>8001</v>
      </c>
    </row>
    <row r="68" ht="25.5">
      <c r="A68" s="1" t="s">
        <v>300</v>
      </c>
      <c r="B68" s="1">
        <v>15</v>
      </c>
      <c r="C68" s="26" t="s">
        <v>8003</v>
      </c>
      <c r="D68" t="s">
        <v>298</v>
      </c>
      <c r="E68" s="27" t="s">
        <v>8004</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8005</v>
      </c>
    </row>
    <row r="71" ht="102">
      <c r="A71" s="1" t="s">
        <v>309</v>
      </c>
      <c r="E71" s="27" t="s">
        <v>8006</v>
      </c>
    </row>
    <row r="72" ht="25.5">
      <c r="A72" s="1" t="s">
        <v>300</v>
      </c>
      <c r="B72" s="1">
        <v>16</v>
      </c>
      <c r="C72" s="26" t="s">
        <v>1266</v>
      </c>
      <c r="D72" t="s">
        <v>298</v>
      </c>
      <c r="E72" s="27" t="s">
        <v>1267</v>
      </c>
      <c r="F72" s="28" t="s">
        <v>333</v>
      </c>
      <c r="G72" s="29">
        <v>350</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8473</v>
      </c>
    </row>
    <row r="75" ht="76.5">
      <c r="A75" s="1" t="s">
        <v>309</v>
      </c>
      <c r="E75" s="27" t="s">
        <v>7999</v>
      </c>
    </row>
    <row r="76" ht="25.5">
      <c r="A76" s="1" t="s">
        <v>300</v>
      </c>
      <c r="B76" s="1">
        <v>17</v>
      </c>
      <c r="C76" s="26" t="s">
        <v>971</v>
      </c>
      <c r="D76" t="s">
        <v>298</v>
      </c>
      <c r="E76" s="27" t="s">
        <v>972</v>
      </c>
      <c r="F76" s="28" t="s">
        <v>333</v>
      </c>
      <c r="G76" s="29">
        <v>50</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8474</v>
      </c>
    </row>
    <row r="79" ht="76.5">
      <c r="A79" s="1" t="s">
        <v>309</v>
      </c>
      <c r="E79" s="27" t="s">
        <v>7999</v>
      </c>
    </row>
    <row r="80" ht="25.5">
      <c r="A80" s="1" t="s">
        <v>300</v>
      </c>
      <c r="B80" s="1">
        <v>18</v>
      </c>
      <c r="C80" s="26" t="s">
        <v>1479</v>
      </c>
      <c r="D80" t="s">
        <v>298</v>
      </c>
      <c r="E80" s="27" t="s">
        <v>1480</v>
      </c>
      <c r="F80" s="28" t="s">
        <v>359</v>
      </c>
      <c r="G80" s="29">
        <v>6</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8475</v>
      </c>
    </row>
    <row r="83" ht="38.25">
      <c r="A83" s="1" t="s">
        <v>309</v>
      </c>
      <c r="E83" s="27" t="s">
        <v>8008</v>
      </c>
    </row>
    <row r="84" ht="25.5">
      <c r="A84" s="1" t="s">
        <v>300</v>
      </c>
      <c r="B84" s="1">
        <v>19</v>
      </c>
      <c r="C84" s="26" t="s">
        <v>1748</v>
      </c>
      <c r="D84" t="s">
        <v>298</v>
      </c>
      <c r="E84" s="27" t="s">
        <v>1749</v>
      </c>
      <c r="F84" s="28" t="s">
        <v>359</v>
      </c>
      <c r="G84" s="29">
        <v>12</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8476</v>
      </c>
    </row>
    <row r="87" ht="38.25">
      <c r="A87" s="1" t="s">
        <v>309</v>
      </c>
      <c r="E87" s="27" t="s">
        <v>1951</v>
      </c>
    </row>
    <row r="88" ht="25.5">
      <c r="A88" s="1" t="s">
        <v>300</v>
      </c>
      <c r="B88" s="1">
        <v>20</v>
      </c>
      <c r="C88" s="26" t="s">
        <v>370</v>
      </c>
      <c r="D88" t="s">
        <v>298</v>
      </c>
      <c r="E88" s="27" t="s">
        <v>371</v>
      </c>
      <c r="F88" s="28" t="s">
        <v>359</v>
      </c>
      <c r="G88" s="29">
        <v>10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8145</v>
      </c>
    </row>
    <row r="91" ht="102">
      <c r="A91" s="1" t="s">
        <v>309</v>
      </c>
      <c r="E91" s="27" t="s">
        <v>7994</v>
      </c>
    </row>
    <row r="92">
      <c r="A92" s="1" t="s">
        <v>297</v>
      </c>
      <c r="C92" s="22" t="s">
        <v>2408</v>
      </c>
      <c r="E92" s="23" t="s">
        <v>8012</v>
      </c>
      <c r="L92" s="24">
        <f>SUMIFS(L93:L244,A93:A244,"P")</f>
        <v>0</v>
      </c>
      <c r="M92" s="24">
        <f>SUMIFS(M93:M244,A93:A244,"P")</f>
        <v>0</v>
      </c>
      <c r="N92" s="25"/>
    </row>
    <row r="93" ht="25.5">
      <c r="A93" s="1" t="s">
        <v>300</v>
      </c>
      <c r="B93" s="1">
        <v>21</v>
      </c>
      <c r="C93" s="26" t="s">
        <v>8477</v>
      </c>
      <c r="D93" t="s">
        <v>298</v>
      </c>
      <c r="E93" s="27" t="s">
        <v>8478</v>
      </c>
      <c r="F93" s="28" t="s">
        <v>359</v>
      </c>
      <c r="G93" s="29">
        <v>30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8479</v>
      </c>
    </row>
    <row r="96" ht="89.25">
      <c r="A96" s="1" t="s">
        <v>309</v>
      </c>
      <c r="E96" s="27" t="s">
        <v>8480</v>
      </c>
    </row>
    <row r="97">
      <c r="A97" s="1" t="s">
        <v>300</v>
      </c>
      <c r="B97" s="1">
        <v>22</v>
      </c>
      <c r="C97" s="26" t="s">
        <v>2410</v>
      </c>
      <c r="D97" t="s">
        <v>298</v>
      </c>
      <c r="E97" s="27" t="s">
        <v>2411</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8481</v>
      </c>
    </row>
    <row r="100" ht="76.5">
      <c r="A100" s="1" t="s">
        <v>309</v>
      </c>
      <c r="E100" s="27" t="s">
        <v>8482</v>
      </c>
    </row>
    <row r="101">
      <c r="A101" s="1" t="s">
        <v>300</v>
      </c>
      <c r="B101" s="1">
        <v>23</v>
      </c>
      <c r="C101" s="26" t="s">
        <v>8483</v>
      </c>
      <c r="D101" t="s">
        <v>298</v>
      </c>
      <c r="E101" s="27" t="s">
        <v>8484</v>
      </c>
      <c r="F101" s="28" t="s">
        <v>359</v>
      </c>
      <c r="G101" s="29">
        <v>1</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8485</v>
      </c>
    </row>
    <row r="104" ht="76.5">
      <c r="A104" s="1" t="s">
        <v>309</v>
      </c>
      <c r="E104" s="27" t="s">
        <v>8482</v>
      </c>
    </row>
    <row r="105">
      <c r="A105" s="1" t="s">
        <v>300</v>
      </c>
      <c r="B105" s="1">
        <v>24</v>
      </c>
      <c r="C105" s="26" t="s">
        <v>8486</v>
      </c>
      <c r="D105" t="s">
        <v>298</v>
      </c>
      <c r="E105" s="27" t="s">
        <v>8487</v>
      </c>
      <c r="F105" s="28" t="s">
        <v>359</v>
      </c>
      <c r="G105" s="29">
        <v>1</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8488</v>
      </c>
    </row>
    <row r="108" ht="76.5">
      <c r="A108" s="1" t="s">
        <v>309</v>
      </c>
      <c r="E108" s="27" t="s">
        <v>8489</v>
      </c>
    </row>
    <row r="109">
      <c r="A109" s="1" t="s">
        <v>300</v>
      </c>
      <c r="B109" s="1">
        <v>25</v>
      </c>
      <c r="C109" s="26" t="s">
        <v>1750</v>
      </c>
      <c r="D109" t="s">
        <v>298</v>
      </c>
      <c r="E109" s="27" t="s">
        <v>1751</v>
      </c>
      <c r="F109" s="28" t="s">
        <v>333</v>
      </c>
      <c r="G109" s="29">
        <v>260</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8490</v>
      </c>
    </row>
    <row r="112" ht="114.75">
      <c r="A112" s="1" t="s">
        <v>309</v>
      </c>
      <c r="E112" s="27" t="s">
        <v>8014</v>
      </c>
    </row>
    <row r="113">
      <c r="A113" s="1" t="s">
        <v>300</v>
      </c>
      <c r="B113" s="1">
        <v>26</v>
      </c>
      <c r="C113" s="26" t="s">
        <v>1752</v>
      </c>
      <c r="D113" t="s">
        <v>298</v>
      </c>
      <c r="E113" s="27" t="s">
        <v>1753</v>
      </c>
      <c r="F113" s="28" t="s">
        <v>359</v>
      </c>
      <c r="G113" s="29">
        <v>2</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8491</v>
      </c>
    </row>
    <row r="116" ht="102">
      <c r="A116" s="1" t="s">
        <v>309</v>
      </c>
      <c r="E116" s="27" t="s">
        <v>8492</v>
      </c>
    </row>
    <row r="117">
      <c r="A117" s="1" t="s">
        <v>300</v>
      </c>
      <c r="B117" s="1">
        <v>27</v>
      </c>
      <c r="C117" s="26" t="s">
        <v>797</v>
      </c>
      <c r="D117" t="s">
        <v>298</v>
      </c>
      <c r="E117" s="27" t="s">
        <v>798</v>
      </c>
      <c r="F117" s="28" t="s">
        <v>359</v>
      </c>
      <c r="G117" s="29">
        <v>3</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8493</v>
      </c>
    </row>
    <row r="120" ht="76.5">
      <c r="A120" s="1" t="s">
        <v>309</v>
      </c>
      <c r="E120" s="27" t="s">
        <v>7991</v>
      </c>
    </row>
    <row r="121">
      <c r="A121" s="1" t="s">
        <v>300</v>
      </c>
      <c r="B121" s="1">
        <v>28</v>
      </c>
      <c r="C121" s="26" t="s">
        <v>1754</v>
      </c>
      <c r="D121" t="s">
        <v>298</v>
      </c>
      <c r="E121" s="27" t="s">
        <v>1755</v>
      </c>
      <c r="F121" s="28" t="s">
        <v>359</v>
      </c>
      <c r="G121" s="29">
        <v>15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c r="A123" s="1" t="s">
        <v>308</v>
      </c>
      <c r="E123" s="33" t="s">
        <v>8494</v>
      </c>
    </row>
    <row r="124" ht="102">
      <c r="A124" s="1" t="s">
        <v>309</v>
      </c>
      <c r="E124" s="27" t="s">
        <v>8016</v>
      </c>
    </row>
    <row r="125">
      <c r="A125" s="1" t="s">
        <v>300</v>
      </c>
      <c r="B125" s="1">
        <v>29</v>
      </c>
      <c r="C125" s="26" t="s">
        <v>8495</v>
      </c>
      <c r="D125" t="s">
        <v>298</v>
      </c>
      <c r="E125" s="27" t="s">
        <v>8496</v>
      </c>
      <c r="F125" s="28" t="s">
        <v>333</v>
      </c>
      <c r="G125" s="29">
        <v>20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ht="25.5">
      <c r="A127" s="1" t="s">
        <v>308</v>
      </c>
      <c r="E127" s="33" t="s">
        <v>8497</v>
      </c>
    </row>
    <row r="128" ht="102">
      <c r="A128" s="1" t="s">
        <v>309</v>
      </c>
      <c r="E128" s="27" t="s">
        <v>8498</v>
      </c>
    </row>
    <row r="129">
      <c r="A129" s="1" t="s">
        <v>300</v>
      </c>
      <c r="B129" s="1">
        <v>30</v>
      </c>
      <c r="C129" s="26" t="s">
        <v>8499</v>
      </c>
      <c r="D129" t="s">
        <v>298</v>
      </c>
      <c r="E129" s="27" t="s">
        <v>8500</v>
      </c>
      <c r="F129" s="28" t="s">
        <v>359</v>
      </c>
      <c r="G129" s="29">
        <v>4</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8501</v>
      </c>
    </row>
    <row r="132" ht="102">
      <c r="A132" s="1" t="s">
        <v>309</v>
      </c>
      <c r="E132" s="27" t="s">
        <v>8502</v>
      </c>
    </row>
    <row r="133" ht="25.5">
      <c r="A133" s="1" t="s">
        <v>300</v>
      </c>
      <c r="B133" s="1">
        <v>31</v>
      </c>
      <c r="C133" s="26" t="s">
        <v>8503</v>
      </c>
      <c r="D133" t="s">
        <v>298</v>
      </c>
      <c r="E133" s="27" t="s">
        <v>8504</v>
      </c>
      <c r="F133" s="28" t="s">
        <v>359</v>
      </c>
      <c r="G133" s="29">
        <v>8</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8505</v>
      </c>
    </row>
    <row r="136" ht="89.25">
      <c r="A136" s="1" t="s">
        <v>309</v>
      </c>
      <c r="E136" s="27" t="s">
        <v>8202</v>
      </c>
    </row>
    <row r="137" ht="25.5">
      <c r="A137" s="1" t="s">
        <v>300</v>
      </c>
      <c r="B137" s="1">
        <v>32</v>
      </c>
      <c r="C137" s="26" t="s">
        <v>803</v>
      </c>
      <c r="D137" t="s">
        <v>298</v>
      </c>
      <c r="E137" s="27" t="s">
        <v>804</v>
      </c>
      <c r="F137" s="28" t="s">
        <v>333</v>
      </c>
      <c r="G137" s="29">
        <v>30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8506</v>
      </c>
    </row>
    <row r="140" ht="76.5">
      <c r="A140" s="1" t="s">
        <v>309</v>
      </c>
      <c r="E140" s="27" t="s">
        <v>8018</v>
      </c>
    </row>
    <row r="141">
      <c r="A141" s="1" t="s">
        <v>300</v>
      </c>
      <c r="B141" s="1">
        <v>33</v>
      </c>
      <c r="C141" s="26" t="s">
        <v>1021</v>
      </c>
      <c r="D141" t="s">
        <v>298</v>
      </c>
      <c r="E141" s="27" t="s">
        <v>1022</v>
      </c>
      <c r="F141" s="28" t="s">
        <v>333</v>
      </c>
      <c r="G141" s="29">
        <v>315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ht="51">
      <c r="A143" s="1" t="s">
        <v>308</v>
      </c>
      <c r="E143" s="33" t="s">
        <v>8507</v>
      </c>
    </row>
    <row r="144" ht="76.5">
      <c r="A144" s="1" t="s">
        <v>309</v>
      </c>
      <c r="E144" s="27" t="s">
        <v>8018</v>
      </c>
    </row>
    <row r="145">
      <c r="A145" s="1" t="s">
        <v>300</v>
      </c>
      <c r="B145" s="1">
        <v>34</v>
      </c>
      <c r="C145" s="26" t="s">
        <v>2085</v>
      </c>
      <c r="D145" t="s">
        <v>298</v>
      </c>
      <c r="E145" s="27" t="s">
        <v>2086</v>
      </c>
      <c r="F145" s="28" t="s">
        <v>333</v>
      </c>
      <c r="G145" s="29">
        <v>805</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ht="38.25">
      <c r="A147" s="1" t="s">
        <v>308</v>
      </c>
      <c r="E147" s="33" t="s">
        <v>8508</v>
      </c>
    </row>
    <row r="148" ht="76.5">
      <c r="A148" s="1" t="s">
        <v>309</v>
      </c>
      <c r="E148" s="27" t="s">
        <v>8018</v>
      </c>
    </row>
    <row r="149">
      <c r="A149" s="1" t="s">
        <v>300</v>
      </c>
      <c r="B149" s="1">
        <v>35</v>
      </c>
      <c r="C149" s="26" t="s">
        <v>2438</v>
      </c>
      <c r="D149" t="s">
        <v>298</v>
      </c>
      <c r="E149" s="27" t="s">
        <v>2439</v>
      </c>
      <c r="F149" s="28" t="s">
        <v>333</v>
      </c>
      <c r="G149" s="29">
        <v>445</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ht="63.75">
      <c r="A151" s="1" t="s">
        <v>308</v>
      </c>
      <c r="E151" s="33" t="s">
        <v>8509</v>
      </c>
    </row>
    <row r="152" ht="76.5">
      <c r="A152" s="1" t="s">
        <v>309</v>
      </c>
      <c r="E152" s="27" t="s">
        <v>8018</v>
      </c>
    </row>
    <row r="153">
      <c r="A153" s="1" t="s">
        <v>300</v>
      </c>
      <c r="B153" s="1">
        <v>36</v>
      </c>
      <c r="C153" s="26" t="s">
        <v>2087</v>
      </c>
      <c r="D153" t="s">
        <v>298</v>
      </c>
      <c r="E153" s="27" t="s">
        <v>2088</v>
      </c>
      <c r="F153" s="28" t="s">
        <v>333</v>
      </c>
      <c r="G153" s="29">
        <v>150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8510</v>
      </c>
    </row>
    <row r="156" ht="76.5">
      <c r="A156" s="1" t="s">
        <v>309</v>
      </c>
      <c r="E156" s="27" t="s">
        <v>8018</v>
      </c>
    </row>
    <row r="157">
      <c r="A157" s="1" t="s">
        <v>300</v>
      </c>
      <c r="B157" s="1">
        <v>37</v>
      </c>
      <c r="C157" s="26" t="s">
        <v>2446</v>
      </c>
      <c r="D157" t="s">
        <v>298</v>
      </c>
      <c r="E157" s="27" t="s">
        <v>2447</v>
      </c>
      <c r="F157" s="28" t="s">
        <v>333</v>
      </c>
      <c r="G157" s="29">
        <v>120</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8511</v>
      </c>
    </row>
    <row r="160" ht="38.25">
      <c r="A160" s="1" t="s">
        <v>309</v>
      </c>
      <c r="E160" s="27" t="s">
        <v>8033</v>
      </c>
    </row>
    <row r="161" ht="25.5">
      <c r="A161" s="1" t="s">
        <v>300</v>
      </c>
      <c r="B161" s="1">
        <v>38</v>
      </c>
      <c r="C161" s="26" t="s">
        <v>2448</v>
      </c>
      <c r="D161" t="s">
        <v>298</v>
      </c>
      <c r="E161" s="27" t="s">
        <v>2449</v>
      </c>
      <c r="F161" s="28" t="s">
        <v>359</v>
      </c>
      <c r="G161" s="29">
        <v>10</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8512</v>
      </c>
    </row>
    <row r="164" ht="51">
      <c r="A164" s="1" t="s">
        <v>309</v>
      </c>
      <c r="E164" s="27" t="s">
        <v>8416</v>
      </c>
    </row>
    <row r="165" ht="25.5">
      <c r="A165" s="1" t="s">
        <v>300</v>
      </c>
      <c r="B165" s="1">
        <v>39</v>
      </c>
      <c r="C165" s="26" t="s">
        <v>1086</v>
      </c>
      <c r="D165" t="s">
        <v>298</v>
      </c>
      <c r="E165" s="27" t="s">
        <v>1087</v>
      </c>
      <c r="F165" s="28" t="s">
        <v>359</v>
      </c>
      <c r="G165" s="29">
        <v>22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8513</v>
      </c>
    </row>
    <row r="168" ht="89.25">
      <c r="A168" s="1" t="s">
        <v>309</v>
      </c>
      <c r="E168" s="27" t="s">
        <v>8035</v>
      </c>
    </row>
    <row r="169" ht="25.5">
      <c r="A169" s="1" t="s">
        <v>300</v>
      </c>
      <c r="B169" s="1">
        <v>40</v>
      </c>
      <c r="C169" s="26" t="s">
        <v>382</v>
      </c>
      <c r="D169" t="s">
        <v>298</v>
      </c>
      <c r="E169" s="27" t="s">
        <v>383</v>
      </c>
      <c r="F169" s="28" t="s">
        <v>359</v>
      </c>
      <c r="G169" s="29">
        <v>12</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8514</v>
      </c>
    </row>
    <row r="172" ht="89.25">
      <c r="A172" s="1" t="s">
        <v>309</v>
      </c>
      <c r="E172" s="27" t="s">
        <v>8035</v>
      </c>
    </row>
    <row r="173">
      <c r="A173" s="1" t="s">
        <v>300</v>
      </c>
      <c r="B173" s="1">
        <v>41</v>
      </c>
      <c r="C173" s="26" t="s">
        <v>8515</v>
      </c>
      <c r="D173" t="s">
        <v>298</v>
      </c>
      <c r="E173" s="27" t="s">
        <v>8516</v>
      </c>
      <c r="F173" s="28" t="s">
        <v>359</v>
      </c>
      <c r="G173" s="29">
        <v>7</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8517</v>
      </c>
    </row>
    <row r="176" ht="114.75">
      <c r="A176" s="1" t="s">
        <v>309</v>
      </c>
      <c r="E176" s="27" t="s">
        <v>8518</v>
      </c>
    </row>
    <row r="177">
      <c r="A177" s="1" t="s">
        <v>300</v>
      </c>
      <c r="B177" s="1">
        <v>42</v>
      </c>
      <c r="C177" s="26" t="s">
        <v>8293</v>
      </c>
      <c r="D177" t="s">
        <v>298</v>
      </c>
      <c r="E177" s="27" t="s">
        <v>8294</v>
      </c>
      <c r="F177" s="28" t="s">
        <v>359</v>
      </c>
      <c r="G177" s="29">
        <v>7</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8519</v>
      </c>
    </row>
    <row r="180" ht="89.25">
      <c r="A180" s="1" t="s">
        <v>309</v>
      </c>
      <c r="E180" s="27" t="s">
        <v>8296</v>
      </c>
    </row>
    <row r="181" ht="25.5">
      <c r="A181" s="1" t="s">
        <v>300</v>
      </c>
      <c r="B181" s="1">
        <v>43</v>
      </c>
      <c r="C181" s="26" t="s">
        <v>8297</v>
      </c>
      <c r="D181" t="s">
        <v>298</v>
      </c>
      <c r="E181" s="27" t="s">
        <v>8298</v>
      </c>
      <c r="F181" s="28" t="s">
        <v>359</v>
      </c>
      <c r="G181" s="29">
        <v>5</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8520</v>
      </c>
    </row>
    <row r="184" ht="89.25">
      <c r="A184" s="1" t="s">
        <v>309</v>
      </c>
      <c r="E184" s="27" t="s">
        <v>8296</v>
      </c>
    </row>
    <row r="185">
      <c r="A185" s="1" t="s">
        <v>300</v>
      </c>
      <c r="B185" s="1">
        <v>44</v>
      </c>
      <c r="C185" s="26" t="s">
        <v>8521</v>
      </c>
      <c r="D185" t="s">
        <v>298</v>
      </c>
      <c r="E185" s="27" t="s">
        <v>8522</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8523</v>
      </c>
    </row>
    <row r="188" ht="89.25">
      <c r="A188" s="1" t="s">
        <v>309</v>
      </c>
      <c r="E188" s="27" t="s">
        <v>8303</v>
      </c>
    </row>
    <row r="189" ht="25.5">
      <c r="A189" s="1" t="s">
        <v>300</v>
      </c>
      <c r="B189" s="1">
        <v>45</v>
      </c>
      <c r="C189" s="26" t="s">
        <v>8524</v>
      </c>
      <c r="D189" t="s">
        <v>298</v>
      </c>
      <c r="E189" s="27" t="s">
        <v>8525</v>
      </c>
      <c r="F189" s="28" t="s">
        <v>359</v>
      </c>
      <c r="G189" s="29">
        <v>4</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8526</v>
      </c>
    </row>
    <row r="192" ht="89.25">
      <c r="A192" s="1" t="s">
        <v>309</v>
      </c>
      <c r="E192" s="27" t="s">
        <v>8303</v>
      </c>
    </row>
    <row r="193" ht="25.5">
      <c r="A193" s="1" t="s">
        <v>300</v>
      </c>
      <c r="B193" s="1">
        <v>46</v>
      </c>
      <c r="C193" s="26" t="s">
        <v>8527</v>
      </c>
      <c r="D193" t="s">
        <v>298</v>
      </c>
      <c r="E193" s="27" t="s">
        <v>8528</v>
      </c>
      <c r="F193" s="28" t="s">
        <v>359</v>
      </c>
      <c r="G193" s="29">
        <v>7</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ht="51">
      <c r="A195" s="1" t="s">
        <v>308</v>
      </c>
      <c r="E195" s="33" t="s">
        <v>8529</v>
      </c>
    </row>
    <row r="196" ht="89.25">
      <c r="A196" s="1" t="s">
        <v>309</v>
      </c>
      <c r="E196" s="27" t="s">
        <v>8530</v>
      </c>
    </row>
    <row r="197" ht="25.5">
      <c r="A197" s="1" t="s">
        <v>300</v>
      </c>
      <c r="B197" s="1">
        <v>47</v>
      </c>
      <c r="C197" s="26" t="s">
        <v>8531</v>
      </c>
      <c r="D197" t="s">
        <v>298</v>
      </c>
      <c r="E197" s="27" t="s">
        <v>8532</v>
      </c>
      <c r="F197" s="28" t="s">
        <v>359</v>
      </c>
      <c r="G197" s="29">
        <v>14</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8533</v>
      </c>
    </row>
    <row r="200" ht="76.5">
      <c r="A200" s="1" t="s">
        <v>309</v>
      </c>
      <c r="E200" s="27" t="s">
        <v>8325</v>
      </c>
    </row>
    <row r="201" ht="25.5">
      <c r="A201" s="1" t="s">
        <v>300</v>
      </c>
      <c r="B201" s="1">
        <v>48</v>
      </c>
      <c r="C201" s="26" t="s">
        <v>8322</v>
      </c>
      <c r="D201" t="s">
        <v>298</v>
      </c>
      <c r="E201" s="27" t="s">
        <v>8323</v>
      </c>
      <c r="F201" s="28" t="s">
        <v>359</v>
      </c>
      <c r="G201" s="29">
        <v>7</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8519</v>
      </c>
    </row>
    <row r="204" ht="76.5">
      <c r="A204" s="1" t="s">
        <v>309</v>
      </c>
      <c r="E204" s="27" t="s">
        <v>8325</v>
      </c>
    </row>
    <row r="205" ht="25.5">
      <c r="A205" s="1" t="s">
        <v>300</v>
      </c>
      <c r="B205" s="1">
        <v>49</v>
      </c>
      <c r="C205" s="26" t="s">
        <v>8329</v>
      </c>
      <c r="D205" t="s">
        <v>298</v>
      </c>
      <c r="E205" s="27" t="s">
        <v>8330</v>
      </c>
      <c r="F205" s="28" t="s">
        <v>359</v>
      </c>
      <c r="G205" s="29">
        <v>1</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8534</v>
      </c>
    </row>
    <row r="208" ht="102">
      <c r="A208" s="1" t="s">
        <v>309</v>
      </c>
      <c r="E208" s="27" t="s">
        <v>8068</v>
      </c>
    </row>
    <row r="209" ht="25.5">
      <c r="A209" s="1" t="s">
        <v>300</v>
      </c>
      <c r="B209" s="1">
        <v>50</v>
      </c>
      <c r="C209" s="26" t="s">
        <v>8535</v>
      </c>
      <c r="D209" t="s">
        <v>298</v>
      </c>
      <c r="E209" s="27" t="s">
        <v>8536</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8537</v>
      </c>
    </row>
    <row r="212" ht="89.25">
      <c r="A212" s="1" t="s">
        <v>309</v>
      </c>
      <c r="E212" s="27" t="s">
        <v>8335</v>
      </c>
    </row>
    <row r="213" ht="25.5">
      <c r="A213" s="1" t="s">
        <v>300</v>
      </c>
      <c r="B213" s="1">
        <v>51</v>
      </c>
      <c r="C213" s="26" t="s">
        <v>8538</v>
      </c>
      <c r="D213" t="s">
        <v>298</v>
      </c>
      <c r="E213" s="27" t="s">
        <v>8539</v>
      </c>
      <c r="F213" s="28" t="s">
        <v>359</v>
      </c>
      <c r="G213" s="29">
        <v>2</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8540</v>
      </c>
    </row>
    <row r="216" ht="102">
      <c r="A216" s="1" t="s">
        <v>309</v>
      </c>
      <c r="E216" s="27" t="s">
        <v>8072</v>
      </c>
    </row>
    <row r="217" ht="25.5">
      <c r="A217" s="1" t="s">
        <v>300</v>
      </c>
      <c r="B217" s="1">
        <v>52</v>
      </c>
      <c r="C217" s="26" t="s">
        <v>8541</v>
      </c>
      <c r="D217" t="s">
        <v>298</v>
      </c>
      <c r="E217" s="27" t="s">
        <v>8542</v>
      </c>
      <c r="F217" s="28" t="s">
        <v>359</v>
      </c>
      <c r="G217" s="29">
        <v>1</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4868</v>
      </c>
    </row>
    <row r="220" ht="89.25">
      <c r="A220" s="1" t="s">
        <v>309</v>
      </c>
      <c r="E220" s="27" t="s">
        <v>8076</v>
      </c>
    </row>
    <row r="221" ht="25.5">
      <c r="A221" s="1" t="s">
        <v>300</v>
      </c>
      <c r="B221" s="1">
        <v>53</v>
      </c>
      <c r="C221" s="26" t="s">
        <v>8543</v>
      </c>
      <c r="D221" t="s">
        <v>298</v>
      </c>
      <c r="E221" s="27" t="s">
        <v>8544</v>
      </c>
      <c r="F221" s="28" t="s">
        <v>359</v>
      </c>
      <c r="G221" s="29">
        <v>2</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8545</v>
      </c>
    </row>
    <row r="224" ht="89.25">
      <c r="A224" s="1" t="s">
        <v>309</v>
      </c>
      <c r="E224" s="27" t="s">
        <v>8335</v>
      </c>
    </row>
    <row r="225">
      <c r="A225" s="1" t="s">
        <v>300</v>
      </c>
      <c r="B225" s="1">
        <v>54</v>
      </c>
      <c r="C225" s="26" t="s">
        <v>8546</v>
      </c>
      <c r="D225" t="s">
        <v>298</v>
      </c>
      <c r="E225" s="27" t="s">
        <v>8547</v>
      </c>
      <c r="F225" s="28" t="s">
        <v>359</v>
      </c>
      <c r="G225" s="29">
        <v>2</v>
      </c>
      <c r="H225" s="28">
        <v>0</v>
      </c>
      <c r="I225" s="30">
        <f>ROUND(G225*H225,P4)</f>
        <v>0</v>
      </c>
      <c r="L225" s="31">
        <v>0</v>
      </c>
      <c r="M225" s="24">
        <f>ROUND(G225*L225,P4)</f>
        <v>0</v>
      </c>
      <c r="N225" s="25" t="s">
        <v>780</v>
      </c>
      <c r="O225" s="32">
        <f>M225*AA225</f>
        <v>0</v>
      </c>
      <c r="P225" s="1">
        <v>3</v>
      </c>
      <c r="AA225" s="1">
        <f>IF(P225=1,$O$3,IF(P225=2,$O$4,$O$5))</f>
        <v>0</v>
      </c>
    </row>
    <row r="226">
      <c r="A226" s="1" t="s">
        <v>306</v>
      </c>
      <c r="E226" s="27" t="s">
        <v>329</v>
      </c>
    </row>
    <row r="227" ht="76.5">
      <c r="A227" s="1" t="s">
        <v>308</v>
      </c>
      <c r="E227" s="33" t="s">
        <v>8548</v>
      </c>
    </row>
    <row r="228" ht="89.25">
      <c r="A228" s="1" t="s">
        <v>309</v>
      </c>
      <c r="E228" s="27" t="s">
        <v>8357</v>
      </c>
    </row>
    <row r="229">
      <c r="A229" s="1" t="s">
        <v>300</v>
      </c>
      <c r="B229" s="1">
        <v>55</v>
      </c>
      <c r="C229" s="26" t="s">
        <v>8549</v>
      </c>
      <c r="D229" t="s">
        <v>298</v>
      </c>
      <c r="E229" s="27" t="s">
        <v>8550</v>
      </c>
      <c r="F229" s="28" t="s">
        <v>359</v>
      </c>
      <c r="G229" s="29">
        <v>8</v>
      </c>
      <c r="H229" s="28">
        <v>0</v>
      </c>
      <c r="I229" s="30">
        <f>ROUND(G229*H229,P4)</f>
        <v>0</v>
      </c>
      <c r="L229" s="31">
        <v>0</v>
      </c>
      <c r="M229" s="24">
        <f>ROUND(G229*L229,P4)</f>
        <v>0</v>
      </c>
      <c r="N229" s="25" t="s">
        <v>780</v>
      </c>
      <c r="O229" s="32">
        <f>M229*AA229</f>
        <v>0</v>
      </c>
      <c r="P229" s="1">
        <v>3</v>
      </c>
      <c r="AA229" s="1">
        <f>IF(P229=1,$O$3,IF(P229=2,$O$4,$O$5))</f>
        <v>0</v>
      </c>
    </row>
    <row r="230">
      <c r="A230" s="1" t="s">
        <v>306</v>
      </c>
      <c r="E230" s="27" t="s">
        <v>329</v>
      </c>
    </row>
    <row r="231" ht="63.75">
      <c r="A231" s="1" t="s">
        <v>308</v>
      </c>
      <c r="E231" s="33" t="s">
        <v>8551</v>
      </c>
    </row>
    <row r="232" ht="89.25">
      <c r="A232" s="1" t="s">
        <v>309</v>
      </c>
      <c r="E232" s="27" t="s">
        <v>8357</v>
      </c>
    </row>
    <row r="233">
      <c r="A233" s="1" t="s">
        <v>300</v>
      </c>
      <c r="B233" s="1">
        <v>56</v>
      </c>
      <c r="C233" s="26" t="s">
        <v>8552</v>
      </c>
      <c r="D233" t="s">
        <v>298</v>
      </c>
      <c r="E233" s="27" t="s">
        <v>8553</v>
      </c>
      <c r="F233" s="28" t="s">
        <v>359</v>
      </c>
      <c r="G233" s="29">
        <v>7</v>
      </c>
      <c r="H233" s="28">
        <v>0</v>
      </c>
      <c r="I233" s="30">
        <f>ROUND(G233*H233,P4)</f>
        <v>0</v>
      </c>
      <c r="L233" s="31">
        <v>0</v>
      </c>
      <c r="M233" s="24">
        <f>ROUND(G233*L233,P4)</f>
        <v>0</v>
      </c>
      <c r="N233" s="25" t="s">
        <v>780</v>
      </c>
      <c r="O233" s="32">
        <f>M233*AA233</f>
        <v>0</v>
      </c>
      <c r="P233" s="1">
        <v>3</v>
      </c>
      <c r="AA233" s="1">
        <f>IF(P233=1,$O$3,IF(P233=2,$O$4,$O$5))</f>
        <v>0</v>
      </c>
    </row>
    <row r="234">
      <c r="A234" s="1" t="s">
        <v>306</v>
      </c>
      <c r="E234" s="27" t="s">
        <v>329</v>
      </c>
    </row>
    <row r="235" ht="63.75">
      <c r="A235" s="1" t="s">
        <v>308</v>
      </c>
      <c r="E235" s="33" t="s">
        <v>8554</v>
      </c>
    </row>
    <row r="236" ht="89.25">
      <c r="A236" s="1" t="s">
        <v>309</v>
      </c>
      <c r="E236" s="27" t="s">
        <v>8357</v>
      </c>
    </row>
    <row r="237">
      <c r="A237" s="1" t="s">
        <v>300</v>
      </c>
      <c r="B237" s="1">
        <v>57</v>
      </c>
      <c r="C237" s="26" t="s">
        <v>8555</v>
      </c>
      <c r="D237" t="s">
        <v>298</v>
      </c>
      <c r="E237" s="27" t="s">
        <v>8556</v>
      </c>
      <c r="F237" s="28" t="s">
        <v>359</v>
      </c>
      <c r="G237" s="29">
        <v>1</v>
      </c>
      <c r="H237" s="28">
        <v>0</v>
      </c>
      <c r="I237" s="30">
        <f>ROUND(G237*H237,P4)</f>
        <v>0</v>
      </c>
      <c r="L237" s="31">
        <v>0</v>
      </c>
      <c r="M237" s="24">
        <f>ROUND(G237*L237,P4)</f>
        <v>0</v>
      </c>
      <c r="N237" s="25" t="s">
        <v>780</v>
      </c>
      <c r="O237" s="32">
        <f>M237*AA237</f>
        <v>0</v>
      </c>
      <c r="P237" s="1">
        <v>3</v>
      </c>
      <c r="AA237" s="1">
        <f>IF(P237=1,$O$3,IF(P237=2,$O$4,$O$5))</f>
        <v>0</v>
      </c>
    </row>
    <row r="238">
      <c r="A238" s="1" t="s">
        <v>306</v>
      </c>
      <c r="E238" s="27" t="s">
        <v>329</v>
      </c>
    </row>
    <row r="239">
      <c r="A239" s="1" t="s">
        <v>308</v>
      </c>
      <c r="E239" s="33" t="s">
        <v>8557</v>
      </c>
    </row>
    <row r="240" ht="140.25">
      <c r="A240" s="1" t="s">
        <v>309</v>
      </c>
      <c r="E240" s="27" t="s">
        <v>8373</v>
      </c>
    </row>
    <row r="241">
      <c r="A241" s="1" t="s">
        <v>300</v>
      </c>
      <c r="B241" s="1">
        <v>58</v>
      </c>
      <c r="C241" s="26" t="s">
        <v>8374</v>
      </c>
      <c r="D241" t="s">
        <v>298</v>
      </c>
      <c r="E241" s="27" t="s">
        <v>8375</v>
      </c>
      <c r="F241" s="28" t="s">
        <v>359</v>
      </c>
      <c r="G241" s="29">
        <v>1</v>
      </c>
      <c r="H241" s="28">
        <v>0</v>
      </c>
      <c r="I241" s="30">
        <f>ROUND(G241*H241,P4)</f>
        <v>0</v>
      </c>
      <c r="L241" s="31">
        <v>0</v>
      </c>
      <c r="M241" s="24">
        <f>ROUND(G241*L241,P4)</f>
        <v>0</v>
      </c>
      <c r="N241" s="25" t="s">
        <v>780</v>
      </c>
      <c r="O241" s="32">
        <f>M241*AA241</f>
        <v>0</v>
      </c>
      <c r="P241" s="1">
        <v>3</v>
      </c>
      <c r="AA241" s="1">
        <f>IF(P241=1,$O$3,IF(P241=2,$O$4,$O$5))</f>
        <v>0</v>
      </c>
    </row>
    <row r="242">
      <c r="A242" s="1" t="s">
        <v>306</v>
      </c>
      <c r="E242" s="27" t="s">
        <v>329</v>
      </c>
    </row>
    <row r="243">
      <c r="A243" s="1" t="s">
        <v>308</v>
      </c>
      <c r="E243" s="33" t="s">
        <v>8376</v>
      </c>
    </row>
    <row r="244" ht="140.25">
      <c r="A244" s="1" t="s">
        <v>309</v>
      </c>
      <c r="E244" s="27" t="s">
        <v>8373</v>
      </c>
    </row>
    <row r="245">
      <c r="A245" s="1" t="s">
        <v>297</v>
      </c>
      <c r="C245" s="22" t="s">
        <v>8096</v>
      </c>
      <c r="E245" s="23" t="s">
        <v>8097</v>
      </c>
      <c r="L245" s="24">
        <f>SUMIFS(L246:L281,A246:A281,"P")</f>
        <v>0</v>
      </c>
      <c r="M245" s="24">
        <f>SUMIFS(M246:M281,A246:A281,"P")</f>
        <v>0</v>
      </c>
      <c r="N245" s="25"/>
    </row>
    <row r="246" ht="25.5">
      <c r="A246" s="1" t="s">
        <v>300</v>
      </c>
      <c r="B246" s="1">
        <v>59</v>
      </c>
      <c r="C246" s="26" t="s">
        <v>1092</v>
      </c>
      <c r="D246" t="s">
        <v>298</v>
      </c>
      <c r="E246" s="27" t="s">
        <v>1093</v>
      </c>
      <c r="F246" s="28" t="s">
        <v>359</v>
      </c>
      <c r="G246" s="29">
        <v>2</v>
      </c>
      <c r="H246" s="28">
        <v>0</v>
      </c>
      <c r="I246" s="30">
        <f>ROUND(G246*H246,P4)</f>
        <v>0</v>
      </c>
      <c r="L246" s="31">
        <v>0</v>
      </c>
      <c r="M246" s="24">
        <f>ROUND(G246*L246,P4)</f>
        <v>0</v>
      </c>
      <c r="N246" s="25" t="s">
        <v>328</v>
      </c>
      <c r="O246" s="32">
        <f>M246*AA246</f>
        <v>0</v>
      </c>
      <c r="P246" s="1">
        <v>3</v>
      </c>
      <c r="AA246" s="1">
        <f>IF(P246=1,$O$3,IF(P246=2,$O$4,$O$5))</f>
        <v>0</v>
      </c>
    </row>
    <row r="247">
      <c r="A247" s="1" t="s">
        <v>306</v>
      </c>
      <c r="E247" s="27" t="s">
        <v>329</v>
      </c>
    </row>
    <row r="248" ht="38.25">
      <c r="A248" s="1" t="s">
        <v>308</v>
      </c>
      <c r="E248" s="33" t="s">
        <v>8558</v>
      </c>
    </row>
    <row r="249" ht="102">
      <c r="A249" s="1" t="s">
        <v>309</v>
      </c>
      <c r="E249" s="27" t="s">
        <v>8099</v>
      </c>
    </row>
    <row r="250" ht="25.5">
      <c r="A250" s="1" t="s">
        <v>300</v>
      </c>
      <c r="B250" s="1">
        <v>60</v>
      </c>
      <c r="C250" s="26" t="s">
        <v>2100</v>
      </c>
      <c r="D250" t="s">
        <v>298</v>
      </c>
      <c r="E250" s="27" t="s">
        <v>2101</v>
      </c>
      <c r="F250" s="28" t="s">
        <v>359</v>
      </c>
      <c r="G250" s="29">
        <v>2</v>
      </c>
      <c r="H250" s="28">
        <v>0</v>
      </c>
      <c r="I250" s="30">
        <f>ROUND(G250*H250,P4)</f>
        <v>0</v>
      </c>
      <c r="L250" s="31">
        <v>0</v>
      </c>
      <c r="M250" s="24">
        <f>ROUND(G250*L250,P4)</f>
        <v>0</v>
      </c>
      <c r="N250" s="25" t="s">
        <v>328</v>
      </c>
      <c r="O250" s="32">
        <f>M250*AA250</f>
        <v>0</v>
      </c>
      <c r="P250" s="1">
        <v>3</v>
      </c>
      <c r="AA250" s="1">
        <f>IF(P250=1,$O$3,IF(P250=2,$O$4,$O$5))</f>
        <v>0</v>
      </c>
    </row>
    <row r="251">
      <c r="A251" s="1" t="s">
        <v>306</v>
      </c>
      <c r="E251" s="27" t="s">
        <v>329</v>
      </c>
    </row>
    <row r="252" ht="38.25">
      <c r="A252" s="1" t="s">
        <v>308</v>
      </c>
      <c r="E252" s="33" t="s">
        <v>8559</v>
      </c>
    </row>
    <row r="253" ht="89.25">
      <c r="A253" s="1" t="s">
        <v>309</v>
      </c>
      <c r="E253" s="27" t="s">
        <v>8100</v>
      </c>
    </row>
    <row r="254">
      <c r="A254" s="1" t="s">
        <v>300</v>
      </c>
      <c r="B254" s="1">
        <v>61</v>
      </c>
      <c r="C254" s="26" t="s">
        <v>8101</v>
      </c>
      <c r="D254" t="s">
        <v>298</v>
      </c>
      <c r="E254" s="27" t="s">
        <v>8102</v>
      </c>
      <c r="F254" s="28" t="s">
        <v>359</v>
      </c>
      <c r="G254" s="29">
        <v>7</v>
      </c>
      <c r="H254" s="28">
        <v>0</v>
      </c>
      <c r="I254" s="30">
        <f>ROUND(G254*H254,P4)</f>
        <v>0</v>
      </c>
      <c r="L254" s="31">
        <v>0</v>
      </c>
      <c r="M254" s="24">
        <f>ROUND(G254*L254,P4)</f>
        <v>0</v>
      </c>
      <c r="N254" s="25" t="s">
        <v>328</v>
      </c>
      <c r="O254" s="32">
        <f>M254*AA254</f>
        <v>0</v>
      </c>
      <c r="P254" s="1">
        <v>3</v>
      </c>
      <c r="AA254" s="1">
        <f>IF(P254=1,$O$3,IF(P254=2,$O$4,$O$5))</f>
        <v>0</v>
      </c>
    </row>
    <row r="255">
      <c r="A255" s="1" t="s">
        <v>306</v>
      </c>
      <c r="E255" s="27" t="s">
        <v>329</v>
      </c>
    </row>
    <row r="256">
      <c r="A256" s="1" t="s">
        <v>308</v>
      </c>
      <c r="E256" s="33" t="s">
        <v>8560</v>
      </c>
    </row>
    <row r="257" ht="76.5">
      <c r="A257" s="1" t="s">
        <v>309</v>
      </c>
      <c r="E257" s="27" t="s">
        <v>8104</v>
      </c>
    </row>
    <row r="258">
      <c r="A258" s="1" t="s">
        <v>300</v>
      </c>
      <c r="B258" s="1">
        <v>62</v>
      </c>
      <c r="C258" s="26" t="s">
        <v>2514</v>
      </c>
      <c r="D258" t="s">
        <v>298</v>
      </c>
      <c r="E258" s="27" t="s">
        <v>2515</v>
      </c>
      <c r="F258" s="28" t="s">
        <v>359</v>
      </c>
      <c r="G258" s="29">
        <v>15</v>
      </c>
      <c r="H258" s="28">
        <v>0</v>
      </c>
      <c r="I258" s="30">
        <f>ROUND(G258*H258,P4)</f>
        <v>0</v>
      </c>
      <c r="L258" s="31">
        <v>0</v>
      </c>
      <c r="M258" s="24">
        <f>ROUND(G258*L258,P4)</f>
        <v>0</v>
      </c>
      <c r="N258" s="25" t="s">
        <v>328</v>
      </c>
      <c r="O258" s="32">
        <f>M258*AA258</f>
        <v>0</v>
      </c>
      <c r="P258" s="1">
        <v>3</v>
      </c>
      <c r="AA258" s="1">
        <f>IF(P258=1,$O$3,IF(P258=2,$O$4,$O$5))</f>
        <v>0</v>
      </c>
    </row>
    <row r="259">
      <c r="A259" s="1" t="s">
        <v>306</v>
      </c>
      <c r="E259" s="27" t="s">
        <v>329</v>
      </c>
    </row>
    <row r="260">
      <c r="A260" s="1" t="s">
        <v>308</v>
      </c>
      <c r="E260" s="33" t="s">
        <v>8561</v>
      </c>
    </row>
    <row r="261" ht="76.5">
      <c r="A261" s="1" t="s">
        <v>309</v>
      </c>
      <c r="E261" s="27" t="s">
        <v>8106</v>
      </c>
    </row>
    <row r="262">
      <c r="A262" s="1" t="s">
        <v>300</v>
      </c>
      <c r="B262" s="1">
        <v>63</v>
      </c>
      <c r="C262" s="26" t="s">
        <v>1793</v>
      </c>
      <c r="D262" t="s">
        <v>298</v>
      </c>
      <c r="E262" s="27" t="s">
        <v>1794</v>
      </c>
      <c r="F262" s="28" t="s">
        <v>586</v>
      </c>
      <c r="G262" s="29">
        <v>96</v>
      </c>
      <c r="H262" s="28">
        <v>0</v>
      </c>
      <c r="I262" s="30">
        <f>ROUND(G262*H262,P4)</f>
        <v>0</v>
      </c>
      <c r="L262" s="31">
        <v>0</v>
      </c>
      <c r="M262" s="24">
        <f>ROUND(G262*L262,P4)</f>
        <v>0</v>
      </c>
      <c r="N262" s="25" t="s">
        <v>328</v>
      </c>
      <c r="O262" s="32">
        <f>M262*AA262</f>
        <v>0</v>
      </c>
      <c r="P262" s="1">
        <v>3</v>
      </c>
      <c r="AA262" s="1">
        <f>IF(P262=1,$O$3,IF(P262=2,$O$4,$O$5))</f>
        <v>0</v>
      </c>
    </row>
    <row r="263">
      <c r="A263" s="1" t="s">
        <v>306</v>
      </c>
      <c r="E263" s="27" t="s">
        <v>329</v>
      </c>
    </row>
    <row r="264">
      <c r="A264" s="1" t="s">
        <v>308</v>
      </c>
      <c r="E264" s="33" t="s">
        <v>8562</v>
      </c>
    </row>
    <row r="265" ht="102">
      <c r="A265" s="1" t="s">
        <v>309</v>
      </c>
      <c r="E265" s="27" t="s">
        <v>8563</v>
      </c>
    </row>
    <row r="266">
      <c r="A266" s="1" t="s">
        <v>300</v>
      </c>
      <c r="B266" s="1">
        <v>64</v>
      </c>
      <c r="C266" s="26" t="s">
        <v>1795</v>
      </c>
      <c r="D266" t="s">
        <v>298</v>
      </c>
      <c r="E266" s="27" t="s">
        <v>1796</v>
      </c>
      <c r="F266" s="28" t="s">
        <v>586</v>
      </c>
      <c r="G266" s="29">
        <v>48</v>
      </c>
      <c r="H266" s="28">
        <v>0</v>
      </c>
      <c r="I266" s="30">
        <f>ROUND(G266*H266,P4)</f>
        <v>0</v>
      </c>
      <c r="L266" s="31">
        <v>0</v>
      </c>
      <c r="M266" s="24">
        <f>ROUND(G266*L266,P4)</f>
        <v>0</v>
      </c>
      <c r="N266" s="25" t="s">
        <v>328</v>
      </c>
      <c r="O266" s="32">
        <f>M266*AA266</f>
        <v>0</v>
      </c>
      <c r="P266" s="1">
        <v>3</v>
      </c>
      <c r="AA266" s="1">
        <f>IF(P266=1,$O$3,IF(P266=2,$O$4,$O$5))</f>
        <v>0</v>
      </c>
    </row>
    <row r="267">
      <c r="A267" s="1" t="s">
        <v>306</v>
      </c>
      <c r="E267" s="27" t="s">
        <v>329</v>
      </c>
    </row>
    <row r="268">
      <c r="A268" s="1" t="s">
        <v>308</v>
      </c>
      <c r="E268" s="33" t="s">
        <v>8564</v>
      </c>
    </row>
    <row r="269" ht="89.25">
      <c r="A269" s="1" t="s">
        <v>309</v>
      </c>
      <c r="E269" s="27" t="s">
        <v>8112</v>
      </c>
    </row>
    <row r="270">
      <c r="A270" s="1" t="s">
        <v>300</v>
      </c>
      <c r="B270" s="1">
        <v>65</v>
      </c>
      <c r="C270" s="26" t="s">
        <v>1799</v>
      </c>
      <c r="D270" t="s">
        <v>298</v>
      </c>
      <c r="E270" s="27" t="s">
        <v>1800</v>
      </c>
      <c r="F270" s="28" t="s">
        <v>586</v>
      </c>
      <c r="G270" s="29">
        <v>96</v>
      </c>
      <c r="H270" s="28">
        <v>0</v>
      </c>
      <c r="I270" s="30">
        <f>ROUND(G270*H270,P4)</f>
        <v>0</v>
      </c>
      <c r="L270" s="31">
        <v>0</v>
      </c>
      <c r="M270" s="24">
        <f>ROUND(G270*L270,P4)</f>
        <v>0</v>
      </c>
      <c r="N270" s="25" t="s">
        <v>328</v>
      </c>
      <c r="O270" s="32">
        <f>M270*AA270</f>
        <v>0</v>
      </c>
      <c r="P270" s="1">
        <v>3</v>
      </c>
      <c r="AA270" s="1">
        <f>IF(P270=1,$O$3,IF(P270=2,$O$4,$O$5))</f>
        <v>0</v>
      </c>
    </row>
    <row r="271">
      <c r="A271" s="1" t="s">
        <v>306</v>
      </c>
      <c r="E271" s="27" t="s">
        <v>329</v>
      </c>
    </row>
    <row r="272" ht="25.5">
      <c r="A272" s="1" t="s">
        <v>308</v>
      </c>
      <c r="E272" s="33" t="s">
        <v>8565</v>
      </c>
    </row>
    <row r="273" ht="89.25">
      <c r="A273" s="1" t="s">
        <v>309</v>
      </c>
      <c r="E273" s="27" t="s">
        <v>8116</v>
      </c>
    </row>
    <row r="274">
      <c r="A274" s="1" t="s">
        <v>300</v>
      </c>
      <c r="B274" s="1">
        <v>66</v>
      </c>
      <c r="C274" s="26" t="s">
        <v>1801</v>
      </c>
      <c r="D274" t="s">
        <v>298</v>
      </c>
      <c r="E274" s="27" t="s">
        <v>1802</v>
      </c>
      <c r="F274" s="28" t="s">
        <v>586</v>
      </c>
      <c r="G274" s="29">
        <v>96</v>
      </c>
      <c r="H274" s="28">
        <v>0</v>
      </c>
      <c r="I274" s="30">
        <f>ROUND(G274*H274,P4)</f>
        <v>0</v>
      </c>
      <c r="L274" s="31">
        <v>0</v>
      </c>
      <c r="M274" s="24">
        <f>ROUND(G274*L274,P4)</f>
        <v>0</v>
      </c>
      <c r="N274" s="25" t="s">
        <v>328</v>
      </c>
      <c r="O274" s="32">
        <f>M274*AA274</f>
        <v>0</v>
      </c>
      <c r="P274" s="1">
        <v>3</v>
      </c>
      <c r="AA274" s="1">
        <f>IF(P274=1,$O$3,IF(P274=2,$O$4,$O$5))</f>
        <v>0</v>
      </c>
    </row>
    <row r="275">
      <c r="A275" s="1" t="s">
        <v>306</v>
      </c>
      <c r="E275" s="27" t="s">
        <v>329</v>
      </c>
    </row>
    <row r="276" ht="25.5">
      <c r="A276" s="1" t="s">
        <v>308</v>
      </c>
      <c r="E276" s="33" t="s">
        <v>8565</v>
      </c>
    </row>
    <row r="277" ht="89.25">
      <c r="A277" s="1" t="s">
        <v>309</v>
      </c>
      <c r="E277" s="27" t="s">
        <v>8566</v>
      </c>
    </row>
    <row r="278">
      <c r="A278" s="1" t="s">
        <v>300</v>
      </c>
      <c r="B278" s="1">
        <v>67</v>
      </c>
      <c r="C278" s="26" t="s">
        <v>8117</v>
      </c>
      <c r="D278" t="s">
        <v>298</v>
      </c>
      <c r="E278" s="27" t="s">
        <v>8118</v>
      </c>
      <c r="F278" s="28" t="s">
        <v>586</v>
      </c>
      <c r="G278" s="29">
        <v>48</v>
      </c>
      <c r="H278" s="28">
        <v>0</v>
      </c>
      <c r="I278" s="30">
        <f>ROUND(G278*H278,P4)</f>
        <v>0</v>
      </c>
      <c r="L278" s="31">
        <v>0</v>
      </c>
      <c r="M278" s="24">
        <f>ROUND(G278*L278,P4)</f>
        <v>0</v>
      </c>
      <c r="N278" s="25" t="s">
        <v>328</v>
      </c>
      <c r="O278" s="32">
        <f>M278*AA278</f>
        <v>0</v>
      </c>
      <c r="P278" s="1">
        <v>3</v>
      </c>
      <c r="AA278" s="1">
        <f>IF(P278=1,$O$3,IF(P278=2,$O$4,$O$5))</f>
        <v>0</v>
      </c>
    </row>
    <row r="279">
      <c r="A279" s="1" t="s">
        <v>306</v>
      </c>
      <c r="E279" s="27" t="s">
        <v>329</v>
      </c>
    </row>
    <row r="280">
      <c r="A280" s="1" t="s">
        <v>308</v>
      </c>
      <c r="E280" s="33" t="s">
        <v>8564</v>
      </c>
    </row>
    <row r="281" ht="89.25">
      <c r="A281" s="1" t="s">
        <v>309</v>
      </c>
      <c r="E281" s="27" t="s">
        <v>8119</v>
      </c>
    </row>
    <row r="282">
      <c r="A282" s="1" t="s">
        <v>297</v>
      </c>
      <c r="C282" s="22" t="s">
        <v>1059</v>
      </c>
      <c r="E282" s="23" t="s">
        <v>1060</v>
      </c>
      <c r="L282" s="24">
        <f>SUMIFS(L283:L298,A283:A298,"P")</f>
        <v>0</v>
      </c>
      <c r="M282" s="24">
        <f>SUMIFS(M283:M298,A283:A298,"P")</f>
        <v>0</v>
      </c>
      <c r="N282" s="25"/>
    </row>
    <row r="283" ht="25.5">
      <c r="A283" s="1" t="s">
        <v>300</v>
      </c>
      <c r="B283" s="1">
        <v>68</v>
      </c>
      <c r="C283" s="26" t="s">
        <v>301</v>
      </c>
      <c r="D283" t="s">
        <v>302</v>
      </c>
      <c r="E283" s="27" t="s">
        <v>303</v>
      </c>
      <c r="F283" s="28" t="s">
        <v>304</v>
      </c>
      <c r="G283" s="29">
        <v>25.138999999999999</v>
      </c>
      <c r="H283" s="28">
        <v>0</v>
      </c>
      <c r="I283" s="30">
        <f>ROUND(G283*H283,P4)</f>
        <v>0</v>
      </c>
      <c r="L283" s="31">
        <v>0</v>
      </c>
      <c r="M283" s="24">
        <f>ROUND(G283*L283,P4)</f>
        <v>0</v>
      </c>
      <c r="N283" s="25" t="s">
        <v>305</v>
      </c>
      <c r="O283" s="32">
        <f>M283*AA283</f>
        <v>0</v>
      </c>
      <c r="P283" s="1">
        <v>3</v>
      </c>
      <c r="AA283" s="1">
        <f>IF(P283=1,$O$3,IF(P283=2,$O$4,$O$5))</f>
        <v>0</v>
      </c>
    </row>
    <row r="284">
      <c r="A284" s="1" t="s">
        <v>306</v>
      </c>
      <c r="E284" s="27" t="s">
        <v>307</v>
      </c>
    </row>
    <row r="285" ht="25.5">
      <c r="A285" s="1" t="s">
        <v>308</v>
      </c>
      <c r="E285" s="33" t="s">
        <v>8567</v>
      </c>
    </row>
    <row r="286" ht="153">
      <c r="A286" s="1" t="s">
        <v>309</v>
      </c>
      <c r="E286" s="27" t="s">
        <v>310</v>
      </c>
    </row>
    <row r="287" ht="25.5">
      <c r="A287" s="1" t="s">
        <v>300</v>
      </c>
      <c r="B287" s="1">
        <v>69</v>
      </c>
      <c r="C287" s="26" t="s">
        <v>751</v>
      </c>
      <c r="D287" t="s">
        <v>752</v>
      </c>
      <c r="E287" s="27" t="s">
        <v>753</v>
      </c>
      <c r="F287" s="28" t="s">
        <v>304</v>
      </c>
      <c r="G287" s="29">
        <v>1.512</v>
      </c>
      <c r="H287" s="28">
        <v>0</v>
      </c>
      <c r="I287" s="30">
        <f>ROUND(G287*H287,P4)</f>
        <v>0</v>
      </c>
      <c r="L287" s="31">
        <v>0</v>
      </c>
      <c r="M287" s="24">
        <f>ROUND(G287*L287,P4)</f>
        <v>0</v>
      </c>
      <c r="N287" s="25" t="s">
        <v>305</v>
      </c>
      <c r="O287" s="32">
        <f>M287*AA287</f>
        <v>0</v>
      </c>
      <c r="P287" s="1">
        <v>3</v>
      </c>
      <c r="AA287" s="1">
        <f>IF(P287=1,$O$3,IF(P287=2,$O$4,$O$5))</f>
        <v>0</v>
      </c>
    </row>
    <row r="288">
      <c r="A288" s="1" t="s">
        <v>306</v>
      </c>
      <c r="E288" s="27" t="s">
        <v>307</v>
      </c>
    </row>
    <row r="289">
      <c r="A289" s="1" t="s">
        <v>308</v>
      </c>
      <c r="E289" s="33" t="s">
        <v>8568</v>
      </c>
    </row>
    <row r="290" ht="153">
      <c r="A290" s="1" t="s">
        <v>309</v>
      </c>
      <c r="E290" s="27" t="s">
        <v>310</v>
      </c>
    </row>
    <row r="291" ht="25.5">
      <c r="A291" s="1" t="s">
        <v>300</v>
      </c>
      <c r="B291" s="1">
        <v>70</v>
      </c>
      <c r="C291" s="26" t="s">
        <v>317</v>
      </c>
      <c r="D291" t="s">
        <v>318</v>
      </c>
      <c r="E291" s="27" t="s">
        <v>319</v>
      </c>
      <c r="F291" s="28" t="s">
        <v>304</v>
      </c>
      <c r="G291" s="29">
        <v>10</v>
      </c>
      <c r="H291" s="28">
        <v>0</v>
      </c>
      <c r="I291" s="30">
        <f>ROUND(G291*H291,P4)</f>
        <v>0</v>
      </c>
      <c r="L291" s="31">
        <v>0</v>
      </c>
      <c r="M291" s="24">
        <f>ROUND(G291*L291,P4)</f>
        <v>0</v>
      </c>
      <c r="N291" s="25" t="s">
        <v>305</v>
      </c>
      <c r="O291" s="32">
        <f>M291*AA291</f>
        <v>0</v>
      </c>
      <c r="P291" s="1">
        <v>3</v>
      </c>
      <c r="AA291" s="1">
        <f>IF(P291=1,$O$3,IF(P291=2,$O$4,$O$5))</f>
        <v>0</v>
      </c>
    </row>
    <row r="292">
      <c r="A292" s="1" t="s">
        <v>306</v>
      </c>
      <c r="E292" s="27" t="s">
        <v>307</v>
      </c>
    </row>
    <row r="293">
      <c r="A293" s="1" t="s">
        <v>308</v>
      </c>
      <c r="E293" s="33" t="s">
        <v>8122</v>
      </c>
    </row>
    <row r="294" ht="153">
      <c r="A294" s="1" t="s">
        <v>309</v>
      </c>
      <c r="E294" s="27" t="s">
        <v>310</v>
      </c>
    </row>
    <row r="295" ht="25.5">
      <c r="A295" s="1" t="s">
        <v>300</v>
      </c>
      <c r="B295" s="1">
        <v>71</v>
      </c>
      <c r="C295" s="26" t="s">
        <v>8123</v>
      </c>
      <c r="D295" t="s">
        <v>8124</v>
      </c>
      <c r="E295" s="27" t="s">
        <v>8125</v>
      </c>
      <c r="F295" s="28" t="s">
        <v>304</v>
      </c>
      <c r="G295" s="29">
        <v>2.5</v>
      </c>
      <c r="H295" s="28">
        <v>0</v>
      </c>
      <c r="I295" s="30">
        <f>ROUND(G295*H295,P4)</f>
        <v>0</v>
      </c>
      <c r="L295" s="31">
        <v>0</v>
      </c>
      <c r="M295" s="24">
        <f>ROUND(G295*L295,P4)</f>
        <v>0</v>
      </c>
      <c r="N295" s="25" t="s">
        <v>305</v>
      </c>
      <c r="O295" s="32">
        <f>M295*AA295</f>
        <v>0</v>
      </c>
      <c r="P295" s="1">
        <v>3</v>
      </c>
      <c r="AA295" s="1">
        <f>IF(P295=1,$O$3,IF(P295=2,$O$4,$O$5))</f>
        <v>0</v>
      </c>
    </row>
    <row r="296">
      <c r="A296" s="1" t="s">
        <v>306</v>
      </c>
      <c r="E296" s="27" t="s">
        <v>307</v>
      </c>
    </row>
    <row r="297">
      <c r="A297" s="1" t="s">
        <v>308</v>
      </c>
      <c r="E297" s="33" t="s">
        <v>8456</v>
      </c>
    </row>
    <row r="298" ht="153">
      <c r="A298" s="1" t="s">
        <v>309</v>
      </c>
      <c r="E298" s="27" t="s">
        <v>310</v>
      </c>
    </row>
  </sheetData>
  <sheetProtection sheet="1" objects="1" scenarios="1" spinCount="100000" saltValue="GndqRKmOdEt9uefiETJed0ePs8DHeeWvSVijnPqtt9Xoe/jQttUazSsB1gQoBVoHh1tX2y/G7P5mEelRIklPMw==" hashValue="iw4KT6gLFS/ACeLVVPgMKA26PJdU/850MPpdcMCF9JYBRytoyLNxCKiHQdHO/XEF0HKPsjbO6P2S7TKAPtmn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COUNTIFS(L8:L308,"=0",A8:A308,"P")+COUNTIFS(L8:L308,"",A8:A308,"P")+SUM(Q8:Q308)</f>
        <v>0</v>
      </c>
    </row>
    <row r="8">
      <c r="A8" s="1" t="s">
        <v>295</v>
      </c>
      <c r="C8" s="22" t="s">
        <v>8569</v>
      </c>
      <c r="E8" s="23" t="s">
        <v>248</v>
      </c>
      <c r="L8" s="24">
        <f>L9+L38+L47+L84+L201+L238+L275</f>
        <v>0</v>
      </c>
      <c r="M8" s="24">
        <f>M9+M38+M47+M84+M201+M238+M275</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158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8570</v>
      </c>
    </row>
    <row r="13" ht="38.25">
      <c r="A13" s="1" t="s">
        <v>309</v>
      </c>
      <c r="E13" s="27" t="s">
        <v>7968</v>
      </c>
    </row>
    <row r="14">
      <c r="A14" s="1" t="s">
        <v>300</v>
      </c>
      <c r="B14" s="1">
        <v>2</v>
      </c>
      <c r="C14" s="26" t="s">
        <v>759</v>
      </c>
      <c r="D14" t="s">
        <v>298</v>
      </c>
      <c r="E14" s="27" t="s">
        <v>760</v>
      </c>
      <c r="F14" s="28" t="s">
        <v>327</v>
      </c>
      <c r="G14" s="29">
        <v>6</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8571</v>
      </c>
    </row>
    <row r="17" ht="318.75">
      <c r="A17" s="1" t="s">
        <v>309</v>
      </c>
      <c r="E17" s="27" t="s">
        <v>7970</v>
      </c>
    </row>
    <row r="18">
      <c r="A18" s="1" t="s">
        <v>300</v>
      </c>
      <c r="B18" s="1">
        <v>3</v>
      </c>
      <c r="C18" s="26" t="s">
        <v>325</v>
      </c>
      <c r="D18" t="s">
        <v>298</v>
      </c>
      <c r="E18" s="27" t="s">
        <v>326</v>
      </c>
      <c r="F18" s="28" t="s">
        <v>327</v>
      </c>
      <c r="G18" s="29">
        <v>45.990000000000002</v>
      </c>
      <c r="H18" s="28">
        <v>0</v>
      </c>
      <c r="I18" s="30">
        <f>ROUND(G18*H18,P4)</f>
        <v>0</v>
      </c>
      <c r="L18" s="31">
        <v>0</v>
      </c>
      <c r="M18" s="24">
        <f>ROUND(G18*L18,P4)</f>
        <v>0</v>
      </c>
      <c r="N18" s="25" t="s">
        <v>328</v>
      </c>
      <c r="O18" s="32">
        <f>M18*AA18</f>
        <v>0</v>
      </c>
      <c r="P18" s="1">
        <v>3</v>
      </c>
      <c r="AA18" s="1">
        <f>IF(P18=1,$O$3,IF(P18=2,$O$4,$O$5))</f>
        <v>0</v>
      </c>
    </row>
    <row r="19">
      <c r="A19" s="1" t="s">
        <v>306</v>
      </c>
      <c r="E19" s="27" t="s">
        <v>329</v>
      </c>
    </row>
    <row r="20" ht="38.25">
      <c r="A20" s="1" t="s">
        <v>308</v>
      </c>
      <c r="E20" s="33" t="s">
        <v>8572</v>
      </c>
    </row>
    <row r="21" ht="318.75">
      <c r="A21" s="1" t="s">
        <v>309</v>
      </c>
      <c r="E21" s="27" t="s">
        <v>7970</v>
      </c>
    </row>
    <row r="22">
      <c r="A22" s="1" t="s">
        <v>300</v>
      </c>
      <c r="B22" s="1">
        <v>4</v>
      </c>
      <c r="C22" s="26" t="s">
        <v>334</v>
      </c>
      <c r="D22" t="s">
        <v>298</v>
      </c>
      <c r="E22" s="27" t="s">
        <v>335</v>
      </c>
      <c r="F22" s="28" t="s">
        <v>327</v>
      </c>
      <c r="G22" s="29">
        <v>36.240000000000002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8573</v>
      </c>
    </row>
    <row r="25" ht="229.5">
      <c r="A25" s="1" t="s">
        <v>309</v>
      </c>
      <c r="E25" s="27" t="s">
        <v>7976</v>
      </c>
    </row>
    <row r="26">
      <c r="A26" s="1" t="s">
        <v>300</v>
      </c>
      <c r="B26" s="1">
        <v>5</v>
      </c>
      <c r="C26" s="26" t="s">
        <v>3199</v>
      </c>
      <c r="D26" t="s">
        <v>298</v>
      </c>
      <c r="E26" s="27" t="s">
        <v>3200</v>
      </c>
      <c r="F26" s="28" t="s">
        <v>327</v>
      </c>
      <c r="G26" s="29">
        <v>5.4359999999999999</v>
      </c>
      <c r="H26" s="28">
        <v>0</v>
      </c>
      <c r="I26" s="30">
        <f>ROUND(G26*H26,P4)</f>
        <v>0</v>
      </c>
      <c r="L26" s="31">
        <v>0</v>
      </c>
      <c r="M26" s="24">
        <f>ROUND(G26*L26,P4)</f>
        <v>0</v>
      </c>
      <c r="N26" s="25" t="s">
        <v>328</v>
      </c>
      <c r="O26" s="32">
        <f>M26*AA26</f>
        <v>0</v>
      </c>
      <c r="P26" s="1">
        <v>3</v>
      </c>
      <c r="AA26" s="1">
        <f>IF(P26=1,$O$3,IF(P26=2,$O$4,$O$5))</f>
        <v>0</v>
      </c>
    </row>
    <row r="27">
      <c r="A27" s="1" t="s">
        <v>306</v>
      </c>
      <c r="E27" s="27" t="s">
        <v>329</v>
      </c>
    </row>
    <row r="28" ht="25.5">
      <c r="A28" s="1" t="s">
        <v>308</v>
      </c>
      <c r="E28" s="33" t="s">
        <v>8574</v>
      </c>
    </row>
    <row r="29" ht="229.5">
      <c r="A29" s="1" t="s">
        <v>309</v>
      </c>
      <c r="E29" s="27" t="s">
        <v>7978</v>
      </c>
    </row>
    <row r="30">
      <c r="A30" s="1" t="s">
        <v>300</v>
      </c>
      <c r="B30" s="1">
        <v>6</v>
      </c>
      <c r="C30" s="26" t="s">
        <v>7979</v>
      </c>
      <c r="D30" t="s">
        <v>298</v>
      </c>
      <c r="E30" s="27" t="s">
        <v>7980</v>
      </c>
      <c r="F30" s="28" t="s">
        <v>350</v>
      </c>
      <c r="G30" s="29">
        <v>108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8575</v>
      </c>
    </row>
    <row r="33" ht="38.25">
      <c r="A33" s="1" t="s">
        <v>309</v>
      </c>
      <c r="E33" s="27" t="s">
        <v>7982</v>
      </c>
    </row>
    <row r="34">
      <c r="A34" s="1" t="s">
        <v>300</v>
      </c>
      <c r="B34" s="1">
        <v>7</v>
      </c>
      <c r="C34" s="26" t="s">
        <v>4865</v>
      </c>
      <c r="D34" t="s">
        <v>298</v>
      </c>
      <c r="E34" s="27" t="s">
        <v>7987</v>
      </c>
      <c r="F34" s="28" t="s">
        <v>333</v>
      </c>
      <c r="G34" s="29">
        <v>158</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8576</v>
      </c>
    </row>
    <row r="37" ht="76.5">
      <c r="A37" s="1" t="s">
        <v>309</v>
      </c>
      <c r="E37" s="27" t="s">
        <v>7989</v>
      </c>
    </row>
    <row r="38">
      <c r="A38" s="1" t="s">
        <v>297</v>
      </c>
      <c r="C38" s="22" t="s">
        <v>336</v>
      </c>
      <c r="E38" s="23" t="s">
        <v>337</v>
      </c>
      <c r="L38" s="24">
        <f>SUMIFS(L39:L46,A39:A46,"P")</f>
        <v>0</v>
      </c>
      <c r="M38" s="24">
        <f>SUMIFS(M39:M46,A39:A46,"P")</f>
        <v>0</v>
      </c>
      <c r="N38" s="25"/>
    </row>
    <row r="39">
      <c r="A39" s="1" t="s">
        <v>300</v>
      </c>
      <c r="B39" s="1">
        <v>8</v>
      </c>
      <c r="C39" s="26" t="s">
        <v>7983</v>
      </c>
      <c r="D39" t="s">
        <v>298</v>
      </c>
      <c r="E39" s="27" t="s">
        <v>7984</v>
      </c>
      <c r="F39" s="28" t="s">
        <v>327</v>
      </c>
      <c r="G39" s="29">
        <v>5.5</v>
      </c>
      <c r="H39" s="28">
        <v>0</v>
      </c>
      <c r="I39" s="30">
        <f>ROUND(G39*H39,P4)</f>
        <v>0</v>
      </c>
      <c r="L39" s="31">
        <v>0</v>
      </c>
      <c r="M39" s="24">
        <f>ROUND(G39*L39,P4)</f>
        <v>0</v>
      </c>
      <c r="N39" s="25" t="s">
        <v>328</v>
      </c>
      <c r="O39" s="32">
        <f>M39*AA39</f>
        <v>0</v>
      </c>
      <c r="P39" s="1">
        <v>3</v>
      </c>
      <c r="AA39" s="1">
        <f>IF(P39=1,$O$3,IF(P39=2,$O$4,$O$5))</f>
        <v>0</v>
      </c>
    </row>
    <row r="40">
      <c r="A40" s="1" t="s">
        <v>306</v>
      </c>
      <c r="E40" s="27" t="s">
        <v>329</v>
      </c>
    </row>
    <row r="41" ht="38.25">
      <c r="A41" s="1" t="s">
        <v>308</v>
      </c>
      <c r="E41" s="33" t="s">
        <v>8577</v>
      </c>
    </row>
    <row r="42" ht="357">
      <c r="A42" s="1" t="s">
        <v>309</v>
      </c>
      <c r="E42" s="27" t="s">
        <v>7986</v>
      </c>
    </row>
    <row r="43">
      <c r="A43" s="1" t="s">
        <v>300</v>
      </c>
      <c r="B43" s="1">
        <v>9</v>
      </c>
      <c r="C43" s="26" t="s">
        <v>8247</v>
      </c>
      <c r="D43" t="s">
        <v>298</v>
      </c>
      <c r="E43" s="27" t="s">
        <v>8248</v>
      </c>
      <c r="F43" s="28" t="s">
        <v>304</v>
      </c>
      <c r="G43" s="29">
        <v>0.41999999999999998</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8578</v>
      </c>
    </row>
    <row r="46" ht="357">
      <c r="A46" s="1" t="s">
        <v>309</v>
      </c>
      <c r="E46" s="27" t="s">
        <v>8250</v>
      </c>
    </row>
    <row r="47">
      <c r="A47" s="1" t="s">
        <v>297</v>
      </c>
      <c r="C47" s="22" t="s">
        <v>2388</v>
      </c>
      <c r="E47" s="23" t="s">
        <v>2389</v>
      </c>
      <c r="L47" s="24">
        <f>SUMIFS(L48:L83,A48:A83,"P")</f>
        <v>0</v>
      </c>
      <c r="M47" s="24">
        <f>SUMIFS(M48:M83,A48:A83,"P")</f>
        <v>0</v>
      </c>
      <c r="N47" s="25"/>
    </row>
    <row r="48" ht="25.5">
      <c r="A48" s="1" t="s">
        <v>300</v>
      </c>
      <c r="B48" s="1">
        <v>10</v>
      </c>
      <c r="C48" s="26" t="s">
        <v>763</v>
      </c>
      <c r="D48" t="s">
        <v>298</v>
      </c>
      <c r="E48" s="27" t="s">
        <v>764</v>
      </c>
      <c r="F48" s="28" t="s">
        <v>359</v>
      </c>
      <c r="G48" s="29">
        <v>32</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c r="E50" s="33" t="s">
        <v>8579</v>
      </c>
    </row>
    <row r="51" ht="76.5">
      <c r="A51" s="1" t="s">
        <v>309</v>
      </c>
      <c r="E51" s="27" t="s">
        <v>7991</v>
      </c>
    </row>
    <row r="52">
      <c r="A52" s="1" t="s">
        <v>300</v>
      </c>
      <c r="B52" s="1">
        <v>11</v>
      </c>
      <c r="C52" s="26" t="s">
        <v>1378</v>
      </c>
      <c r="D52" t="s">
        <v>298</v>
      </c>
      <c r="E52" s="27" t="s">
        <v>1379</v>
      </c>
      <c r="F52" s="28" t="s">
        <v>359</v>
      </c>
      <c r="G52" s="29">
        <v>25</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c r="E54" s="33" t="s">
        <v>8580</v>
      </c>
    </row>
    <row r="55" ht="76.5">
      <c r="A55" s="1" t="s">
        <v>309</v>
      </c>
      <c r="E55" s="27" t="s">
        <v>7991</v>
      </c>
    </row>
    <row r="56">
      <c r="A56" s="1" t="s">
        <v>300</v>
      </c>
      <c r="B56" s="1">
        <v>12</v>
      </c>
      <c r="C56" s="26" t="s">
        <v>360</v>
      </c>
      <c r="D56" t="s">
        <v>298</v>
      </c>
      <c r="E56" s="27" t="s">
        <v>361</v>
      </c>
      <c r="F56" s="28" t="s">
        <v>333</v>
      </c>
      <c r="G56" s="29">
        <v>108</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8581</v>
      </c>
    </row>
    <row r="59" ht="102">
      <c r="A59" s="1" t="s">
        <v>309</v>
      </c>
      <c r="E59" s="27" t="s">
        <v>7994</v>
      </c>
    </row>
    <row r="60">
      <c r="A60" s="1" t="s">
        <v>300</v>
      </c>
      <c r="B60" s="1">
        <v>13</v>
      </c>
      <c r="C60" s="26" t="s">
        <v>7996</v>
      </c>
      <c r="D60" t="s">
        <v>298</v>
      </c>
      <c r="E60" s="27" t="s">
        <v>7997</v>
      </c>
      <c r="F60" s="28" t="s">
        <v>333</v>
      </c>
      <c r="G60" s="29">
        <v>16</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8582</v>
      </c>
    </row>
    <row r="63" ht="76.5">
      <c r="A63" s="1" t="s">
        <v>309</v>
      </c>
      <c r="E63" s="27" t="s">
        <v>7999</v>
      </c>
    </row>
    <row r="64" ht="25.5">
      <c r="A64" s="1" t="s">
        <v>300</v>
      </c>
      <c r="B64" s="1">
        <v>14</v>
      </c>
      <c r="C64" s="26" t="s">
        <v>1475</v>
      </c>
      <c r="D64" t="s">
        <v>298</v>
      </c>
      <c r="E64" s="27" t="s">
        <v>1476</v>
      </c>
      <c r="F64" s="28" t="s">
        <v>333</v>
      </c>
      <c r="G64" s="29">
        <v>6</v>
      </c>
      <c r="H64" s="28">
        <v>0</v>
      </c>
      <c r="I64" s="30">
        <f>ROUND(G64*H64,P4)</f>
        <v>0</v>
      </c>
      <c r="L64" s="31">
        <v>0</v>
      </c>
      <c r="M64" s="24">
        <f>ROUND(G64*L64,P4)</f>
        <v>0</v>
      </c>
      <c r="N64" s="25" t="s">
        <v>328</v>
      </c>
      <c r="O64" s="32">
        <f>M64*AA64</f>
        <v>0</v>
      </c>
      <c r="P64" s="1">
        <v>3</v>
      </c>
      <c r="AA64" s="1">
        <f>IF(P64=1,$O$3,IF(P64=2,$O$4,$O$5))</f>
        <v>0</v>
      </c>
    </row>
    <row r="65">
      <c r="A65" s="1" t="s">
        <v>306</v>
      </c>
      <c r="E65" s="27" t="s">
        <v>329</v>
      </c>
    </row>
    <row r="66">
      <c r="A66" s="1" t="s">
        <v>308</v>
      </c>
      <c r="E66" s="33" t="s">
        <v>8470</v>
      </c>
    </row>
    <row r="67" ht="114.75">
      <c r="A67" s="1" t="s">
        <v>309</v>
      </c>
      <c r="E67" s="27" t="s">
        <v>8471</v>
      </c>
    </row>
    <row r="68" ht="25.5">
      <c r="A68" s="1" t="s">
        <v>300</v>
      </c>
      <c r="B68" s="1">
        <v>15</v>
      </c>
      <c r="C68" s="26" t="s">
        <v>8003</v>
      </c>
      <c r="D68" t="s">
        <v>298</v>
      </c>
      <c r="E68" s="27" t="s">
        <v>8004</v>
      </c>
      <c r="F68" s="28" t="s">
        <v>333</v>
      </c>
      <c r="G68" s="29">
        <v>35</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8005</v>
      </c>
    </row>
    <row r="71" ht="102">
      <c r="A71" s="1" t="s">
        <v>309</v>
      </c>
      <c r="E71" s="27" t="s">
        <v>8006</v>
      </c>
    </row>
    <row r="72" ht="25.5">
      <c r="A72" s="1" t="s">
        <v>300</v>
      </c>
      <c r="B72" s="1">
        <v>16</v>
      </c>
      <c r="C72" s="26" t="s">
        <v>1479</v>
      </c>
      <c r="D72" t="s">
        <v>298</v>
      </c>
      <c r="E72" s="27" t="s">
        <v>1480</v>
      </c>
      <c r="F72" s="28" t="s">
        <v>359</v>
      </c>
      <c r="G72" s="29">
        <v>6</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8475</v>
      </c>
    </row>
    <row r="75" ht="38.25">
      <c r="A75" s="1" t="s">
        <v>309</v>
      </c>
      <c r="E75" s="27" t="s">
        <v>8008</v>
      </c>
    </row>
    <row r="76" ht="25.5">
      <c r="A76" s="1" t="s">
        <v>300</v>
      </c>
      <c r="B76" s="1">
        <v>17</v>
      </c>
      <c r="C76" s="26" t="s">
        <v>1748</v>
      </c>
      <c r="D76" t="s">
        <v>298</v>
      </c>
      <c r="E76" s="27" t="s">
        <v>1749</v>
      </c>
      <c r="F76" s="28" t="s">
        <v>359</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8583</v>
      </c>
    </row>
    <row r="79" ht="38.25">
      <c r="A79" s="1" t="s">
        <v>309</v>
      </c>
      <c r="E79" s="27" t="s">
        <v>1951</v>
      </c>
    </row>
    <row r="80" ht="25.5">
      <c r="A80" s="1" t="s">
        <v>300</v>
      </c>
      <c r="B80" s="1">
        <v>18</v>
      </c>
      <c r="C80" s="26" t="s">
        <v>370</v>
      </c>
      <c r="D80" t="s">
        <v>298</v>
      </c>
      <c r="E80" s="27" t="s">
        <v>371</v>
      </c>
      <c r="F80" s="28" t="s">
        <v>359</v>
      </c>
      <c r="G80" s="29">
        <v>10</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8145</v>
      </c>
    </row>
    <row r="83" ht="102">
      <c r="A83" s="1" t="s">
        <v>309</v>
      </c>
      <c r="E83" s="27" t="s">
        <v>7994</v>
      </c>
    </row>
    <row r="84">
      <c r="A84" s="1" t="s">
        <v>297</v>
      </c>
      <c r="C84" s="22" t="s">
        <v>2408</v>
      </c>
      <c r="E84" s="23" t="s">
        <v>8012</v>
      </c>
      <c r="L84" s="24">
        <f>SUMIFS(L85:L200,A85:A200,"P")</f>
        <v>0</v>
      </c>
      <c r="M84" s="24">
        <f>SUMIFS(M85:M200,A85:A200,"P")</f>
        <v>0</v>
      </c>
      <c r="N84" s="25"/>
    </row>
    <row r="85">
      <c r="A85" s="1" t="s">
        <v>300</v>
      </c>
      <c r="B85" s="1">
        <v>19</v>
      </c>
      <c r="C85" s="26" t="s">
        <v>2410</v>
      </c>
      <c r="D85" t="s">
        <v>298</v>
      </c>
      <c r="E85" s="27" t="s">
        <v>2411</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8481</v>
      </c>
    </row>
    <row r="88" ht="76.5">
      <c r="A88" s="1" t="s">
        <v>309</v>
      </c>
      <c r="E88" s="27" t="s">
        <v>8482</v>
      </c>
    </row>
    <row r="89">
      <c r="A89" s="1" t="s">
        <v>300</v>
      </c>
      <c r="B89" s="1">
        <v>20</v>
      </c>
      <c r="C89" s="26" t="s">
        <v>1750</v>
      </c>
      <c r="D89" t="s">
        <v>298</v>
      </c>
      <c r="E89" s="27" t="s">
        <v>1751</v>
      </c>
      <c r="F89" s="28" t="s">
        <v>333</v>
      </c>
      <c r="G89" s="29">
        <v>385</v>
      </c>
      <c r="H89" s="28">
        <v>0</v>
      </c>
      <c r="I89" s="30">
        <f>ROUND(G89*H89,P4)</f>
        <v>0</v>
      </c>
      <c r="L89" s="31">
        <v>0</v>
      </c>
      <c r="M89" s="24">
        <f>ROUND(G89*L89,P4)</f>
        <v>0</v>
      </c>
      <c r="N89" s="25" t="s">
        <v>328</v>
      </c>
      <c r="O89" s="32">
        <f>M89*AA89</f>
        <v>0</v>
      </c>
      <c r="P89" s="1">
        <v>3</v>
      </c>
      <c r="AA89" s="1">
        <f>IF(P89=1,$O$3,IF(P89=2,$O$4,$O$5))</f>
        <v>0</v>
      </c>
    </row>
    <row r="90">
      <c r="A90" s="1" t="s">
        <v>306</v>
      </c>
      <c r="E90" s="27" t="s">
        <v>329</v>
      </c>
    </row>
    <row r="91" ht="25.5">
      <c r="A91" s="1" t="s">
        <v>308</v>
      </c>
      <c r="E91" s="33" t="s">
        <v>8584</v>
      </c>
    </row>
    <row r="92" ht="114.75">
      <c r="A92" s="1" t="s">
        <v>309</v>
      </c>
      <c r="E92" s="27" t="s">
        <v>8014</v>
      </c>
    </row>
    <row r="93">
      <c r="A93" s="1" t="s">
        <v>300</v>
      </c>
      <c r="B93" s="1">
        <v>21</v>
      </c>
      <c r="C93" s="26" t="s">
        <v>1752</v>
      </c>
      <c r="D93" t="s">
        <v>298</v>
      </c>
      <c r="E93" s="27" t="s">
        <v>1753</v>
      </c>
      <c r="F93" s="28" t="s">
        <v>359</v>
      </c>
      <c r="G93" s="29">
        <v>10</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8585</v>
      </c>
    </row>
    <row r="96" ht="102">
      <c r="A96" s="1" t="s">
        <v>309</v>
      </c>
      <c r="E96" s="27" t="s">
        <v>8492</v>
      </c>
    </row>
    <row r="97">
      <c r="A97" s="1" t="s">
        <v>300</v>
      </c>
      <c r="B97" s="1">
        <v>22</v>
      </c>
      <c r="C97" s="26" t="s">
        <v>797</v>
      </c>
      <c r="D97" t="s">
        <v>298</v>
      </c>
      <c r="E97" s="27" t="s">
        <v>798</v>
      </c>
      <c r="F97" s="28" t="s">
        <v>359</v>
      </c>
      <c r="G97" s="29">
        <v>3</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8493</v>
      </c>
    </row>
    <row r="100" ht="76.5">
      <c r="A100" s="1" t="s">
        <v>309</v>
      </c>
      <c r="E100" s="27" t="s">
        <v>7991</v>
      </c>
    </row>
    <row r="101">
      <c r="A101" s="1" t="s">
        <v>300</v>
      </c>
      <c r="B101" s="1">
        <v>23</v>
      </c>
      <c r="C101" s="26" t="s">
        <v>1754</v>
      </c>
      <c r="D101" t="s">
        <v>298</v>
      </c>
      <c r="E101" s="27" t="s">
        <v>1755</v>
      </c>
      <c r="F101" s="28" t="s">
        <v>359</v>
      </c>
      <c r="G101" s="29">
        <v>14</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ht="25.5">
      <c r="A103" s="1" t="s">
        <v>308</v>
      </c>
      <c r="E103" s="33" t="s">
        <v>8586</v>
      </c>
    </row>
    <row r="104" ht="102">
      <c r="A104" s="1" t="s">
        <v>309</v>
      </c>
      <c r="E104" s="27" t="s">
        <v>8016</v>
      </c>
    </row>
    <row r="105">
      <c r="A105" s="1" t="s">
        <v>300</v>
      </c>
      <c r="B105" s="1">
        <v>24</v>
      </c>
      <c r="C105" s="26" t="s">
        <v>8495</v>
      </c>
      <c r="D105" t="s">
        <v>298</v>
      </c>
      <c r="E105" s="27" t="s">
        <v>8496</v>
      </c>
      <c r="F105" s="28" t="s">
        <v>333</v>
      </c>
      <c r="G105" s="29">
        <v>20</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ht="25.5">
      <c r="A107" s="1" t="s">
        <v>308</v>
      </c>
      <c r="E107" s="33" t="s">
        <v>8497</v>
      </c>
    </row>
    <row r="108" ht="102">
      <c r="A108" s="1" t="s">
        <v>309</v>
      </c>
      <c r="E108" s="27" t="s">
        <v>8498</v>
      </c>
    </row>
    <row r="109">
      <c r="A109" s="1" t="s">
        <v>300</v>
      </c>
      <c r="B109" s="1">
        <v>25</v>
      </c>
      <c r="C109" s="26" t="s">
        <v>8499</v>
      </c>
      <c r="D109" t="s">
        <v>298</v>
      </c>
      <c r="E109" s="27" t="s">
        <v>8500</v>
      </c>
      <c r="F109" s="28" t="s">
        <v>359</v>
      </c>
      <c r="G109" s="29">
        <v>4</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c r="A111" s="1" t="s">
        <v>308</v>
      </c>
      <c r="E111" s="33" t="s">
        <v>8501</v>
      </c>
    </row>
    <row r="112" ht="102">
      <c r="A112" s="1" t="s">
        <v>309</v>
      </c>
      <c r="E112" s="27" t="s">
        <v>8502</v>
      </c>
    </row>
    <row r="113" ht="25.5">
      <c r="A113" s="1" t="s">
        <v>300</v>
      </c>
      <c r="B113" s="1">
        <v>26</v>
      </c>
      <c r="C113" s="26" t="s">
        <v>8503</v>
      </c>
      <c r="D113" t="s">
        <v>298</v>
      </c>
      <c r="E113" s="27" t="s">
        <v>8504</v>
      </c>
      <c r="F113" s="28" t="s">
        <v>359</v>
      </c>
      <c r="G113" s="29">
        <v>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8587</v>
      </c>
    </row>
    <row r="116" ht="89.25">
      <c r="A116" s="1" t="s">
        <v>309</v>
      </c>
      <c r="E116" s="27" t="s">
        <v>8202</v>
      </c>
    </row>
    <row r="117" ht="25.5">
      <c r="A117" s="1" t="s">
        <v>300</v>
      </c>
      <c r="B117" s="1">
        <v>27</v>
      </c>
      <c r="C117" s="26" t="s">
        <v>803</v>
      </c>
      <c r="D117" t="s">
        <v>298</v>
      </c>
      <c r="E117" s="27" t="s">
        <v>804</v>
      </c>
      <c r="F117" s="28" t="s">
        <v>333</v>
      </c>
      <c r="G117" s="29">
        <v>35</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8588</v>
      </c>
    </row>
    <row r="120" ht="76.5">
      <c r="A120" s="1" t="s">
        <v>309</v>
      </c>
      <c r="E120" s="27" t="s">
        <v>8018</v>
      </c>
    </row>
    <row r="121">
      <c r="A121" s="1" t="s">
        <v>300</v>
      </c>
      <c r="B121" s="1">
        <v>28</v>
      </c>
      <c r="C121" s="26" t="s">
        <v>1021</v>
      </c>
      <c r="D121" t="s">
        <v>298</v>
      </c>
      <c r="E121" s="27" t="s">
        <v>1022</v>
      </c>
      <c r="F121" s="28" t="s">
        <v>333</v>
      </c>
      <c r="G121" s="29">
        <v>120</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8589</v>
      </c>
    </row>
    <row r="124" ht="76.5">
      <c r="A124" s="1" t="s">
        <v>309</v>
      </c>
      <c r="E124" s="27" t="s">
        <v>8018</v>
      </c>
    </row>
    <row r="125">
      <c r="A125" s="1" t="s">
        <v>300</v>
      </c>
      <c r="B125" s="1">
        <v>29</v>
      </c>
      <c r="C125" s="26" t="s">
        <v>2085</v>
      </c>
      <c r="D125" t="s">
        <v>298</v>
      </c>
      <c r="E125" s="27" t="s">
        <v>2086</v>
      </c>
      <c r="F125" s="28" t="s">
        <v>333</v>
      </c>
      <c r="G125" s="29">
        <v>55</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8590</v>
      </c>
    </row>
    <row r="128" ht="76.5">
      <c r="A128" s="1" t="s">
        <v>309</v>
      </c>
      <c r="E128" s="27" t="s">
        <v>8018</v>
      </c>
    </row>
    <row r="129">
      <c r="A129" s="1" t="s">
        <v>300</v>
      </c>
      <c r="B129" s="1">
        <v>30</v>
      </c>
      <c r="C129" s="26" t="s">
        <v>2438</v>
      </c>
      <c r="D129" t="s">
        <v>298</v>
      </c>
      <c r="E129" s="27" t="s">
        <v>2439</v>
      </c>
      <c r="F129" s="28" t="s">
        <v>333</v>
      </c>
      <c r="G129" s="29">
        <v>340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ht="51">
      <c r="A131" s="1" t="s">
        <v>308</v>
      </c>
      <c r="E131" s="33" t="s">
        <v>8591</v>
      </c>
    </row>
    <row r="132" ht="76.5">
      <c r="A132" s="1" t="s">
        <v>309</v>
      </c>
      <c r="E132" s="27" t="s">
        <v>8018</v>
      </c>
    </row>
    <row r="133">
      <c r="A133" s="1" t="s">
        <v>300</v>
      </c>
      <c r="B133" s="1">
        <v>31</v>
      </c>
      <c r="C133" s="26" t="s">
        <v>2446</v>
      </c>
      <c r="D133" t="s">
        <v>298</v>
      </c>
      <c r="E133" s="27" t="s">
        <v>2447</v>
      </c>
      <c r="F133" s="28" t="s">
        <v>333</v>
      </c>
      <c r="G133" s="29">
        <v>70</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c r="A135" s="1" t="s">
        <v>308</v>
      </c>
      <c r="E135" s="33" t="s">
        <v>8592</v>
      </c>
    </row>
    <row r="136" ht="38.25">
      <c r="A136" s="1" t="s">
        <v>309</v>
      </c>
      <c r="E136" s="27" t="s">
        <v>8033</v>
      </c>
    </row>
    <row r="137" ht="25.5">
      <c r="A137" s="1" t="s">
        <v>300</v>
      </c>
      <c r="B137" s="1">
        <v>32</v>
      </c>
      <c r="C137" s="26" t="s">
        <v>2448</v>
      </c>
      <c r="D137" t="s">
        <v>298</v>
      </c>
      <c r="E137" s="27" t="s">
        <v>2449</v>
      </c>
      <c r="F137" s="28" t="s">
        <v>359</v>
      </c>
      <c r="G137" s="29">
        <v>4</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c r="A139" s="1" t="s">
        <v>308</v>
      </c>
      <c r="E139" s="33" t="s">
        <v>8593</v>
      </c>
    </row>
    <row r="140" ht="51">
      <c r="A140" s="1" t="s">
        <v>309</v>
      </c>
      <c r="E140" s="27" t="s">
        <v>8416</v>
      </c>
    </row>
    <row r="141" ht="25.5">
      <c r="A141" s="1" t="s">
        <v>300</v>
      </c>
      <c r="B141" s="1">
        <v>33</v>
      </c>
      <c r="C141" s="26" t="s">
        <v>1086</v>
      </c>
      <c r="D141" t="s">
        <v>298</v>
      </c>
      <c r="E141" s="27" t="s">
        <v>1087</v>
      </c>
      <c r="F141" s="28" t="s">
        <v>359</v>
      </c>
      <c r="G141" s="29">
        <v>6</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8594</v>
      </c>
    </row>
    <row r="144" ht="89.25">
      <c r="A144" s="1" t="s">
        <v>309</v>
      </c>
      <c r="E144" s="27" t="s">
        <v>8035</v>
      </c>
    </row>
    <row r="145" ht="25.5">
      <c r="A145" s="1" t="s">
        <v>300</v>
      </c>
      <c r="B145" s="1">
        <v>34</v>
      </c>
      <c r="C145" s="26" t="s">
        <v>382</v>
      </c>
      <c r="D145" t="s">
        <v>298</v>
      </c>
      <c r="E145" s="27" t="s">
        <v>383</v>
      </c>
      <c r="F145" s="28" t="s">
        <v>359</v>
      </c>
      <c r="G145" s="29">
        <v>10</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8595</v>
      </c>
    </row>
    <row r="148" ht="89.25">
      <c r="A148" s="1" t="s">
        <v>309</v>
      </c>
      <c r="E148" s="27" t="s">
        <v>8035</v>
      </c>
    </row>
    <row r="149">
      <c r="A149" s="1" t="s">
        <v>300</v>
      </c>
      <c r="B149" s="1">
        <v>35</v>
      </c>
      <c r="C149" s="26" t="s">
        <v>8515</v>
      </c>
      <c r="D149" t="s">
        <v>298</v>
      </c>
      <c r="E149" s="27" t="s">
        <v>8516</v>
      </c>
      <c r="F149" s="28" t="s">
        <v>359</v>
      </c>
      <c r="G149" s="29">
        <v>6</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8596</v>
      </c>
    </row>
    <row r="152" ht="114.75">
      <c r="A152" s="1" t="s">
        <v>309</v>
      </c>
      <c r="E152" s="27" t="s">
        <v>8518</v>
      </c>
    </row>
    <row r="153">
      <c r="A153" s="1" t="s">
        <v>300</v>
      </c>
      <c r="B153" s="1">
        <v>36</v>
      </c>
      <c r="C153" s="26" t="s">
        <v>8293</v>
      </c>
      <c r="D153" t="s">
        <v>298</v>
      </c>
      <c r="E153" s="27" t="s">
        <v>8294</v>
      </c>
      <c r="F153" s="28" t="s">
        <v>359</v>
      </c>
      <c r="G153" s="29">
        <v>6</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8597</v>
      </c>
    </row>
    <row r="156" ht="89.25">
      <c r="A156" s="1" t="s">
        <v>309</v>
      </c>
      <c r="E156" s="27" t="s">
        <v>8296</v>
      </c>
    </row>
    <row r="157" ht="25.5">
      <c r="A157" s="1" t="s">
        <v>300</v>
      </c>
      <c r="B157" s="1">
        <v>37</v>
      </c>
      <c r="C157" s="26" t="s">
        <v>8297</v>
      </c>
      <c r="D157" t="s">
        <v>298</v>
      </c>
      <c r="E157" s="27" t="s">
        <v>8298</v>
      </c>
      <c r="F157" s="28" t="s">
        <v>359</v>
      </c>
      <c r="G157" s="29">
        <v>5</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8520</v>
      </c>
    </row>
    <row r="160" ht="89.25">
      <c r="A160" s="1" t="s">
        <v>309</v>
      </c>
      <c r="E160" s="27" t="s">
        <v>8296</v>
      </c>
    </row>
    <row r="161">
      <c r="A161" s="1" t="s">
        <v>300</v>
      </c>
      <c r="B161" s="1">
        <v>38</v>
      </c>
      <c r="C161" s="26" t="s">
        <v>8521</v>
      </c>
      <c r="D161" t="s">
        <v>298</v>
      </c>
      <c r="E161" s="27" t="s">
        <v>8522</v>
      </c>
      <c r="F161" s="28" t="s">
        <v>359</v>
      </c>
      <c r="G161" s="29">
        <v>1</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8523</v>
      </c>
    </row>
    <row r="164" ht="89.25">
      <c r="A164" s="1" t="s">
        <v>309</v>
      </c>
      <c r="E164" s="27" t="s">
        <v>8303</v>
      </c>
    </row>
    <row r="165">
      <c r="A165" s="1" t="s">
        <v>300</v>
      </c>
      <c r="B165" s="1">
        <v>39</v>
      </c>
      <c r="C165" s="26" t="s">
        <v>8598</v>
      </c>
      <c r="D165" t="s">
        <v>298</v>
      </c>
      <c r="E165" s="27" t="s">
        <v>8599</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ht="63.75">
      <c r="A167" s="1" t="s">
        <v>308</v>
      </c>
      <c r="E167" s="33" t="s">
        <v>8600</v>
      </c>
    </row>
    <row r="168" ht="89.25">
      <c r="A168" s="1" t="s">
        <v>309</v>
      </c>
      <c r="E168" s="27" t="s">
        <v>8530</v>
      </c>
    </row>
    <row r="169" ht="25.5">
      <c r="A169" s="1" t="s">
        <v>300</v>
      </c>
      <c r="B169" s="1">
        <v>40</v>
      </c>
      <c r="C169" s="26" t="s">
        <v>8527</v>
      </c>
      <c r="D169" t="s">
        <v>298</v>
      </c>
      <c r="E169" s="27" t="s">
        <v>8528</v>
      </c>
      <c r="F169" s="28" t="s">
        <v>359</v>
      </c>
      <c r="G169" s="29">
        <v>5</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63.75">
      <c r="A171" s="1" t="s">
        <v>308</v>
      </c>
      <c r="E171" s="33" t="s">
        <v>8601</v>
      </c>
    </row>
    <row r="172" ht="89.25">
      <c r="A172" s="1" t="s">
        <v>309</v>
      </c>
      <c r="E172" s="27" t="s">
        <v>8530</v>
      </c>
    </row>
    <row r="173" ht="25.5">
      <c r="A173" s="1" t="s">
        <v>300</v>
      </c>
      <c r="B173" s="1">
        <v>41</v>
      </c>
      <c r="C173" s="26" t="s">
        <v>8322</v>
      </c>
      <c r="D173" t="s">
        <v>298</v>
      </c>
      <c r="E173" s="27" t="s">
        <v>8323</v>
      </c>
      <c r="F173" s="28" t="s">
        <v>359</v>
      </c>
      <c r="G173" s="29">
        <v>6</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8597</v>
      </c>
    </row>
    <row r="176" ht="76.5">
      <c r="A176" s="1" t="s">
        <v>309</v>
      </c>
      <c r="E176" s="27" t="s">
        <v>8325</v>
      </c>
    </row>
    <row r="177" ht="25.5">
      <c r="A177" s="1" t="s">
        <v>300</v>
      </c>
      <c r="B177" s="1">
        <v>42</v>
      </c>
      <c r="C177" s="26" t="s">
        <v>8329</v>
      </c>
      <c r="D177" t="s">
        <v>298</v>
      </c>
      <c r="E177" s="27" t="s">
        <v>8330</v>
      </c>
      <c r="F177" s="28" t="s">
        <v>359</v>
      </c>
      <c r="G177" s="29">
        <v>1</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8602</v>
      </c>
    </row>
    <row r="180" ht="102">
      <c r="A180" s="1" t="s">
        <v>309</v>
      </c>
      <c r="E180" s="27" t="s">
        <v>8068</v>
      </c>
    </row>
    <row r="181" ht="25.5">
      <c r="A181" s="1" t="s">
        <v>300</v>
      </c>
      <c r="B181" s="1">
        <v>43</v>
      </c>
      <c r="C181" s="26" t="s">
        <v>8535</v>
      </c>
      <c r="D181" t="s">
        <v>298</v>
      </c>
      <c r="E181" s="27" t="s">
        <v>8536</v>
      </c>
      <c r="F181" s="28" t="s">
        <v>359</v>
      </c>
      <c r="G181" s="29">
        <v>1</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8602</v>
      </c>
    </row>
    <row r="184" ht="89.25">
      <c r="A184" s="1" t="s">
        <v>309</v>
      </c>
      <c r="E184" s="27" t="s">
        <v>8335</v>
      </c>
    </row>
    <row r="185" ht="25.5">
      <c r="A185" s="1" t="s">
        <v>300</v>
      </c>
      <c r="B185" s="1">
        <v>44</v>
      </c>
      <c r="C185" s="26" t="s">
        <v>8538</v>
      </c>
      <c r="D185" t="s">
        <v>298</v>
      </c>
      <c r="E185" s="27" t="s">
        <v>8539</v>
      </c>
      <c r="F185" s="28" t="s">
        <v>359</v>
      </c>
      <c r="G185" s="29">
        <v>1</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4868</v>
      </c>
    </row>
    <row r="188" ht="102">
      <c r="A188" s="1" t="s">
        <v>309</v>
      </c>
      <c r="E188" s="27" t="s">
        <v>8072</v>
      </c>
    </row>
    <row r="189" ht="25.5">
      <c r="A189" s="1" t="s">
        <v>300</v>
      </c>
      <c r="B189" s="1">
        <v>45</v>
      </c>
      <c r="C189" s="26" t="s">
        <v>8541</v>
      </c>
      <c r="D189" t="s">
        <v>298</v>
      </c>
      <c r="E189" s="27" t="s">
        <v>8542</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4868</v>
      </c>
    </row>
    <row r="192" ht="89.25">
      <c r="A192" s="1" t="s">
        <v>309</v>
      </c>
      <c r="E192" s="27" t="s">
        <v>8076</v>
      </c>
    </row>
    <row r="193" ht="25.5">
      <c r="A193" s="1" t="s">
        <v>300</v>
      </c>
      <c r="B193" s="1">
        <v>46</v>
      </c>
      <c r="C193" s="26" t="s">
        <v>8543</v>
      </c>
      <c r="D193" t="s">
        <v>298</v>
      </c>
      <c r="E193" s="27" t="s">
        <v>8544</v>
      </c>
      <c r="F193" s="28" t="s">
        <v>359</v>
      </c>
      <c r="G193" s="29">
        <v>1</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8603</v>
      </c>
    </row>
    <row r="196" ht="89.25">
      <c r="A196" s="1" t="s">
        <v>309</v>
      </c>
      <c r="E196" s="27" t="s">
        <v>8335</v>
      </c>
    </row>
    <row r="197">
      <c r="A197" s="1" t="s">
        <v>300</v>
      </c>
      <c r="B197" s="1">
        <v>47</v>
      </c>
      <c r="C197" s="26" t="s">
        <v>8374</v>
      </c>
      <c r="D197" t="s">
        <v>298</v>
      </c>
      <c r="E197" s="27" t="s">
        <v>8375</v>
      </c>
      <c r="F197" s="28" t="s">
        <v>359</v>
      </c>
      <c r="G197" s="29">
        <v>1</v>
      </c>
      <c r="H197" s="28">
        <v>0</v>
      </c>
      <c r="I197" s="30">
        <f>ROUND(G197*H197,P4)</f>
        <v>0</v>
      </c>
      <c r="L197" s="31">
        <v>0</v>
      </c>
      <c r="M197" s="24">
        <f>ROUND(G197*L197,P4)</f>
        <v>0</v>
      </c>
      <c r="N197" s="25" t="s">
        <v>780</v>
      </c>
      <c r="O197" s="32">
        <f>M197*AA197</f>
        <v>0</v>
      </c>
      <c r="P197" s="1">
        <v>3</v>
      </c>
      <c r="AA197" s="1">
        <f>IF(P197=1,$O$3,IF(P197=2,$O$4,$O$5))</f>
        <v>0</v>
      </c>
    </row>
    <row r="198">
      <c r="A198" s="1" t="s">
        <v>306</v>
      </c>
      <c r="E198" s="27" t="s">
        <v>329</v>
      </c>
    </row>
    <row r="199">
      <c r="A199" s="1" t="s">
        <v>308</v>
      </c>
      <c r="E199" s="33" t="s">
        <v>8376</v>
      </c>
    </row>
    <row r="200" ht="140.25">
      <c r="A200" s="1" t="s">
        <v>309</v>
      </c>
      <c r="E200" s="27" t="s">
        <v>8373</v>
      </c>
    </row>
    <row r="201">
      <c r="A201" s="1" t="s">
        <v>297</v>
      </c>
      <c r="C201" s="22" t="s">
        <v>8604</v>
      </c>
      <c r="E201" s="23" t="s">
        <v>2069</v>
      </c>
      <c r="L201" s="24">
        <f>SUMIFS(L202:L237,A202:A237,"P")</f>
        <v>0</v>
      </c>
      <c r="M201" s="24">
        <f>SUMIFS(M202:M237,A202:A237,"P")</f>
        <v>0</v>
      </c>
      <c r="N201" s="25"/>
    </row>
    <row r="202">
      <c r="A202" s="1" t="s">
        <v>300</v>
      </c>
      <c r="B202" s="1">
        <v>48</v>
      </c>
      <c r="C202" s="26" t="s">
        <v>724</v>
      </c>
      <c r="D202" t="s">
        <v>298</v>
      </c>
      <c r="E202" s="27" t="s">
        <v>725</v>
      </c>
      <c r="F202" s="28" t="s">
        <v>333</v>
      </c>
      <c r="G202" s="29">
        <v>300</v>
      </c>
      <c r="H202" s="28">
        <v>0</v>
      </c>
      <c r="I202" s="30">
        <f>ROUND(G202*H202,P4)</f>
        <v>0</v>
      </c>
      <c r="L202" s="31">
        <v>0</v>
      </c>
      <c r="M202" s="24">
        <f>ROUND(G202*L202,P4)</f>
        <v>0</v>
      </c>
      <c r="N202" s="25" t="s">
        <v>328</v>
      </c>
      <c r="O202" s="32">
        <f>M202*AA202</f>
        <v>0</v>
      </c>
      <c r="P202" s="1">
        <v>3</v>
      </c>
      <c r="AA202" s="1">
        <f>IF(P202=1,$O$3,IF(P202=2,$O$4,$O$5))</f>
        <v>0</v>
      </c>
    </row>
    <row r="203">
      <c r="A203" s="1" t="s">
        <v>306</v>
      </c>
      <c r="E203" s="27" t="s">
        <v>329</v>
      </c>
    </row>
    <row r="204">
      <c r="A204" s="1" t="s">
        <v>308</v>
      </c>
      <c r="E204" s="33" t="s">
        <v>8605</v>
      </c>
    </row>
    <row r="205" ht="76.5">
      <c r="A205" s="1" t="s">
        <v>309</v>
      </c>
      <c r="E205" s="27" t="s">
        <v>7999</v>
      </c>
    </row>
    <row r="206">
      <c r="A206" s="1" t="s">
        <v>300</v>
      </c>
      <c r="B206" s="1">
        <v>49</v>
      </c>
      <c r="C206" s="26" t="s">
        <v>939</v>
      </c>
      <c r="D206" t="s">
        <v>298</v>
      </c>
      <c r="E206" s="27" t="s">
        <v>940</v>
      </c>
      <c r="F206" s="28" t="s">
        <v>333</v>
      </c>
      <c r="G206" s="29">
        <v>50</v>
      </c>
      <c r="H206" s="28">
        <v>0</v>
      </c>
      <c r="I206" s="30">
        <f>ROUND(G206*H206,P4)</f>
        <v>0</v>
      </c>
      <c r="L206" s="31">
        <v>0</v>
      </c>
      <c r="M206" s="24">
        <f>ROUND(G206*L206,P4)</f>
        <v>0</v>
      </c>
      <c r="N206" s="25" t="s">
        <v>328</v>
      </c>
      <c r="O206" s="32">
        <f>M206*AA206</f>
        <v>0</v>
      </c>
      <c r="P206" s="1">
        <v>3</v>
      </c>
      <c r="AA206" s="1">
        <f>IF(P206=1,$O$3,IF(P206=2,$O$4,$O$5))</f>
        <v>0</v>
      </c>
    </row>
    <row r="207">
      <c r="A207" s="1" t="s">
        <v>306</v>
      </c>
      <c r="E207" s="27" t="s">
        <v>329</v>
      </c>
    </row>
    <row r="208">
      <c r="A208" s="1" t="s">
        <v>308</v>
      </c>
      <c r="E208" s="33" t="s">
        <v>8606</v>
      </c>
    </row>
    <row r="209" ht="76.5">
      <c r="A209" s="1" t="s">
        <v>309</v>
      </c>
      <c r="E209" s="27" t="s">
        <v>7991</v>
      </c>
    </row>
    <row r="210">
      <c r="A210" s="1" t="s">
        <v>300</v>
      </c>
      <c r="B210" s="1">
        <v>50</v>
      </c>
      <c r="C210" s="26" t="s">
        <v>1766</v>
      </c>
      <c r="D210" t="s">
        <v>298</v>
      </c>
      <c r="E210" s="27" t="s">
        <v>1767</v>
      </c>
      <c r="F210" s="28" t="s">
        <v>333</v>
      </c>
      <c r="G210" s="29">
        <v>100</v>
      </c>
      <c r="H210" s="28">
        <v>0</v>
      </c>
      <c r="I210" s="30">
        <f>ROUND(G210*H210,P4)</f>
        <v>0</v>
      </c>
      <c r="L210" s="31">
        <v>0</v>
      </c>
      <c r="M210" s="24">
        <f>ROUND(G210*L210,P4)</f>
        <v>0</v>
      </c>
      <c r="N210" s="25" t="s">
        <v>328</v>
      </c>
      <c r="O210" s="32">
        <f>M210*AA210</f>
        <v>0</v>
      </c>
      <c r="P210" s="1">
        <v>3</v>
      </c>
      <c r="AA210" s="1">
        <f>IF(P210=1,$O$3,IF(P210=2,$O$4,$O$5))</f>
        <v>0</v>
      </c>
    </row>
    <row r="211">
      <c r="A211" s="1" t="s">
        <v>306</v>
      </c>
      <c r="E211" s="27" t="s">
        <v>329</v>
      </c>
    </row>
    <row r="212">
      <c r="A212" s="1" t="s">
        <v>308</v>
      </c>
      <c r="E212" s="33" t="s">
        <v>8607</v>
      </c>
    </row>
    <row r="213" ht="114.75">
      <c r="A213" s="1" t="s">
        <v>309</v>
      </c>
      <c r="E213" s="27" t="s">
        <v>8608</v>
      </c>
    </row>
    <row r="214">
      <c r="A214" s="1" t="s">
        <v>300</v>
      </c>
      <c r="B214" s="1">
        <v>51</v>
      </c>
      <c r="C214" s="26" t="s">
        <v>8609</v>
      </c>
      <c r="D214" t="s">
        <v>298</v>
      </c>
      <c r="E214" s="27" t="s">
        <v>8610</v>
      </c>
      <c r="F214" s="28" t="s">
        <v>333</v>
      </c>
      <c r="G214" s="29">
        <v>300</v>
      </c>
      <c r="H214" s="28">
        <v>0</v>
      </c>
      <c r="I214" s="30">
        <f>ROUND(G214*H214,P4)</f>
        <v>0</v>
      </c>
      <c r="L214" s="31">
        <v>0</v>
      </c>
      <c r="M214" s="24">
        <f>ROUND(G214*L214,P4)</f>
        <v>0</v>
      </c>
      <c r="N214" s="25" t="s">
        <v>328</v>
      </c>
      <c r="O214" s="32">
        <f>M214*AA214</f>
        <v>0</v>
      </c>
      <c r="P214" s="1">
        <v>3</v>
      </c>
      <c r="AA214" s="1">
        <f>IF(P214=1,$O$3,IF(P214=2,$O$4,$O$5))</f>
        <v>0</v>
      </c>
    </row>
    <row r="215">
      <c r="A215" s="1" t="s">
        <v>306</v>
      </c>
      <c r="E215" s="27" t="s">
        <v>329</v>
      </c>
    </row>
    <row r="216">
      <c r="A216" s="1" t="s">
        <v>308</v>
      </c>
      <c r="E216" s="33" t="s">
        <v>8605</v>
      </c>
    </row>
    <row r="217" ht="114.75">
      <c r="A217" s="1" t="s">
        <v>309</v>
      </c>
      <c r="E217" s="27" t="s">
        <v>8608</v>
      </c>
    </row>
    <row r="218">
      <c r="A218" s="1" t="s">
        <v>300</v>
      </c>
      <c r="B218" s="1">
        <v>52</v>
      </c>
      <c r="C218" s="26" t="s">
        <v>8611</v>
      </c>
      <c r="D218" t="s">
        <v>298</v>
      </c>
      <c r="E218" s="27" t="s">
        <v>8612</v>
      </c>
      <c r="F218" s="28" t="s">
        <v>359</v>
      </c>
      <c r="G218" s="29">
        <v>3</v>
      </c>
      <c r="H218" s="28">
        <v>0</v>
      </c>
      <c r="I218" s="30">
        <f>ROUND(G218*H218,P4)</f>
        <v>0</v>
      </c>
      <c r="L218" s="31">
        <v>0</v>
      </c>
      <c r="M218" s="24">
        <f>ROUND(G218*L218,P4)</f>
        <v>0</v>
      </c>
      <c r="N218" s="25" t="s">
        <v>328</v>
      </c>
      <c r="O218" s="32">
        <f>M218*AA218</f>
        <v>0</v>
      </c>
      <c r="P218" s="1">
        <v>3</v>
      </c>
      <c r="AA218" s="1">
        <f>IF(P218=1,$O$3,IF(P218=2,$O$4,$O$5))</f>
        <v>0</v>
      </c>
    </row>
    <row r="219">
      <c r="A219" s="1" t="s">
        <v>306</v>
      </c>
      <c r="E219" s="27" t="s">
        <v>329</v>
      </c>
    </row>
    <row r="220">
      <c r="A220" s="1" t="s">
        <v>308</v>
      </c>
      <c r="E220" s="33" t="s">
        <v>8613</v>
      </c>
    </row>
    <row r="221" ht="114.75">
      <c r="A221" s="1" t="s">
        <v>309</v>
      </c>
      <c r="E221" s="27" t="s">
        <v>8614</v>
      </c>
    </row>
    <row r="222">
      <c r="A222" s="1" t="s">
        <v>300</v>
      </c>
      <c r="B222" s="1">
        <v>53</v>
      </c>
      <c r="C222" s="26" t="s">
        <v>8615</v>
      </c>
      <c r="D222" t="s">
        <v>298</v>
      </c>
      <c r="E222" s="27" t="s">
        <v>8616</v>
      </c>
      <c r="F222" s="28" t="s">
        <v>359</v>
      </c>
      <c r="G222" s="29">
        <v>3</v>
      </c>
      <c r="H222" s="28">
        <v>0</v>
      </c>
      <c r="I222" s="30">
        <f>ROUND(G222*H222,P4)</f>
        <v>0</v>
      </c>
      <c r="L222" s="31">
        <v>0</v>
      </c>
      <c r="M222" s="24">
        <f>ROUND(G222*L222,P4)</f>
        <v>0</v>
      </c>
      <c r="N222" s="25" t="s">
        <v>328</v>
      </c>
      <c r="O222" s="32">
        <f>M222*AA222</f>
        <v>0</v>
      </c>
      <c r="P222" s="1">
        <v>3</v>
      </c>
      <c r="AA222" s="1">
        <f>IF(P222=1,$O$3,IF(P222=2,$O$4,$O$5))</f>
        <v>0</v>
      </c>
    </row>
    <row r="223">
      <c r="A223" s="1" t="s">
        <v>306</v>
      </c>
      <c r="E223" s="27" t="s">
        <v>329</v>
      </c>
    </row>
    <row r="224">
      <c r="A224" s="1" t="s">
        <v>308</v>
      </c>
      <c r="E224" s="33" t="s">
        <v>8617</v>
      </c>
    </row>
    <row r="225" ht="114.75">
      <c r="A225" s="1" t="s">
        <v>309</v>
      </c>
      <c r="E225" s="27" t="s">
        <v>8614</v>
      </c>
    </row>
    <row r="226">
      <c r="A226" s="1" t="s">
        <v>300</v>
      </c>
      <c r="B226" s="1">
        <v>54</v>
      </c>
      <c r="C226" s="26" t="s">
        <v>8618</v>
      </c>
      <c r="D226" t="s">
        <v>298</v>
      </c>
      <c r="E226" s="27" t="s">
        <v>8619</v>
      </c>
      <c r="F226" s="28" t="s">
        <v>359</v>
      </c>
      <c r="G226" s="29">
        <v>3</v>
      </c>
      <c r="H226" s="28">
        <v>0</v>
      </c>
      <c r="I226" s="30">
        <f>ROUND(G226*H226,P4)</f>
        <v>0</v>
      </c>
      <c r="L226" s="31">
        <v>0</v>
      </c>
      <c r="M226" s="24">
        <f>ROUND(G226*L226,P4)</f>
        <v>0</v>
      </c>
      <c r="N226" s="25" t="s">
        <v>328</v>
      </c>
      <c r="O226" s="32">
        <f>M226*AA226</f>
        <v>0</v>
      </c>
      <c r="P226" s="1">
        <v>3</v>
      </c>
      <c r="AA226" s="1">
        <f>IF(P226=1,$O$3,IF(P226=2,$O$4,$O$5))</f>
        <v>0</v>
      </c>
    </row>
    <row r="227">
      <c r="A227" s="1" t="s">
        <v>306</v>
      </c>
      <c r="E227" s="27" t="s">
        <v>329</v>
      </c>
    </row>
    <row r="228">
      <c r="A228" s="1" t="s">
        <v>308</v>
      </c>
      <c r="E228" s="33" t="s">
        <v>8620</v>
      </c>
    </row>
    <row r="229" ht="114.75">
      <c r="A229" s="1" t="s">
        <v>309</v>
      </c>
      <c r="E229" s="27" t="s">
        <v>8614</v>
      </c>
    </row>
    <row r="230">
      <c r="A230" s="1" t="s">
        <v>300</v>
      </c>
      <c r="B230" s="1">
        <v>55</v>
      </c>
      <c r="C230" s="26" t="s">
        <v>8621</v>
      </c>
      <c r="D230" t="s">
        <v>298</v>
      </c>
      <c r="E230" s="27" t="s">
        <v>8622</v>
      </c>
      <c r="F230" s="28" t="s">
        <v>359</v>
      </c>
      <c r="G230" s="29">
        <v>4</v>
      </c>
      <c r="H230" s="28">
        <v>0</v>
      </c>
      <c r="I230" s="30">
        <f>ROUND(G230*H230,P4)</f>
        <v>0</v>
      </c>
      <c r="L230" s="31">
        <v>0</v>
      </c>
      <c r="M230" s="24">
        <f>ROUND(G230*L230,P4)</f>
        <v>0</v>
      </c>
      <c r="N230" s="25" t="s">
        <v>328</v>
      </c>
      <c r="O230" s="32">
        <f>M230*AA230</f>
        <v>0</v>
      </c>
      <c r="P230" s="1">
        <v>3</v>
      </c>
      <c r="AA230" s="1">
        <f>IF(P230=1,$O$3,IF(P230=2,$O$4,$O$5))</f>
        <v>0</v>
      </c>
    </row>
    <row r="231">
      <c r="A231" s="1" t="s">
        <v>306</v>
      </c>
      <c r="E231" s="27" t="s">
        <v>329</v>
      </c>
    </row>
    <row r="232">
      <c r="A232" s="1" t="s">
        <v>308</v>
      </c>
      <c r="E232" s="33" t="s">
        <v>8623</v>
      </c>
    </row>
    <row r="233" ht="114.75">
      <c r="A233" s="1" t="s">
        <v>309</v>
      </c>
      <c r="E233" s="27" t="s">
        <v>8614</v>
      </c>
    </row>
    <row r="234">
      <c r="A234" s="1" t="s">
        <v>300</v>
      </c>
      <c r="B234" s="1">
        <v>56</v>
      </c>
      <c r="C234" s="26" t="s">
        <v>8624</v>
      </c>
      <c r="D234" t="s">
        <v>298</v>
      </c>
      <c r="E234" s="27" t="s">
        <v>8625</v>
      </c>
      <c r="F234" s="28" t="s">
        <v>327</v>
      </c>
      <c r="G234" s="29">
        <v>6</v>
      </c>
      <c r="H234" s="28">
        <v>0</v>
      </c>
      <c r="I234" s="30">
        <f>ROUND(G234*H234,P4)</f>
        <v>0</v>
      </c>
      <c r="L234" s="31">
        <v>0</v>
      </c>
      <c r="M234" s="24">
        <f>ROUND(G234*L234,P4)</f>
        <v>0</v>
      </c>
      <c r="N234" s="25" t="s">
        <v>328</v>
      </c>
      <c r="O234" s="32">
        <f>M234*AA234</f>
        <v>0</v>
      </c>
      <c r="P234" s="1">
        <v>3</v>
      </c>
      <c r="AA234" s="1">
        <f>IF(P234=1,$O$3,IF(P234=2,$O$4,$O$5))</f>
        <v>0</v>
      </c>
    </row>
    <row r="235">
      <c r="A235" s="1" t="s">
        <v>306</v>
      </c>
      <c r="E235" s="27" t="s">
        <v>329</v>
      </c>
    </row>
    <row r="236">
      <c r="A236" s="1" t="s">
        <v>308</v>
      </c>
      <c r="E236" s="33" t="s">
        <v>8626</v>
      </c>
    </row>
    <row r="237" ht="127.5">
      <c r="A237" s="1" t="s">
        <v>309</v>
      </c>
      <c r="E237" s="27" t="s">
        <v>8627</v>
      </c>
    </row>
    <row r="238">
      <c r="A238" s="1" t="s">
        <v>297</v>
      </c>
      <c r="C238" s="22" t="s">
        <v>8096</v>
      </c>
      <c r="E238" s="23" t="s">
        <v>8097</v>
      </c>
      <c r="L238" s="24">
        <f>SUMIFS(L239:L274,A239:A274,"P")</f>
        <v>0</v>
      </c>
      <c r="M238" s="24">
        <f>SUMIFS(M239:M274,A239:A274,"P")</f>
        <v>0</v>
      </c>
      <c r="N238" s="25"/>
    </row>
    <row r="239" ht="25.5">
      <c r="A239" s="1" t="s">
        <v>300</v>
      </c>
      <c r="B239" s="1">
        <v>57</v>
      </c>
      <c r="C239" s="26" t="s">
        <v>1092</v>
      </c>
      <c r="D239" t="s">
        <v>298</v>
      </c>
      <c r="E239" s="27" t="s">
        <v>1093</v>
      </c>
      <c r="F239" s="28" t="s">
        <v>359</v>
      </c>
      <c r="G239" s="29">
        <v>1</v>
      </c>
      <c r="H239" s="28">
        <v>0</v>
      </c>
      <c r="I239" s="30">
        <f>ROUND(G239*H239,P4)</f>
        <v>0</v>
      </c>
      <c r="L239" s="31">
        <v>0</v>
      </c>
      <c r="M239" s="24">
        <f>ROUND(G239*L239,P4)</f>
        <v>0</v>
      </c>
      <c r="N239" s="25" t="s">
        <v>328</v>
      </c>
      <c r="O239" s="32">
        <f>M239*AA239</f>
        <v>0</v>
      </c>
      <c r="P239" s="1">
        <v>3</v>
      </c>
      <c r="AA239" s="1">
        <f>IF(P239=1,$O$3,IF(P239=2,$O$4,$O$5))</f>
        <v>0</v>
      </c>
    </row>
    <row r="240">
      <c r="A240" s="1" t="s">
        <v>306</v>
      </c>
      <c r="E240" s="27" t="s">
        <v>329</v>
      </c>
    </row>
    <row r="241">
      <c r="A241" s="1" t="s">
        <v>308</v>
      </c>
      <c r="E241" s="33" t="s">
        <v>4868</v>
      </c>
    </row>
    <row r="242" ht="102">
      <c r="A242" s="1" t="s">
        <v>309</v>
      </c>
      <c r="E242" s="27" t="s">
        <v>8099</v>
      </c>
    </row>
    <row r="243" ht="25.5">
      <c r="A243" s="1" t="s">
        <v>300</v>
      </c>
      <c r="B243" s="1">
        <v>58</v>
      </c>
      <c r="C243" s="26" t="s">
        <v>2100</v>
      </c>
      <c r="D243" t="s">
        <v>298</v>
      </c>
      <c r="E243" s="27" t="s">
        <v>2101</v>
      </c>
      <c r="F243" s="28" t="s">
        <v>359</v>
      </c>
      <c r="G243" s="29">
        <v>1</v>
      </c>
      <c r="H243" s="28">
        <v>0</v>
      </c>
      <c r="I243" s="30">
        <f>ROUND(G243*H243,P4)</f>
        <v>0</v>
      </c>
      <c r="L243" s="31">
        <v>0</v>
      </c>
      <c r="M243" s="24">
        <f>ROUND(G243*L243,P4)</f>
        <v>0</v>
      </c>
      <c r="N243" s="25" t="s">
        <v>328</v>
      </c>
      <c r="O243" s="32">
        <f>M243*AA243</f>
        <v>0</v>
      </c>
      <c r="P243" s="1">
        <v>3</v>
      </c>
      <c r="AA243" s="1">
        <f>IF(P243=1,$O$3,IF(P243=2,$O$4,$O$5))</f>
        <v>0</v>
      </c>
    </row>
    <row r="244">
      <c r="A244" s="1" t="s">
        <v>306</v>
      </c>
      <c r="E244" s="27" t="s">
        <v>329</v>
      </c>
    </row>
    <row r="245">
      <c r="A245" s="1" t="s">
        <v>308</v>
      </c>
      <c r="E245" s="33" t="s">
        <v>4868</v>
      </c>
    </row>
    <row r="246" ht="89.25">
      <c r="A246" s="1" t="s">
        <v>309</v>
      </c>
      <c r="E246" s="27" t="s">
        <v>8100</v>
      </c>
    </row>
    <row r="247">
      <c r="A247" s="1" t="s">
        <v>300</v>
      </c>
      <c r="B247" s="1">
        <v>59</v>
      </c>
      <c r="C247" s="26" t="s">
        <v>8101</v>
      </c>
      <c r="D247" t="s">
        <v>298</v>
      </c>
      <c r="E247" s="27" t="s">
        <v>8102</v>
      </c>
      <c r="F247" s="28" t="s">
        <v>359</v>
      </c>
      <c r="G247" s="29">
        <v>2</v>
      </c>
      <c r="H247" s="28">
        <v>0</v>
      </c>
      <c r="I247" s="30">
        <f>ROUND(G247*H247,P4)</f>
        <v>0</v>
      </c>
      <c r="L247" s="31">
        <v>0</v>
      </c>
      <c r="M247" s="24">
        <f>ROUND(G247*L247,P4)</f>
        <v>0</v>
      </c>
      <c r="N247" s="25" t="s">
        <v>328</v>
      </c>
      <c r="O247" s="32">
        <f>M247*AA247</f>
        <v>0</v>
      </c>
      <c r="P247" s="1">
        <v>3</v>
      </c>
      <c r="AA247" s="1">
        <f>IF(P247=1,$O$3,IF(P247=2,$O$4,$O$5))</f>
        <v>0</v>
      </c>
    </row>
    <row r="248">
      <c r="A248" s="1" t="s">
        <v>306</v>
      </c>
      <c r="E248" s="27" t="s">
        <v>329</v>
      </c>
    </row>
    <row r="249">
      <c r="A249" s="1" t="s">
        <v>308</v>
      </c>
      <c r="E249" s="33" t="s">
        <v>8628</v>
      </c>
    </row>
    <row r="250" ht="76.5">
      <c r="A250" s="1" t="s">
        <v>309</v>
      </c>
      <c r="E250" s="27" t="s">
        <v>8104</v>
      </c>
    </row>
    <row r="251">
      <c r="A251" s="1" t="s">
        <v>300</v>
      </c>
      <c r="B251" s="1">
        <v>60</v>
      </c>
      <c r="C251" s="26" t="s">
        <v>2514</v>
      </c>
      <c r="D251" t="s">
        <v>298</v>
      </c>
      <c r="E251" s="27" t="s">
        <v>2515</v>
      </c>
      <c r="F251" s="28" t="s">
        <v>359</v>
      </c>
      <c r="G251" s="29">
        <v>15</v>
      </c>
      <c r="H251" s="28">
        <v>0</v>
      </c>
      <c r="I251" s="30">
        <f>ROUND(G251*H251,P4)</f>
        <v>0</v>
      </c>
      <c r="L251" s="31">
        <v>0</v>
      </c>
      <c r="M251" s="24">
        <f>ROUND(G251*L251,P4)</f>
        <v>0</v>
      </c>
      <c r="N251" s="25" t="s">
        <v>328</v>
      </c>
      <c r="O251" s="32">
        <f>M251*AA251</f>
        <v>0</v>
      </c>
      <c r="P251" s="1">
        <v>3</v>
      </c>
      <c r="AA251" s="1">
        <f>IF(P251=1,$O$3,IF(P251=2,$O$4,$O$5))</f>
        <v>0</v>
      </c>
    </row>
    <row r="252">
      <c r="A252" s="1" t="s">
        <v>306</v>
      </c>
      <c r="E252" s="27" t="s">
        <v>329</v>
      </c>
    </row>
    <row r="253">
      <c r="A253" s="1" t="s">
        <v>308</v>
      </c>
      <c r="E253" s="33" t="s">
        <v>8561</v>
      </c>
    </row>
    <row r="254" ht="76.5">
      <c r="A254" s="1" t="s">
        <v>309</v>
      </c>
      <c r="E254" s="27" t="s">
        <v>8106</v>
      </c>
    </row>
    <row r="255">
      <c r="A255" s="1" t="s">
        <v>300</v>
      </c>
      <c r="B255" s="1">
        <v>61</v>
      </c>
      <c r="C255" s="26" t="s">
        <v>1793</v>
      </c>
      <c r="D255" t="s">
        <v>298</v>
      </c>
      <c r="E255" s="27" t="s">
        <v>1794</v>
      </c>
      <c r="F255" s="28" t="s">
        <v>586</v>
      </c>
      <c r="G255" s="29">
        <v>96</v>
      </c>
      <c r="H255" s="28">
        <v>0</v>
      </c>
      <c r="I255" s="30">
        <f>ROUND(G255*H255,P4)</f>
        <v>0</v>
      </c>
      <c r="L255" s="31">
        <v>0</v>
      </c>
      <c r="M255" s="24">
        <f>ROUND(G255*L255,P4)</f>
        <v>0</v>
      </c>
      <c r="N255" s="25" t="s">
        <v>328</v>
      </c>
      <c r="O255" s="32">
        <f>M255*AA255</f>
        <v>0</v>
      </c>
      <c r="P255" s="1">
        <v>3</v>
      </c>
      <c r="AA255" s="1">
        <f>IF(P255=1,$O$3,IF(P255=2,$O$4,$O$5))</f>
        <v>0</v>
      </c>
    </row>
    <row r="256">
      <c r="A256" s="1" t="s">
        <v>306</v>
      </c>
      <c r="E256" s="27" t="s">
        <v>329</v>
      </c>
    </row>
    <row r="257">
      <c r="A257" s="1" t="s">
        <v>308</v>
      </c>
      <c r="E257" s="33" t="s">
        <v>8562</v>
      </c>
    </row>
    <row r="258" ht="102">
      <c r="A258" s="1" t="s">
        <v>309</v>
      </c>
      <c r="E258" s="27" t="s">
        <v>8563</v>
      </c>
    </row>
    <row r="259">
      <c r="A259" s="1" t="s">
        <v>300</v>
      </c>
      <c r="B259" s="1">
        <v>62</v>
      </c>
      <c r="C259" s="26" t="s">
        <v>1795</v>
      </c>
      <c r="D259" t="s">
        <v>298</v>
      </c>
      <c r="E259" s="27" t="s">
        <v>1796</v>
      </c>
      <c r="F259" s="28" t="s">
        <v>586</v>
      </c>
      <c r="G259" s="29">
        <v>48</v>
      </c>
      <c r="H259" s="28">
        <v>0</v>
      </c>
      <c r="I259" s="30">
        <f>ROUND(G259*H259,P4)</f>
        <v>0</v>
      </c>
      <c r="L259" s="31">
        <v>0</v>
      </c>
      <c r="M259" s="24">
        <f>ROUND(G259*L259,P4)</f>
        <v>0</v>
      </c>
      <c r="N259" s="25" t="s">
        <v>328</v>
      </c>
      <c r="O259" s="32">
        <f>M259*AA259</f>
        <v>0</v>
      </c>
      <c r="P259" s="1">
        <v>3</v>
      </c>
      <c r="AA259" s="1">
        <f>IF(P259=1,$O$3,IF(P259=2,$O$4,$O$5))</f>
        <v>0</v>
      </c>
    </row>
    <row r="260">
      <c r="A260" s="1" t="s">
        <v>306</v>
      </c>
      <c r="E260" s="27" t="s">
        <v>329</v>
      </c>
    </row>
    <row r="261">
      <c r="A261" s="1" t="s">
        <v>308</v>
      </c>
      <c r="E261" s="33" t="s">
        <v>8564</v>
      </c>
    </row>
    <row r="262" ht="89.25">
      <c r="A262" s="1" t="s">
        <v>309</v>
      </c>
      <c r="E262" s="27" t="s">
        <v>8112</v>
      </c>
    </row>
    <row r="263">
      <c r="A263" s="1" t="s">
        <v>300</v>
      </c>
      <c r="B263" s="1">
        <v>63</v>
      </c>
      <c r="C263" s="26" t="s">
        <v>1799</v>
      </c>
      <c r="D263" t="s">
        <v>298</v>
      </c>
      <c r="E263" s="27" t="s">
        <v>1800</v>
      </c>
      <c r="F263" s="28" t="s">
        <v>586</v>
      </c>
      <c r="G263" s="29">
        <v>96</v>
      </c>
      <c r="H263" s="28">
        <v>0</v>
      </c>
      <c r="I263" s="30">
        <f>ROUND(G263*H263,P4)</f>
        <v>0</v>
      </c>
      <c r="L263" s="31">
        <v>0</v>
      </c>
      <c r="M263" s="24">
        <f>ROUND(G263*L263,P4)</f>
        <v>0</v>
      </c>
      <c r="N263" s="25" t="s">
        <v>328</v>
      </c>
      <c r="O263" s="32">
        <f>M263*AA263</f>
        <v>0</v>
      </c>
      <c r="P263" s="1">
        <v>3</v>
      </c>
      <c r="AA263" s="1">
        <f>IF(P263=1,$O$3,IF(P263=2,$O$4,$O$5))</f>
        <v>0</v>
      </c>
    </row>
    <row r="264">
      <c r="A264" s="1" t="s">
        <v>306</v>
      </c>
      <c r="E264" s="27" t="s">
        <v>329</v>
      </c>
    </row>
    <row r="265" ht="25.5">
      <c r="A265" s="1" t="s">
        <v>308</v>
      </c>
      <c r="E265" s="33" t="s">
        <v>8565</v>
      </c>
    </row>
    <row r="266" ht="89.25">
      <c r="A266" s="1" t="s">
        <v>309</v>
      </c>
      <c r="E266" s="27" t="s">
        <v>8116</v>
      </c>
    </row>
    <row r="267">
      <c r="A267" s="1" t="s">
        <v>300</v>
      </c>
      <c r="B267" s="1">
        <v>64</v>
      </c>
      <c r="C267" s="26" t="s">
        <v>1801</v>
      </c>
      <c r="D267" t="s">
        <v>298</v>
      </c>
      <c r="E267" s="27" t="s">
        <v>1802</v>
      </c>
      <c r="F267" s="28" t="s">
        <v>586</v>
      </c>
      <c r="G267" s="29">
        <v>96</v>
      </c>
      <c r="H267" s="28">
        <v>0</v>
      </c>
      <c r="I267" s="30">
        <f>ROUND(G267*H267,P4)</f>
        <v>0</v>
      </c>
      <c r="L267" s="31">
        <v>0</v>
      </c>
      <c r="M267" s="24">
        <f>ROUND(G267*L267,P4)</f>
        <v>0</v>
      </c>
      <c r="N267" s="25" t="s">
        <v>328</v>
      </c>
      <c r="O267" s="32">
        <f>M267*AA267</f>
        <v>0</v>
      </c>
      <c r="P267" s="1">
        <v>3</v>
      </c>
      <c r="AA267" s="1">
        <f>IF(P267=1,$O$3,IF(P267=2,$O$4,$O$5))</f>
        <v>0</v>
      </c>
    </row>
    <row r="268">
      <c r="A268" s="1" t="s">
        <v>306</v>
      </c>
      <c r="E268" s="27" t="s">
        <v>329</v>
      </c>
    </row>
    <row r="269" ht="25.5">
      <c r="A269" s="1" t="s">
        <v>308</v>
      </c>
      <c r="E269" s="33" t="s">
        <v>8565</v>
      </c>
    </row>
    <row r="270" ht="89.25">
      <c r="A270" s="1" t="s">
        <v>309</v>
      </c>
      <c r="E270" s="27" t="s">
        <v>8566</v>
      </c>
    </row>
    <row r="271">
      <c r="A271" s="1" t="s">
        <v>300</v>
      </c>
      <c r="B271" s="1">
        <v>65</v>
      </c>
      <c r="C271" s="26" t="s">
        <v>8117</v>
      </c>
      <c r="D271" t="s">
        <v>298</v>
      </c>
      <c r="E271" s="27" t="s">
        <v>8118</v>
      </c>
      <c r="F271" s="28" t="s">
        <v>586</v>
      </c>
      <c r="G271" s="29">
        <v>48</v>
      </c>
      <c r="H271" s="28">
        <v>0</v>
      </c>
      <c r="I271" s="30">
        <f>ROUND(G271*H271,P4)</f>
        <v>0</v>
      </c>
      <c r="L271" s="31">
        <v>0</v>
      </c>
      <c r="M271" s="24">
        <f>ROUND(G271*L271,P4)</f>
        <v>0</v>
      </c>
      <c r="N271" s="25" t="s">
        <v>328</v>
      </c>
      <c r="O271" s="32">
        <f>M271*AA271</f>
        <v>0</v>
      </c>
      <c r="P271" s="1">
        <v>3</v>
      </c>
      <c r="AA271" s="1">
        <f>IF(P271=1,$O$3,IF(P271=2,$O$4,$O$5))</f>
        <v>0</v>
      </c>
    </row>
    <row r="272">
      <c r="A272" s="1" t="s">
        <v>306</v>
      </c>
      <c r="E272" s="27" t="s">
        <v>329</v>
      </c>
    </row>
    <row r="273">
      <c r="A273" s="1" t="s">
        <v>308</v>
      </c>
      <c r="E273" s="33" t="s">
        <v>8564</v>
      </c>
    </row>
    <row r="274" ht="89.25">
      <c r="A274" s="1" t="s">
        <v>309</v>
      </c>
      <c r="E274" s="27" t="s">
        <v>8119</v>
      </c>
    </row>
    <row r="275">
      <c r="A275" s="1" t="s">
        <v>297</v>
      </c>
      <c r="C275" s="22" t="s">
        <v>1059</v>
      </c>
      <c r="E275" s="23" t="s">
        <v>1060</v>
      </c>
      <c r="L275" s="24">
        <f>SUMIFS(L276:L307,A276:A307,"P")</f>
        <v>0</v>
      </c>
      <c r="M275" s="24">
        <f>SUMIFS(M276:M307,A276:A307,"P")</f>
        <v>0</v>
      </c>
      <c r="N275" s="25"/>
    </row>
    <row r="276" ht="25.5">
      <c r="A276" s="1" t="s">
        <v>300</v>
      </c>
      <c r="B276" s="1">
        <v>66</v>
      </c>
      <c r="C276" s="26" t="s">
        <v>301</v>
      </c>
      <c r="D276" t="s">
        <v>302</v>
      </c>
      <c r="E276" s="27" t="s">
        <v>303</v>
      </c>
      <c r="F276" s="28" t="s">
        <v>304</v>
      </c>
      <c r="G276" s="29">
        <v>16.637</v>
      </c>
      <c r="H276" s="28">
        <v>0</v>
      </c>
      <c r="I276" s="30">
        <f>ROUND(G276*H276,P4)</f>
        <v>0</v>
      </c>
      <c r="L276" s="31">
        <v>0</v>
      </c>
      <c r="M276" s="24">
        <f>ROUND(G276*L276,P4)</f>
        <v>0</v>
      </c>
      <c r="N276" s="25" t="s">
        <v>305</v>
      </c>
      <c r="O276" s="32">
        <f>M276*AA276</f>
        <v>0</v>
      </c>
      <c r="P276" s="1">
        <v>3</v>
      </c>
      <c r="AA276" s="1">
        <f>IF(P276=1,$O$3,IF(P276=2,$O$4,$O$5))</f>
        <v>0</v>
      </c>
    </row>
    <row r="277">
      <c r="A277" s="1" t="s">
        <v>306</v>
      </c>
      <c r="E277" s="27" t="s">
        <v>307</v>
      </c>
    </row>
    <row r="278" ht="25.5">
      <c r="A278" s="1" t="s">
        <v>308</v>
      </c>
      <c r="E278" s="33" t="s">
        <v>8629</v>
      </c>
    </row>
    <row r="279" ht="153">
      <c r="A279" s="1" t="s">
        <v>309</v>
      </c>
      <c r="E279" s="27" t="s">
        <v>310</v>
      </c>
    </row>
    <row r="280" ht="25.5">
      <c r="A280" s="1" t="s">
        <v>300</v>
      </c>
      <c r="B280" s="1">
        <v>67</v>
      </c>
      <c r="C280" s="26" t="s">
        <v>1061</v>
      </c>
      <c r="D280" t="s">
        <v>1062</v>
      </c>
      <c r="E280" s="27" t="s">
        <v>1063</v>
      </c>
      <c r="F280" s="28" t="s">
        <v>304</v>
      </c>
      <c r="G280" s="29">
        <v>10</v>
      </c>
      <c r="H280" s="28">
        <v>0</v>
      </c>
      <c r="I280" s="30">
        <f>ROUND(G280*H280,P4)</f>
        <v>0</v>
      </c>
      <c r="L280" s="31">
        <v>0</v>
      </c>
      <c r="M280" s="24">
        <f>ROUND(G280*L280,P4)</f>
        <v>0</v>
      </c>
      <c r="N280" s="25" t="s">
        <v>305</v>
      </c>
      <c r="O280" s="32">
        <f>M280*AA280</f>
        <v>0</v>
      </c>
      <c r="P280" s="1">
        <v>3</v>
      </c>
      <c r="AA280" s="1">
        <f>IF(P280=1,$O$3,IF(P280=2,$O$4,$O$5))</f>
        <v>0</v>
      </c>
    </row>
    <row r="281">
      <c r="A281" s="1" t="s">
        <v>306</v>
      </c>
      <c r="E281" s="27" t="s">
        <v>307</v>
      </c>
    </row>
    <row r="282">
      <c r="A282" s="1" t="s">
        <v>308</v>
      </c>
      <c r="E282" s="33" t="s">
        <v>8145</v>
      </c>
    </row>
    <row r="283" ht="153">
      <c r="A283" s="1" t="s">
        <v>309</v>
      </c>
      <c r="E283" s="27" t="s">
        <v>310</v>
      </c>
    </row>
    <row r="284" ht="25.5">
      <c r="A284" s="1" t="s">
        <v>300</v>
      </c>
      <c r="B284" s="1">
        <v>68</v>
      </c>
      <c r="C284" s="26" t="s">
        <v>314</v>
      </c>
      <c r="D284" t="s">
        <v>315</v>
      </c>
      <c r="E284" s="27" t="s">
        <v>316</v>
      </c>
      <c r="F284" s="28" t="s">
        <v>304</v>
      </c>
      <c r="G284" s="29">
        <v>15</v>
      </c>
      <c r="H284" s="28">
        <v>0</v>
      </c>
      <c r="I284" s="30">
        <f>ROUND(G284*H284,P4)</f>
        <v>0</v>
      </c>
      <c r="L284" s="31">
        <v>0</v>
      </c>
      <c r="M284" s="24">
        <f>ROUND(G284*L284,P4)</f>
        <v>0</v>
      </c>
      <c r="N284" s="25" t="s">
        <v>305</v>
      </c>
      <c r="O284" s="32">
        <f>M284*AA284</f>
        <v>0</v>
      </c>
      <c r="P284" s="1">
        <v>3</v>
      </c>
      <c r="AA284" s="1">
        <f>IF(P284=1,$O$3,IF(P284=2,$O$4,$O$5))</f>
        <v>0</v>
      </c>
    </row>
    <row r="285">
      <c r="A285" s="1" t="s">
        <v>306</v>
      </c>
      <c r="E285" s="27" t="s">
        <v>307</v>
      </c>
    </row>
    <row r="286">
      <c r="A286" s="1" t="s">
        <v>308</v>
      </c>
      <c r="E286" s="33" t="s">
        <v>8630</v>
      </c>
    </row>
    <row r="287" ht="153">
      <c r="A287" s="1" t="s">
        <v>309</v>
      </c>
      <c r="E287" s="27" t="s">
        <v>310</v>
      </c>
    </row>
    <row r="288" ht="25.5">
      <c r="A288" s="1" t="s">
        <v>300</v>
      </c>
      <c r="B288" s="1">
        <v>69</v>
      </c>
      <c r="C288" s="26" t="s">
        <v>751</v>
      </c>
      <c r="D288" t="s">
        <v>752</v>
      </c>
      <c r="E288" s="27" t="s">
        <v>753</v>
      </c>
      <c r="F288" s="28" t="s">
        <v>304</v>
      </c>
      <c r="G288" s="29">
        <v>0.94799999999999995</v>
      </c>
      <c r="H288" s="28">
        <v>0</v>
      </c>
      <c r="I288" s="30">
        <f>ROUND(G288*H288,P4)</f>
        <v>0</v>
      </c>
      <c r="L288" s="31">
        <v>0</v>
      </c>
      <c r="M288" s="24">
        <f>ROUND(G288*L288,P4)</f>
        <v>0</v>
      </c>
      <c r="N288" s="25" t="s">
        <v>305</v>
      </c>
      <c r="O288" s="32">
        <f>M288*AA288</f>
        <v>0</v>
      </c>
      <c r="P288" s="1">
        <v>3</v>
      </c>
      <c r="AA288" s="1">
        <f>IF(P288=1,$O$3,IF(P288=2,$O$4,$O$5))</f>
        <v>0</v>
      </c>
    </row>
    <row r="289">
      <c r="A289" s="1" t="s">
        <v>306</v>
      </c>
      <c r="E289" s="27" t="s">
        <v>307</v>
      </c>
    </row>
    <row r="290" ht="25.5">
      <c r="A290" s="1" t="s">
        <v>308</v>
      </c>
      <c r="E290" s="33" t="s">
        <v>8631</v>
      </c>
    </row>
    <row r="291" ht="153">
      <c r="A291" s="1" t="s">
        <v>309</v>
      </c>
      <c r="E291" s="27" t="s">
        <v>310</v>
      </c>
    </row>
    <row r="292" ht="25.5">
      <c r="A292" s="1" t="s">
        <v>300</v>
      </c>
      <c r="B292" s="1">
        <v>70</v>
      </c>
      <c r="C292" s="26" t="s">
        <v>317</v>
      </c>
      <c r="D292" t="s">
        <v>318</v>
      </c>
      <c r="E292" s="27" t="s">
        <v>319</v>
      </c>
      <c r="F292" s="28" t="s">
        <v>304</v>
      </c>
      <c r="G292" s="29">
        <v>11.295</v>
      </c>
      <c r="H292" s="28">
        <v>0</v>
      </c>
      <c r="I292" s="30">
        <f>ROUND(G292*H292,P4)</f>
        <v>0</v>
      </c>
      <c r="L292" s="31">
        <v>0</v>
      </c>
      <c r="M292" s="24">
        <f>ROUND(G292*L292,P4)</f>
        <v>0</v>
      </c>
      <c r="N292" s="25" t="s">
        <v>305</v>
      </c>
      <c r="O292" s="32">
        <f>M292*AA292</f>
        <v>0</v>
      </c>
      <c r="P292" s="1">
        <v>3</v>
      </c>
      <c r="AA292" s="1">
        <f>IF(P292=1,$O$3,IF(P292=2,$O$4,$O$5))</f>
        <v>0</v>
      </c>
    </row>
    <row r="293">
      <c r="A293" s="1" t="s">
        <v>306</v>
      </c>
      <c r="E293" s="27" t="s">
        <v>307</v>
      </c>
    </row>
    <row r="294" ht="38.25">
      <c r="A294" s="1" t="s">
        <v>308</v>
      </c>
      <c r="E294" s="33" t="s">
        <v>8632</v>
      </c>
    </row>
    <row r="295" ht="153">
      <c r="A295" s="1" t="s">
        <v>309</v>
      </c>
      <c r="E295" s="27" t="s">
        <v>310</v>
      </c>
    </row>
    <row r="296" ht="38.25">
      <c r="A296" s="1" t="s">
        <v>300</v>
      </c>
      <c r="B296" s="1">
        <v>71</v>
      </c>
      <c r="C296" s="26" t="s">
        <v>1180</v>
      </c>
      <c r="D296" t="s">
        <v>1181</v>
      </c>
      <c r="E296" s="27" t="s">
        <v>1182</v>
      </c>
      <c r="F296" s="28" t="s">
        <v>304</v>
      </c>
      <c r="G296" s="29">
        <v>6</v>
      </c>
      <c r="H296" s="28">
        <v>0</v>
      </c>
      <c r="I296" s="30">
        <f>ROUND(G296*H296,P4)</f>
        <v>0</v>
      </c>
      <c r="L296" s="31">
        <v>0</v>
      </c>
      <c r="M296" s="24">
        <f>ROUND(G296*L296,P4)</f>
        <v>0</v>
      </c>
      <c r="N296" s="25" t="s">
        <v>305</v>
      </c>
      <c r="O296" s="32">
        <f>M296*AA296</f>
        <v>0</v>
      </c>
      <c r="P296" s="1">
        <v>3</v>
      </c>
      <c r="AA296" s="1">
        <f>IF(P296=1,$O$3,IF(P296=2,$O$4,$O$5))</f>
        <v>0</v>
      </c>
    </row>
    <row r="297">
      <c r="A297" s="1" t="s">
        <v>306</v>
      </c>
      <c r="E297" s="27" t="s">
        <v>307</v>
      </c>
    </row>
    <row r="298">
      <c r="A298" s="1" t="s">
        <v>308</v>
      </c>
      <c r="E298" s="33" t="s">
        <v>8255</v>
      </c>
    </row>
    <row r="299" ht="153">
      <c r="A299" s="1" t="s">
        <v>309</v>
      </c>
      <c r="E299" s="27" t="s">
        <v>310</v>
      </c>
    </row>
    <row r="300" ht="25.5">
      <c r="A300" s="1" t="s">
        <v>300</v>
      </c>
      <c r="B300" s="1">
        <v>72</v>
      </c>
      <c r="C300" s="26" t="s">
        <v>8123</v>
      </c>
      <c r="D300" t="s">
        <v>8124</v>
      </c>
      <c r="E300" s="27" t="s">
        <v>8125</v>
      </c>
      <c r="F300" s="28" t="s">
        <v>304</v>
      </c>
      <c r="G300" s="29">
        <v>1.3500000000000001</v>
      </c>
      <c r="H300" s="28">
        <v>0</v>
      </c>
      <c r="I300" s="30">
        <f>ROUND(G300*H300,P4)</f>
        <v>0</v>
      </c>
      <c r="L300" s="31">
        <v>0</v>
      </c>
      <c r="M300" s="24">
        <f>ROUND(G300*L300,P4)</f>
        <v>0</v>
      </c>
      <c r="N300" s="25" t="s">
        <v>305</v>
      </c>
      <c r="O300" s="32">
        <f>M300*AA300</f>
        <v>0</v>
      </c>
      <c r="P300" s="1">
        <v>3</v>
      </c>
      <c r="AA300" s="1">
        <f>IF(P300=1,$O$3,IF(P300=2,$O$4,$O$5))</f>
        <v>0</v>
      </c>
    </row>
    <row r="301">
      <c r="A301" s="1" t="s">
        <v>306</v>
      </c>
      <c r="E301" s="27" t="s">
        <v>307</v>
      </c>
    </row>
    <row r="302" ht="25.5">
      <c r="A302" s="1" t="s">
        <v>308</v>
      </c>
      <c r="E302" s="33" t="s">
        <v>8633</v>
      </c>
    </row>
    <row r="303" ht="153">
      <c r="A303" s="1" t="s">
        <v>309</v>
      </c>
      <c r="E303" s="27" t="s">
        <v>310</v>
      </c>
    </row>
    <row r="304" ht="25.5">
      <c r="A304" s="1" t="s">
        <v>300</v>
      </c>
      <c r="B304" s="1">
        <v>73</v>
      </c>
      <c r="C304" s="26" t="s">
        <v>1064</v>
      </c>
      <c r="D304" t="s">
        <v>1065</v>
      </c>
      <c r="E304" s="27" t="s">
        <v>1066</v>
      </c>
      <c r="F304" s="28" t="s">
        <v>304</v>
      </c>
      <c r="G304" s="29">
        <v>6</v>
      </c>
      <c r="H304" s="28">
        <v>0</v>
      </c>
      <c r="I304" s="30">
        <f>ROUND(G304*H304,P4)</f>
        <v>0</v>
      </c>
      <c r="L304" s="31">
        <v>0</v>
      </c>
      <c r="M304" s="24">
        <f>ROUND(G304*L304,P4)</f>
        <v>0</v>
      </c>
      <c r="N304" s="25" t="s">
        <v>305</v>
      </c>
      <c r="O304" s="32">
        <f>M304*AA304</f>
        <v>0</v>
      </c>
      <c r="P304" s="1">
        <v>3</v>
      </c>
      <c r="AA304" s="1">
        <f>IF(P304=1,$O$3,IF(P304=2,$O$4,$O$5))</f>
        <v>0</v>
      </c>
    </row>
    <row r="305">
      <c r="A305" s="1" t="s">
        <v>306</v>
      </c>
      <c r="E305" s="27" t="s">
        <v>307</v>
      </c>
    </row>
    <row r="306">
      <c r="A306" s="1" t="s">
        <v>308</v>
      </c>
      <c r="E306" s="33" t="s">
        <v>8255</v>
      </c>
    </row>
    <row r="307" ht="153">
      <c r="A307" s="1" t="s">
        <v>309</v>
      </c>
      <c r="E307" s="27" t="s">
        <v>310</v>
      </c>
    </row>
  </sheetData>
  <sheetProtection sheet="1" objects="1" scenarios="1" spinCount="100000" saltValue="ze4GyhrwEoM0FJL5PWJET6FoaLB1fCiNpoKk2mv+gGznMEVm/bHcHqJ7p2/GyxOOLcav8BHmIaMiMgJ1jaSgCw==" hashValue="ORwsmTZKmceYlXwbr6WVq+axpOfFQ80O0GhQ5DC1a2IH4JF1nAt2ch1Yr2k666g/7NdACALqfWNUFiH+uVz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COUNTIFS(L8:L142,"=0",A8:A142,"P")+COUNTIFS(L8:L142,"",A8:A142,"P")+SUM(Q8:Q142)</f>
        <v>0</v>
      </c>
    </row>
    <row r="8">
      <c r="A8" s="1" t="s">
        <v>295</v>
      </c>
      <c r="C8" s="22" t="s">
        <v>8634</v>
      </c>
      <c r="E8" s="23" t="s">
        <v>250</v>
      </c>
      <c r="L8" s="24">
        <f>L9+L38+L67+L84+L121</f>
        <v>0</v>
      </c>
      <c r="M8" s="24">
        <f>M9+M38+M67+M84+M121</f>
        <v>0</v>
      </c>
      <c r="N8" s="25"/>
    </row>
    <row r="9">
      <c r="A9" s="1" t="s">
        <v>297</v>
      </c>
      <c r="C9" s="22" t="s">
        <v>323</v>
      </c>
      <c r="E9" s="23" t="s">
        <v>324</v>
      </c>
      <c r="L9" s="24">
        <f>SUMIFS(L10:L37,A10:A37,"P")</f>
        <v>0</v>
      </c>
      <c r="M9" s="24">
        <f>SUMIFS(M10:M37,A10:A37,"P")</f>
        <v>0</v>
      </c>
      <c r="N9" s="25"/>
    </row>
    <row r="10">
      <c r="A10" s="1" t="s">
        <v>300</v>
      </c>
      <c r="B10" s="1">
        <v>1</v>
      </c>
      <c r="C10" s="26" t="s">
        <v>714</v>
      </c>
      <c r="D10" t="s">
        <v>298</v>
      </c>
      <c r="E10" s="27" t="s">
        <v>715</v>
      </c>
      <c r="F10" s="28" t="s">
        <v>350</v>
      </c>
      <c r="G10" s="29">
        <v>27</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8635</v>
      </c>
    </row>
    <row r="13" ht="38.25">
      <c r="A13" s="1" t="s">
        <v>309</v>
      </c>
      <c r="E13" s="27" t="s">
        <v>7968</v>
      </c>
    </row>
    <row r="14">
      <c r="A14" s="1" t="s">
        <v>300</v>
      </c>
      <c r="B14" s="1">
        <v>2</v>
      </c>
      <c r="C14" s="26" t="s">
        <v>325</v>
      </c>
      <c r="D14" t="s">
        <v>298</v>
      </c>
      <c r="E14" s="27" t="s">
        <v>326</v>
      </c>
      <c r="F14" s="28" t="s">
        <v>327</v>
      </c>
      <c r="G14" s="29">
        <v>5.8799999999999999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8636</v>
      </c>
    </row>
    <row r="17" ht="318.75">
      <c r="A17" s="1" t="s">
        <v>309</v>
      </c>
      <c r="E17" s="27" t="s">
        <v>7970</v>
      </c>
    </row>
    <row r="18">
      <c r="A18" s="1" t="s">
        <v>300</v>
      </c>
      <c r="B18" s="1">
        <v>3</v>
      </c>
      <c r="C18" s="26" t="s">
        <v>334</v>
      </c>
      <c r="D18" t="s">
        <v>298</v>
      </c>
      <c r="E18" s="27" t="s">
        <v>335</v>
      </c>
      <c r="F18" s="28" t="s">
        <v>327</v>
      </c>
      <c r="G18" s="29">
        <v>5.8799999999999999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8637</v>
      </c>
    </row>
    <row r="21" ht="229.5">
      <c r="A21" s="1" t="s">
        <v>309</v>
      </c>
      <c r="E21" s="27" t="s">
        <v>7976</v>
      </c>
    </row>
    <row r="22">
      <c r="A22" s="1" t="s">
        <v>300</v>
      </c>
      <c r="B22" s="1">
        <v>4</v>
      </c>
      <c r="C22" s="26" t="s">
        <v>3199</v>
      </c>
      <c r="D22" t="s">
        <v>298</v>
      </c>
      <c r="E22" s="27" t="s">
        <v>3200</v>
      </c>
      <c r="F22" s="28" t="s">
        <v>327</v>
      </c>
      <c r="G22" s="29">
        <v>0.88200000000000001</v>
      </c>
      <c r="H22" s="28">
        <v>0</v>
      </c>
      <c r="I22" s="30">
        <f>ROUND(G22*H22,P4)</f>
        <v>0</v>
      </c>
      <c r="L22" s="31">
        <v>0</v>
      </c>
      <c r="M22" s="24">
        <f>ROUND(G22*L22,P4)</f>
        <v>0</v>
      </c>
      <c r="N22" s="25" t="s">
        <v>328</v>
      </c>
      <c r="O22" s="32">
        <f>M22*AA22</f>
        <v>0</v>
      </c>
      <c r="P22" s="1">
        <v>3</v>
      </c>
      <c r="AA22" s="1">
        <f>IF(P22=1,$O$3,IF(P22=2,$O$4,$O$5))</f>
        <v>0</v>
      </c>
    </row>
    <row r="23">
      <c r="A23" s="1" t="s">
        <v>306</v>
      </c>
      <c r="E23" s="27" t="s">
        <v>329</v>
      </c>
    </row>
    <row r="24" ht="25.5">
      <c r="A24" s="1" t="s">
        <v>308</v>
      </c>
      <c r="E24" s="33" t="s">
        <v>8638</v>
      </c>
    </row>
    <row r="25" ht="229.5">
      <c r="A25" s="1" t="s">
        <v>309</v>
      </c>
      <c r="E25" s="27" t="s">
        <v>7978</v>
      </c>
    </row>
    <row r="26">
      <c r="A26" s="1" t="s">
        <v>300</v>
      </c>
      <c r="B26" s="1">
        <v>5</v>
      </c>
      <c r="C26" s="26" t="s">
        <v>7979</v>
      </c>
      <c r="D26" t="s">
        <v>298</v>
      </c>
      <c r="E26" s="27" t="s">
        <v>7980</v>
      </c>
      <c r="F26" s="28" t="s">
        <v>350</v>
      </c>
      <c r="G26" s="29">
        <v>27</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8639</v>
      </c>
    </row>
    <row r="29" ht="38.25">
      <c r="A29" s="1" t="s">
        <v>309</v>
      </c>
      <c r="E29" s="27" t="s">
        <v>7982</v>
      </c>
    </row>
    <row r="30">
      <c r="A30" s="1" t="s">
        <v>300</v>
      </c>
      <c r="B30" s="1">
        <v>6</v>
      </c>
      <c r="C30" s="26" t="s">
        <v>7983</v>
      </c>
      <c r="D30" t="s">
        <v>298</v>
      </c>
      <c r="E30" s="27" t="s">
        <v>7984</v>
      </c>
      <c r="F30" s="28" t="s">
        <v>327</v>
      </c>
      <c r="G30" s="29">
        <v>1.008</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8640</v>
      </c>
    </row>
    <row r="33" ht="357">
      <c r="A33" s="1" t="s">
        <v>309</v>
      </c>
      <c r="E33" s="27" t="s">
        <v>7986</v>
      </c>
    </row>
    <row r="34">
      <c r="A34" s="1" t="s">
        <v>300</v>
      </c>
      <c r="B34" s="1">
        <v>7</v>
      </c>
      <c r="C34" s="26" t="s">
        <v>4865</v>
      </c>
      <c r="D34" t="s">
        <v>298</v>
      </c>
      <c r="E34" s="27" t="s">
        <v>7987</v>
      </c>
      <c r="F34" s="28" t="s">
        <v>333</v>
      </c>
      <c r="G34" s="29">
        <v>27</v>
      </c>
      <c r="H34" s="28">
        <v>0</v>
      </c>
      <c r="I34" s="30">
        <f>ROUND(G34*H34,P4)</f>
        <v>0</v>
      </c>
      <c r="L34" s="31">
        <v>0</v>
      </c>
      <c r="M34" s="24">
        <f>ROUND(G34*L34,P4)</f>
        <v>0</v>
      </c>
      <c r="N34" s="25" t="s">
        <v>780</v>
      </c>
      <c r="O34" s="32">
        <f>M34*AA34</f>
        <v>0</v>
      </c>
      <c r="P34" s="1">
        <v>3</v>
      </c>
      <c r="AA34" s="1">
        <f>IF(P34=1,$O$3,IF(P34=2,$O$4,$O$5))</f>
        <v>0</v>
      </c>
    </row>
    <row r="35">
      <c r="A35" s="1" t="s">
        <v>306</v>
      </c>
      <c r="E35" s="27" t="s">
        <v>329</v>
      </c>
    </row>
    <row r="36">
      <c r="A36" s="1" t="s">
        <v>308</v>
      </c>
      <c r="E36" s="33" t="s">
        <v>8641</v>
      </c>
    </row>
    <row r="37" ht="76.5">
      <c r="A37" s="1" t="s">
        <v>309</v>
      </c>
      <c r="E37" s="27" t="s">
        <v>7989</v>
      </c>
    </row>
    <row r="38">
      <c r="A38" s="1" t="s">
        <v>297</v>
      </c>
      <c r="C38" s="22" t="s">
        <v>2388</v>
      </c>
      <c r="E38" s="23" t="s">
        <v>2389</v>
      </c>
      <c r="L38" s="24">
        <f>SUMIFS(L39:L66,A39:A66,"P")</f>
        <v>0</v>
      </c>
      <c r="M38" s="24">
        <f>SUMIFS(M39:M66,A39:A66,"P")</f>
        <v>0</v>
      </c>
      <c r="N38" s="25"/>
    </row>
    <row r="39" ht="25.5">
      <c r="A39" s="1" t="s">
        <v>300</v>
      </c>
      <c r="B39" s="1">
        <v>8</v>
      </c>
      <c r="C39" s="26" t="s">
        <v>763</v>
      </c>
      <c r="D39" t="s">
        <v>298</v>
      </c>
      <c r="E39" s="27" t="s">
        <v>764</v>
      </c>
      <c r="F39" s="28" t="s">
        <v>359</v>
      </c>
      <c r="G39" s="29">
        <v>2</v>
      </c>
      <c r="H39" s="28">
        <v>0</v>
      </c>
      <c r="I39" s="30">
        <f>ROUND(G39*H39,P4)</f>
        <v>0</v>
      </c>
      <c r="L39" s="31">
        <v>0</v>
      </c>
      <c r="M39" s="24">
        <f>ROUND(G39*L39,P4)</f>
        <v>0</v>
      </c>
      <c r="N39" s="25" t="s">
        <v>328</v>
      </c>
      <c r="O39" s="32">
        <f>M39*AA39</f>
        <v>0</v>
      </c>
      <c r="P39" s="1">
        <v>3</v>
      </c>
      <c r="AA39" s="1">
        <f>IF(P39=1,$O$3,IF(P39=2,$O$4,$O$5))</f>
        <v>0</v>
      </c>
    </row>
    <row r="40">
      <c r="A40" s="1" t="s">
        <v>306</v>
      </c>
      <c r="E40" s="27" t="s">
        <v>329</v>
      </c>
    </row>
    <row r="41">
      <c r="A41" s="1" t="s">
        <v>308</v>
      </c>
      <c r="E41" s="33" t="s">
        <v>8642</v>
      </c>
    </row>
    <row r="42" ht="76.5">
      <c r="A42" s="1" t="s">
        <v>309</v>
      </c>
      <c r="E42" s="27" t="s">
        <v>7991</v>
      </c>
    </row>
    <row r="43">
      <c r="A43" s="1" t="s">
        <v>300</v>
      </c>
      <c r="B43" s="1">
        <v>9</v>
      </c>
      <c r="C43" s="26" t="s">
        <v>1378</v>
      </c>
      <c r="D43" t="s">
        <v>298</v>
      </c>
      <c r="E43" s="27" t="s">
        <v>1379</v>
      </c>
      <c r="F43" s="28" t="s">
        <v>359</v>
      </c>
      <c r="G43" s="29">
        <v>10</v>
      </c>
      <c r="H43" s="28">
        <v>0</v>
      </c>
      <c r="I43" s="30">
        <f>ROUND(G43*H43,P4)</f>
        <v>0</v>
      </c>
      <c r="L43" s="31">
        <v>0</v>
      </c>
      <c r="M43" s="24">
        <f>ROUND(G43*L43,P4)</f>
        <v>0</v>
      </c>
      <c r="N43" s="25" t="s">
        <v>328</v>
      </c>
      <c r="O43" s="32">
        <f>M43*AA43</f>
        <v>0</v>
      </c>
      <c r="P43" s="1">
        <v>3</v>
      </c>
      <c r="AA43" s="1">
        <f>IF(P43=1,$O$3,IF(P43=2,$O$4,$O$5))</f>
        <v>0</v>
      </c>
    </row>
    <row r="44">
      <c r="A44" s="1" t="s">
        <v>306</v>
      </c>
      <c r="E44" s="27" t="s">
        <v>329</v>
      </c>
    </row>
    <row r="45">
      <c r="A45" s="1" t="s">
        <v>308</v>
      </c>
      <c r="E45" s="33" t="s">
        <v>8643</v>
      </c>
    </row>
    <row r="46" ht="76.5">
      <c r="A46" s="1" t="s">
        <v>309</v>
      </c>
      <c r="E46" s="27" t="s">
        <v>7991</v>
      </c>
    </row>
    <row r="47">
      <c r="A47" s="1" t="s">
        <v>300</v>
      </c>
      <c r="B47" s="1">
        <v>10</v>
      </c>
      <c r="C47" s="26" t="s">
        <v>360</v>
      </c>
      <c r="D47" t="s">
        <v>298</v>
      </c>
      <c r="E47" s="27" t="s">
        <v>361</v>
      </c>
      <c r="F47" s="28" t="s">
        <v>333</v>
      </c>
      <c r="G47" s="29">
        <v>15</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8644</v>
      </c>
    </row>
    <row r="50" ht="102">
      <c r="A50" s="1" t="s">
        <v>309</v>
      </c>
      <c r="E50" s="27" t="s">
        <v>7994</v>
      </c>
    </row>
    <row r="51">
      <c r="A51" s="1" t="s">
        <v>300</v>
      </c>
      <c r="B51" s="1">
        <v>11</v>
      </c>
      <c r="C51" s="26" t="s">
        <v>7996</v>
      </c>
      <c r="D51" t="s">
        <v>298</v>
      </c>
      <c r="E51" s="27" t="s">
        <v>7997</v>
      </c>
      <c r="F51" s="28" t="s">
        <v>333</v>
      </c>
      <c r="G51" s="29">
        <v>30</v>
      </c>
      <c r="H51" s="28">
        <v>0</v>
      </c>
      <c r="I51" s="30">
        <f>ROUND(G51*H51,P4)</f>
        <v>0</v>
      </c>
      <c r="L51" s="31">
        <v>0</v>
      </c>
      <c r="M51" s="24">
        <f>ROUND(G51*L51,P4)</f>
        <v>0</v>
      </c>
      <c r="N51" s="25" t="s">
        <v>328</v>
      </c>
      <c r="O51" s="32">
        <f>M51*AA51</f>
        <v>0</v>
      </c>
      <c r="P51" s="1">
        <v>3</v>
      </c>
      <c r="AA51" s="1">
        <f>IF(P51=1,$O$3,IF(P51=2,$O$4,$O$5))</f>
        <v>0</v>
      </c>
    </row>
    <row r="52">
      <c r="A52" s="1" t="s">
        <v>306</v>
      </c>
      <c r="E52" s="27" t="s">
        <v>329</v>
      </c>
    </row>
    <row r="53" ht="25.5">
      <c r="A53" s="1" t="s">
        <v>308</v>
      </c>
      <c r="E53" s="33" t="s">
        <v>8645</v>
      </c>
    </row>
    <row r="54" ht="76.5">
      <c r="A54" s="1" t="s">
        <v>309</v>
      </c>
      <c r="E54" s="27" t="s">
        <v>7999</v>
      </c>
    </row>
    <row r="55" ht="25.5">
      <c r="A55" s="1" t="s">
        <v>300</v>
      </c>
      <c r="B55" s="1">
        <v>12</v>
      </c>
      <c r="C55" s="26" t="s">
        <v>1479</v>
      </c>
      <c r="D55" t="s">
        <v>298</v>
      </c>
      <c r="E55" s="27" t="s">
        <v>1480</v>
      </c>
      <c r="F55" s="28" t="s">
        <v>359</v>
      </c>
      <c r="G55" s="29">
        <v>2</v>
      </c>
      <c r="H55" s="28">
        <v>0</v>
      </c>
      <c r="I55" s="30">
        <f>ROUND(G55*H55,P4)</f>
        <v>0</v>
      </c>
      <c r="L55" s="31">
        <v>0</v>
      </c>
      <c r="M55" s="24">
        <f>ROUND(G55*L55,P4)</f>
        <v>0</v>
      </c>
      <c r="N55" s="25" t="s">
        <v>328</v>
      </c>
      <c r="O55" s="32">
        <f>M55*AA55</f>
        <v>0</v>
      </c>
      <c r="P55" s="1">
        <v>3</v>
      </c>
      <c r="AA55" s="1">
        <f>IF(P55=1,$O$3,IF(P55=2,$O$4,$O$5))</f>
        <v>0</v>
      </c>
    </row>
    <row r="56">
      <c r="A56" s="1" t="s">
        <v>306</v>
      </c>
      <c r="E56" s="27" t="s">
        <v>329</v>
      </c>
    </row>
    <row r="57">
      <c r="A57" s="1" t="s">
        <v>308</v>
      </c>
      <c r="E57" s="33" t="s">
        <v>8646</v>
      </c>
    </row>
    <row r="58" ht="38.25">
      <c r="A58" s="1" t="s">
        <v>309</v>
      </c>
      <c r="E58" s="27" t="s">
        <v>8008</v>
      </c>
    </row>
    <row r="59" ht="25.5">
      <c r="A59" s="1" t="s">
        <v>300</v>
      </c>
      <c r="B59" s="1">
        <v>13</v>
      </c>
      <c r="C59" s="26" t="s">
        <v>1748</v>
      </c>
      <c r="D59" t="s">
        <v>298</v>
      </c>
      <c r="E59" s="27" t="s">
        <v>1749</v>
      </c>
      <c r="F59" s="28" t="s">
        <v>359</v>
      </c>
      <c r="G59" s="29">
        <v>4</v>
      </c>
      <c r="H59" s="28">
        <v>0</v>
      </c>
      <c r="I59" s="30">
        <f>ROUND(G59*H59,P4)</f>
        <v>0</v>
      </c>
      <c r="L59" s="31">
        <v>0</v>
      </c>
      <c r="M59" s="24">
        <f>ROUND(G59*L59,P4)</f>
        <v>0</v>
      </c>
      <c r="N59" s="25" t="s">
        <v>328</v>
      </c>
      <c r="O59" s="32">
        <f>M59*AA59</f>
        <v>0</v>
      </c>
      <c r="P59" s="1">
        <v>3</v>
      </c>
      <c r="AA59" s="1">
        <f>IF(P59=1,$O$3,IF(P59=2,$O$4,$O$5))</f>
        <v>0</v>
      </c>
    </row>
    <row r="60">
      <c r="A60" s="1" t="s">
        <v>306</v>
      </c>
      <c r="E60" s="27" t="s">
        <v>329</v>
      </c>
    </row>
    <row r="61" ht="38.25">
      <c r="A61" s="1" t="s">
        <v>308</v>
      </c>
      <c r="E61" s="33" t="s">
        <v>8647</v>
      </c>
    </row>
    <row r="62" ht="38.25">
      <c r="A62" s="1" t="s">
        <v>309</v>
      </c>
      <c r="E62" s="27" t="s">
        <v>1951</v>
      </c>
    </row>
    <row r="63" ht="25.5">
      <c r="A63" s="1" t="s">
        <v>300</v>
      </c>
      <c r="B63" s="1">
        <v>14</v>
      </c>
      <c r="C63" s="26" t="s">
        <v>370</v>
      </c>
      <c r="D63" t="s">
        <v>298</v>
      </c>
      <c r="E63" s="27" t="s">
        <v>371</v>
      </c>
      <c r="F63" s="28" t="s">
        <v>359</v>
      </c>
      <c r="G63" s="29">
        <v>4</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8377</v>
      </c>
    </row>
    <row r="66" ht="102">
      <c r="A66" s="1" t="s">
        <v>309</v>
      </c>
      <c r="E66" s="27" t="s">
        <v>7994</v>
      </c>
    </row>
    <row r="67">
      <c r="A67" s="1" t="s">
        <v>297</v>
      </c>
      <c r="C67" s="22" t="s">
        <v>2408</v>
      </c>
      <c r="E67" s="23" t="s">
        <v>8012</v>
      </c>
      <c r="L67" s="24">
        <f>SUMIFS(L68:L83,A68:A83,"P")</f>
        <v>0</v>
      </c>
      <c r="M67" s="24">
        <f>SUMIFS(M68:M83,A68:A83,"P")</f>
        <v>0</v>
      </c>
      <c r="N67" s="25"/>
    </row>
    <row r="68">
      <c r="A68" s="1" t="s">
        <v>300</v>
      </c>
      <c r="B68" s="1">
        <v>15</v>
      </c>
      <c r="C68" s="26" t="s">
        <v>8648</v>
      </c>
      <c r="D68" t="s">
        <v>298</v>
      </c>
      <c r="E68" s="27" t="s">
        <v>8649</v>
      </c>
      <c r="F68" s="28" t="s">
        <v>333</v>
      </c>
      <c r="G68" s="29">
        <v>50</v>
      </c>
      <c r="H68" s="28">
        <v>0</v>
      </c>
      <c r="I68" s="30">
        <f>ROUND(G68*H68,P4)</f>
        <v>0</v>
      </c>
      <c r="L68" s="31">
        <v>0</v>
      </c>
      <c r="M68" s="24">
        <f>ROUND(G68*L68,P4)</f>
        <v>0</v>
      </c>
      <c r="N68" s="25" t="s">
        <v>328</v>
      </c>
      <c r="O68" s="32">
        <f>M68*AA68</f>
        <v>0</v>
      </c>
      <c r="P68" s="1">
        <v>3</v>
      </c>
      <c r="AA68" s="1">
        <f>IF(P68=1,$O$3,IF(P68=2,$O$4,$O$5))</f>
        <v>0</v>
      </c>
    </row>
    <row r="69">
      <c r="A69" s="1" t="s">
        <v>306</v>
      </c>
      <c r="E69" s="27" t="s">
        <v>329</v>
      </c>
    </row>
    <row r="70">
      <c r="A70" s="1" t="s">
        <v>308</v>
      </c>
      <c r="E70" s="33" t="s">
        <v>8650</v>
      </c>
    </row>
    <row r="71" ht="76.5">
      <c r="A71" s="1" t="s">
        <v>309</v>
      </c>
      <c r="E71" s="27" t="s">
        <v>8018</v>
      </c>
    </row>
    <row r="72" ht="25.5">
      <c r="A72" s="1" t="s">
        <v>300</v>
      </c>
      <c r="B72" s="1">
        <v>16</v>
      </c>
      <c r="C72" s="26" t="s">
        <v>8038</v>
      </c>
      <c r="D72" t="s">
        <v>298</v>
      </c>
      <c r="E72" s="27" t="s">
        <v>8039</v>
      </c>
      <c r="F72" s="28" t="s">
        <v>359</v>
      </c>
      <c r="G72" s="29">
        <v>2</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8651</v>
      </c>
    </row>
    <row r="75" ht="89.25">
      <c r="A75" s="1" t="s">
        <v>309</v>
      </c>
      <c r="E75" s="27" t="s">
        <v>8035</v>
      </c>
    </row>
    <row r="76">
      <c r="A76" s="1" t="s">
        <v>300</v>
      </c>
      <c r="B76" s="1">
        <v>17</v>
      </c>
      <c r="C76" s="26" t="s">
        <v>388</v>
      </c>
      <c r="D76" t="s">
        <v>298</v>
      </c>
      <c r="E76" s="27" t="s">
        <v>389</v>
      </c>
      <c r="F76" s="28" t="s">
        <v>333</v>
      </c>
      <c r="G76" s="29">
        <v>12</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8652</v>
      </c>
    </row>
    <row r="79" ht="76.5">
      <c r="A79" s="1" t="s">
        <v>309</v>
      </c>
      <c r="E79" s="27" t="s">
        <v>8052</v>
      </c>
    </row>
    <row r="80">
      <c r="A80" s="1" t="s">
        <v>300</v>
      </c>
      <c r="B80" s="1">
        <v>18</v>
      </c>
      <c r="C80" s="26" t="s">
        <v>8653</v>
      </c>
      <c r="D80" t="s">
        <v>298</v>
      </c>
      <c r="E80" s="27" t="s">
        <v>8654</v>
      </c>
      <c r="F80" s="28" t="s">
        <v>359</v>
      </c>
      <c r="G80" s="29">
        <v>3</v>
      </c>
      <c r="H80" s="28">
        <v>0</v>
      </c>
      <c r="I80" s="30">
        <f>ROUND(G80*H80,P4)</f>
        <v>0</v>
      </c>
      <c r="L80" s="31">
        <v>0</v>
      </c>
      <c r="M80" s="24">
        <f>ROUND(G80*L80,P4)</f>
        <v>0</v>
      </c>
      <c r="N80" s="25" t="s">
        <v>328</v>
      </c>
      <c r="O80" s="32">
        <f>M80*AA80</f>
        <v>0</v>
      </c>
      <c r="P80" s="1">
        <v>3</v>
      </c>
      <c r="AA80" s="1">
        <f>IF(P80=1,$O$3,IF(P80=2,$O$4,$O$5))</f>
        <v>0</v>
      </c>
    </row>
    <row r="81">
      <c r="A81" s="1" t="s">
        <v>306</v>
      </c>
      <c r="E81" s="27" t="s">
        <v>329</v>
      </c>
    </row>
    <row r="82">
      <c r="A82" s="1" t="s">
        <v>308</v>
      </c>
      <c r="E82" s="33" t="s">
        <v>8655</v>
      </c>
    </row>
    <row r="83" ht="89.25">
      <c r="A83" s="1" t="s">
        <v>309</v>
      </c>
      <c r="E83" s="27" t="s">
        <v>8656</v>
      </c>
    </row>
    <row r="84">
      <c r="A84" s="1" t="s">
        <v>297</v>
      </c>
      <c r="C84" s="22" t="s">
        <v>8096</v>
      </c>
      <c r="E84" s="23" t="s">
        <v>8097</v>
      </c>
      <c r="L84" s="24">
        <f>SUMIFS(L85:L120,A85:A120,"P")</f>
        <v>0</v>
      </c>
      <c r="M84" s="24">
        <f>SUMIFS(M85:M120,A85:A120,"P")</f>
        <v>0</v>
      </c>
      <c r="N84" s="25"/>
    </row>
    <row r="85" ht="25.5">
      <c r="A85" s="1" t="s">
        <v>300</v>
      </c>
      <c r="B85" s="1">
        <v>19</v>
      </c>
      <c r="C85" s="26" t="s">
        <v>1092</v>
      </c>
      <c r="D85" t="s">
        <v>298</v>
      </c>
      <c r="E85" s="27" t="s">
        <v>1093</v>
      </c>
      <c r="F85" s="28" t="s">
        <v>359</v>
      </c>
      <c r="G85" s="29">
        <v>1</v>
      </c>
      <c r="H85" s="28">
        <v>0</v>
      </c>
      <c r="I85" s="30">
        <f>ROUND(G85*H85,P4)</f>
        <v>0</v>
      </c>
      <c r="L85" s="31">
        <v>0</v>
      </c>
      <c r="M85" s="24">
        <f>ROUND(G85*L85,P4)</f>
        <v>0</v>
      </c>
      <c r="N85" s="25" t="s">
        <v>328</v>
      </c>
      <c r="O85" s="32">
        <f>M85*AA85</f>
        <v>0</v>
      </c>
      <c r="P85" s="1">
        <v>3</v>
      </c>
      <c r="AA85" s="1">
        <f>IF(P85=1,$O$3,IF(P85=2,$O$4,$O$5))</f>
        <v>0</v>
      </c>
    </row>
    <row r="86">
      <c r="A86" s="1" t="s">
        <v>306</v>
      </c>
      <c r="E86" s="27" t="s">
        <v>329</v>
      </c>
    </row>
    <row r="87">
      <c r="A87" s="1" t="s">
        <v>308</v>
      </c>
      <c r="E87" s="33" t="s">
        <v>8098</v>
      </c>
    </row>
    <row r="88" ht="102">
      <c r="A88" s="1" t="s">
        <v>309</v>
      </c>
      <c r="E88" s="27" t="s">
        <v>8099</v>
      </c>
    </row>
    <row r="89" ht="25.5">
      <c r="A89" s="1" t="s">
        <v>300</v>
      </c>
      <c r="B89" s="1">
        <v>20</v>
      </c>
      <c r="C89" s="26" t="s">
        <v>2100</v>
      </c>
      <c r="D89" t="s">
        <v>298</v>
      </c>
      <c r="E89" s="27" t="s">
        <v>2101</v>
      </c>
      <c r="F89" s="28" t="s">
        <v>359</v>
      </c>
      <c r="G89" s="29">
        <v>1</v>
      </c>
      <c r="H89" s="28">
        <v>0</v>
      </c>
      <c r="I89" s="30">
        <f>ROUND(G89*H89,P4)</f>
        <v>0</v>
      </c>
      <c r="L89" s="31">
        <v>0</v>
      </c>
      <c r="M89" s="24">
        <f>ROUND(G89*L89,P4)</f>
        <v>0</v>
      </c>
      <c r="N89" s="25" t="s">
        <v>328</v>
      </c>
      <c r="O89" s="32">
        <f>M89*AA89</f>
        <v>0</v>
      </c>
      <c r="P89" s="1">
        <v>3</v>
      </c>
      <c r="AA89" s="1">
        <f>IF(P89=1,$O$3,IF(P89=2,$O$4,$O$5))</f>
        <v>0</v>
      </c>
    </row>
    <row r="90">
      <c r="A90" s="1" t="s">
        <v>306</v>
      </c>
      <c r="E90" s="27" t="s">
        <v>329</v>
      </c>
    </row>
    <row r="91">
      <c r="A91" s="1" t="s">
        <v>308</v>
      </c>
      <c r="E91" s="33" t="s">
        <v>8098</v>
      </c>
    </row>
    <row r="92" ht="89.25">
      <c r="A92" s="1" t="s">
        <v>309</v>
      </c>
      <c r="E92" s="27" t="s">
        <v>8100</v>
      </c>
    </row>
    <row r="93">
      <c r="A93" s="1" t="s">
        <v>300</v>
      </c>
      <c r="B93" s="1">
        <v>21</v>
      </c>
      <c r="C93" s="26" t="s">
        <v>8101</v>
      </c>
      <c r="D93" t="s">
        <v>298</v>
      </c>
      <c r="E93" s="27" t="s">
        <v>8102</v>
      </c>
      <c r="F93" s="28" t="s">
        <v>359</v>
      </c>
      <c r="G93" s="29">
        <v>1</v>
      </c>
      <c r="H93" s="28">
        <v>0</v>
      </c>
      <c r="I93" s="30">
        <f>ROUND(G93*H93,P4)</f>
        <v>0</v>
      </c>
      <c r="L93" s="31">
        <v>0</v>
      </c>
      <c r="M93" s="24">
        <f>ROUND(G93*L93,P4)</f>
        <v>0</v>
      </c>
      <c r="N93" s="25" t="s">
        <v>328</v>
      </c>
      <c r="O93" s="32">
        <f>M93*AA93</f>
        <v>0</v>
      </c>
      <c r="P93" s="1">
        <v>3</v>
      </c>
      <c r="AA93" s="1">
        <f>IF(P93=1,$O$3,IF(P93=2,$O$4,$O$5))</f>
        <v>0</v>
      </c>
    </row>
    <row r="94">
      <c r="A94" s="1" t="s">
        <v>306</v>
      </c>
      <c r="E94" s="27" t="s">
        <v>329</v>
      </c>
    </row>
    <row r="95">
      <c r="A95" s="1" t="s">
        <v>308</v>
      </c>
      <c r="E95" s="33" t="s">
        <v>8098</v>
      </c>
    </row>
    <row r="96" ht="76.5">
      <c r="A96" s="1" t="s">
        <v>309</v>
      </c>
      <c r="E96" s="27" t="s">
        <v>8104</v>
      </c>
    </row>
    <row r="97">
      <c r="A97" s="1" t="s">
        <v>300</v>
      </c>
      <c r="B97" s="1">
        <v>22</v>
      </c>
      <c r="C97" s="26" t="s">
        <v>2516</v>
      </c>
      <c r="D97" t="s">
        <v>298</v>
      </c>
      <c r="E97" s="27" t="s">
        <v>2517</v>
      </c>
      <c r="F97" s="28" t="s">
        <v>359</v>
      </c>
      <c r="G97" s="29">
        <v>1</v>
      </c>
      <c r="H97" s="28">
        <v>0</v>
      </c>
      <c r="I97" s="30">
        <f>ROUND(G97*H97,P4)</f>
        <v>0</v>
      </c>
      <c r="L97" s="31">
        <v>0</v>
      </c>
      <c r="M97" s="24">
        <f>ROUND(G97*L97,P4)</f>
        <v>0</v>
      </c>
      <c r="N97" s="25" t="s">
        <v>328</v>
      </c>
      <c r="O97" s="32">
        <f>M97*AA97</f>
        <v>0</v>
      </c>
      <c r="P97" s="1">
        <v>3</v>
      </c>
      <c r="AA97" s="1">
        <f>IF(P97=1,$O$3,IF(P97=2,$O$4,$O$5))</f>
        <v>0</v>
      </c>
    </row>
    <row r="98">
      <c r="A98" s="1" t="s">
        <v>306</v>
      </c>
      <c r="E98" s="27" t="s">
        <v>329</v>
      </c>
    </row>
    <row r="99">
      <c r="A99" s="1" t="s">
        <v>308</v>
      </c>
      <c r="E99" s="33" t="s">
        <v>8657</v>
      </c>
    </row>
    <row r="100" ht="76.5">
      <c r="A100" s="1" t="s">
        <v>309</v>
      </c>
      <c r="E100" s="27" t="s">
        <v>8106</v>
      </c>
    </row>
    <row r="101">
      <c r="A101" s="1" t="s">
        <v>300</v>
      </c>
      <c r="B101" s="1">
        <v>23</v>
      </c>
      <c r="C101" s="26" t="s">
        <v>1793</v>
      </c>
      <c r="D101" t="s">
        <v>298</v>
      </c>
      <c r="E101" s="27" t="s">
        <v>1794</v>
      </c>
      <c r="F101" s="28" t="s">
        <v>586</v>
      </c>
      <c r="G101" s="29">
        <v>48</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8564</v>
      </c>
    </row>
    <row r="104" ht="102">
      <c r="A104" s="1" t="s">
        <v>309</v>
      </c>
      <c r="E104" s="27" t="s">
        <v>8563</v>
      </c>
    </row>
    <row r="105">
      <c r="A105" s="1" t="s">
        <v>300</v>
      </c>
      <c r="B105" s="1">
        <v>24</v>
      </c>
      <c r="C105" s="26" t="s">
        <v>1795</v>
      </c>
      <c r="D105" t="s">
        <v>298</v>
      </c>
      <c r="E105" s="27" t="s">
        <v>1796</v>
      </c>
      <c r="F105" s="28" t="s">
        <v>586</v>
      </c>
      <c r="G105" s="29">
        <v>48</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8564</v>
      </c>
    </row>
    <row r="108" ht="89.25">
      <c r="A108" s="1" t="s">
        <v>309</v>
      </c>
      <c r="E108" s="27" t="s">
        <v>8112</v>
      </c>
    </row>
    <row r="109">
      <c r="A109" s="1" t="s">
        <v>300</v>
      </c>
      <c r="B109" s="1">
        <v>25</v>
      </c>
      <c r="C109" s="26" t="s">
        <v>1799</v>
      </c>
      <c r="D109" t="s">
        <v>298</v>
      </c>
      <c r="E109" s="27" t="s">
        <v>1800</v>
      </c>
      <c r="F109" s="28" t="s">
        <v>586</v>
      </c>
      <c r="G109" s="29">
        <v>96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25.5">
      <c r="A111" s="1" t="s">
        <v>308</v>
      </c>
      <c r="E111" s="33" t="s">
        <v>8658</v>
      </c>
    </row>
    <row r="112" ht="89.25">
      <c r="A112" s="1" t="s">
        <v>309</v>
      </c>
      <c r="E112" s="27" t="s">
        <v>8116</v>
      </c>
    </row>
    <row r="113">
      <c r="A113" s="1" t="s">
        <v>300</v>
      </c>
      <c r="B113" s="1">
        <v>26</v>
      </c>
      <c r="C113" s="26" t="s">
        <v>1801</v>
      </c>
      <c r="D113" t="s">
        <v>298</v>
      </c>
      <c r="E113" s="27" t="s">
        <v>1802</v>
      </c>
      <c r="F113" s="28" t="s">
        <v>586</v>
      </c>
      <c r="G113" s="29">
        <v>96</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ht="25.5">
      <c r="A115" s="1" t="s">
        <v>308</v>
      </c>
      <c r="E115" s="33" t="s">
        <v>8658</v>
      </c>
    </row>
    <row r="116" ht="89.25">
      <c r="A116" s="1" t="s">
        <v>309</v>
      </c>
      <c r="E116" s="27" t="s">
        <v>8566</v>
      </c>
    </row>
    <row r="117">
      <c r="A117" s="1" t="s">
        <v>300</v>
      </c>
      <c r="B117" s="1">
        <v>27</v>
      </c>
      <c r="C117" s="26" t="s">
        <v>8117</v>
      </c>
      <c r="D117" t="s">
        <v>298</v>
      </c>
      <c r="E117" s="27" t="s">
        <v>8118</v>
      </c>
      <c r="F117" s="28" t="s">
        <v>586</v>
      </c>
      <c r="G117" s="29">
        <v>48</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8564</v>
      </c>
    </row>
    <row r="120" ht="89.25">
      <c r="A120" s="1" t="s">
        <v>309</v>
      </c>
      <c r="E120" s="27" t="s">
        <v>8119</v>
      </c>
    </row>
    <row r="121">
      <c r="A121" s="1" t="s">
        <v>297</v>
      </c>
      <c r="C121" s="22" t="s">
        <v>1059</v>
      </c>
      <c r="E121" s="23" t="s">
        <v>1060</v>
      </c>
      <c r="L121" s="24">
        <f>SUMIFS(L122:L141,A122:A141,"P")</f>
        <v>0</v>
      </c>
      <c r="M121" s="24">
        <f>SUMIFS(M122:M141,A122:A141,"P")</f>
        <v>0</v>
      </c>
      <c r="N121" s="25"/>
    </row>
    <row r="122" ht="25.5">
      <c r="A122" s="1" t="s">
        <v>300</v>
      </c>
      <c r="B122" s="1">
        <v>28</v>
      </c>
      <c r="C122" s="26" t="s">
        <v>301</v>
      </c>
      <c r="D122" t="s">
        <v>302</v>
      </c>
      <c r="E122" s="27" t="s">
        <v>303</v>
      </c>
      <c r="F122" s="28" t="s">
        <v>304</v>
      </c>
      <c r="G122" s="29">
        <v>1.8819999999999999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307</v>
      </c>
    </row>
    <row r="124" ht="25.5">
      <c r="A124" s="1" t="s">
        <v>308</v>
      </c>
      <c r="E124" s="33" t="s">
        <v>8659</v>
      </c>
    </row>
    <row r="125" ht="153">
      <c r="A125" s="1" t="s">
        <v>309</v>
      </c>
      <c r="E125" s="27" t="s">
        <v>310</v>
      </c>
    </row>
    <row r="126" ht="25.5">
      <c r="A126" s="1" t="s">
        <v>300</v>
      </c>
      <c r="B126" s="1">
        <v>29</v>
      </c>
      <c r="C126" s="26" t="s">
        <v>1061</v>
      </c>
      <c r="D126" t="s">
        <v>1062</v>
      </c>
      <c r="E126" s="27" t="s">
        <v>1063</v>
      </c>
      <c r="F126" s="28" t="s">
        <v>304</v>
      </c>
      <c r="G126" s="29">
        <v>2.5</v>
      </c>
      <c r="H126" s="28">
        <v>0</v>
      </c>
      <c r="I126" s="30">
        <f>ROUND(G126*H126,P4)</f>
        <v>0</v>
      </c>
      <c r="L126" s="31">
        <v>0</v>
      </c>
      <c r="M126" s="24">
        <f>ROUND(G126*L126,P4)</f>
        <v>0</v>
      </c>
      <c r="N126" s="25" t="s">
        <v>305</v>
      </c>
      <c r="O126" s="32">
        <f>M126*AA126</f>
        <v>0</v>
      </c>
      <c r="P126" s="1">
        <v>3</v>
      </c>
      <c r="AA126" s="1">
        <f>IF(P126=1,$O$3,IF(P126=2,$O$4,$O$5))</f>
        <v>0</v>
      </c>
    </row>
    <row r="127">
      <c r="A127" s="1" t="s">
        <v>306</v>
      </c>
      <c r="E127" s="27" t="s">
        <v>307</v>
      </c>
    </row>
    <row r="128">
      <c r="A128" s="1" t="s">
        <v>308</v>
      </c>
      <c r="E128" s="33" t="s">
        <v>8660</v>
      </c>
    </row>
    <row r="129" ht="153">
      <c r="A129" s="1" t="s">
        <v>309</v>
      </c>
      <c r="E129" s="27" t="s">
        <v>310</v>
      </c>
    </row>
    <row r="130" ht="25.5">
      <c r="A130" s="1" t="s">
        <v>300</v>
      </c>
      <c r="B130" s="1">
        <v>30</v>
      </c>
      <c r="C130" s="26" t="s">
        <v>751</v>
      </c>
      <c r="D130" t="s">
        <v>752</v>
      </c>
      <c r="E130" s="27" t="s">
        <v>753</v>
      </c>
      <c r="F130" s="28" t="s">
        <v>304</v>
      </c>
      <c r="G130" s="29">
        <v>0.16200000000000001</v>
      </c>
      <c r="H130" s="28">
        <v>0</v>
      </c>
      <c r="I130" s="30">
        <f>ROUND(G130*H130,P4)</f>
        <v>0</v>
      </c>
      <c r="L130" s="31">
        <v>0</v>
      </c>
      <c r="M130" s="24">
        <f>ROUND(G130*L130,P4)</f>
        <v>0</v>
      </c>
      <c r="N130" s="25" t="s">
        <v>305</v>
      </c>
      <c r="O130" s="32">
        <f>M130*AA130</f>
        <v>0</v>
      </c>
      <c r="P130" s="1">
        <v>3</v>
      </c>
      <c r="AA130" s="1">
        <f>IF(P130=1,$O$3,IF(P130=2,$O$4,$O$5))</f>
        <v>0</v>
      </c>
    </row>
    <row r="131">
      <c r="A131" s="1" t="s">
        <v>306</v>
      </c>
      <c r="E131" s="27" t="s">
        <v>307</v>
      </c>
    </row>
    <row r="132" ht="25.5">
      <c r="A132" s="1" t="s">
        <v>308</v>
      </c>
      <c r="E132" s="33" t="s">
        <v>8661</v>
      </c>
    </row>
    <row r="133" ht="153">
      <c r="A133" s="1" t="s">
        <v>309</v>
      </c>
      <c r="E133" s="27" t="s">
        <v>310</v>
      </c>
    </row>
    <row r="134" ht="25.5">
      <c r="A134" s="1" t="s">
        <v>300</v>
      </c>
      <c r="B134" s="1">
        <v>31</v>
      </c>
      <c r="C134" s="26" t="s">
        <v>317</v>
      </c>
      <c r="D134" t="s">
        <v>318</v>
      </c>
      <c r="E134" s="27" t="s">
        <v>319</v>
      </c>
      <c r="F134" s="28" t="s">
        <v>304</v>
      </c>
      <c r="G134" s="29">
        <v>2</v>
      </c>
      <c r="H134" s="28">
        <v>0</v>
      </c>
      <c r="I134" s="30">
        <f>ROUND(G134*H134,P4)</f>
        <v>0</v>
      </c>
      <c r="L134" s="31">
        <v>0</v>
      </c>
      <c r="M134" s="24">
        <f>ROUND(G134*L134,P4)</f>
        <v>0</v>
      </c>
      <c r="N134" s="25" t="s">
        <v>305</v>
      </c>
      <c r="O134" s="32">
        <f>M134*AA134</f>
        <v>0</v>
      </c>
      <c r="P134" s="1">
        <v>3</v>
      </c>
      <c r="AA134" s="1">
        <f>IF(P134=1,$O$3,IF(P134=2,$O$4,$O$5))</f>
        <v>0</v>
      </c>
    </row>
    <row r="135">
      <c r="A135" s="1" t="s">
        <v>306</v>
      </c>
      <c r="E135" s="27" t="s">
        <v>307</v>
      </c>
    </row>
    <row r="136">
      <c r="A136" s="1" t="s">
        <v>308</v>
      </c>
      <c r="E136" s="33" t="s">
        <v>8662</v>
      </c>
    </row>
    <row r="137" ht="153">
      <c r="A137" s="1" t="s">
        <v>309</v>
      </c>
      <c r="E137" s="27" t="s">
        <v>310</v>
      </c>
    </row>
    <row r="138" ht="25.5">
      <c r="A138" s="1" t="s">
        <v>300</v>
      </c>
      <c r="B138" s="1">
        <v>32</v>
      </c>
      <c r="C138" s="26" t="s">
        <v>8123</v>
      </c>
      <c r="D138" t="s">
        <v>8124</v>
      </c>
      <c r="E138" s="27" t="s">
        <v>8125</v>
      </c>
      <c r="F138" s="28" t="s">
        <v>304</v>
      </c>
      <c r="G138" s="29">
        <v>0.5</v>
      </c>
      <c r="H138" s="28">
        <v>0</v>
      </c>
      <c r="I138" s="30">
        <f>ROUND(G138*H138,P4)</f>
        <v>0</v>
      </c>
      <c r="L138" s="31">
        <v>0</v>
      </c>
      <c r="M138" s="24">
        <f>ROUND(G138*L138,P4)</f>
        <v>0</v>
      </c>
      <c r="N138" s="25" t="s">
        <v>305</v>
      </c>
      <c r="O138" s="32">
        <f>M138*AA138</f>
        <v>0</v>
      </c>
      <c r="P138" s="1">
        <v>3</v>
      </c>
      <c r="AA138" s="1">
        <f>IF(P138=1,$O$3,IF(P138=2,$O$4,$O$5))</f>
        <v>0</v>
      </c>
    </row>
    <row r="139">
      <c r="A139" s="1" t="s">
        <v>306</v>
      </c>
      <c r="E139" s="27" t="s">
        <v>307</v>
      </c>
    </row>
    <row r="140">
      <c r="A140" s="1" t="s">
        <v>308</v>
      </c>
      <c r="E140" s="33" t="s">
        <v>8663</v>
      </c>
    </row>
    <row r="141" ht="153">
      <c r="A141" s="1" t="s">
        <v>309</v>
      </c>
      <c r="E141" s="27" t="s">
        <v>310</v>
      </c>
    </row>
  </sheetData>
  <sheetProtection sheet="1" objects="1" scenarios="1" spinCount="100000" saltValue="eXDaPfrHVVBM9UjoioXSGz7hIesB7ymDjfxkINfho4tXuKRT09yUHsMoPOkqDcRDtm2VE8xOU5/5sz12YkqGEQ==" hashValue="VVttNVqciRmfk66PCBXNfQQ9pmrXg1/5gX67UY9czL8m2cZypfrilD5NSR3LMXhZIwXIHfwTzH8hDCaByyEc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COUNTIFS(L8:L456,"=0",A8:A456,"P")+COUNTIFS(L8:L456,"",A8:A456,"P")+SUM(Q8:Q456)</f>
        <v>0</v>
      </c>
    </row>
    <row r="8">
      <c r="A8" s="1" t="s">
        <v>295</v>
      </c>
      <c r="C8" s="22" t="s">
        <v>8664</v>
      </c>
      <c r="E8" s="23" t="s">
        <v>252</v>
      </c>
      <c r="L8" s="24">
        <f>L9+L46+L55+L96+L313+L378+L427</f>
        <v>0</v>
      </c>
      <c r="M8" s="24">
        <f>M9+M46+M55+M96+M313+M378+M427</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831</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8665</v>
      </c>
    </row>
    <row r="13" ht="38.25">
      <c r="A13" s="1" t="s">
        <v>309</v>
      </c>
      <c r="E13" s="27" t="s">
        <v>7968</v>
      </c>
    </row>
    <row r="14">
      <c r="A14" s="1" t="s">
        <v>300</v>
      </c>
      <c r="B14" s="1">
        <v>2</v>
      </c>
      <c r="C14" s="26" t="s">
        <v>759</v>
      </c>
      <c r="D14" t="s">
        <v>298</v>
      </c>
      <c r="E14" s="27" t="s">
        <v>760</v>
      </c>
      <c r="F14" s="28" t="s">
        <v>327</v>
      </c>
      <c r="G14" s="29">
        <v>108.8</v>
      </c>
      <c r="H14" s="28">
        <v>0</v>
      </c>
      <c r="I14" s="30">
        <f>ROUND(G14*H14,P4)</f>
        <v>0</v>
      </c>
      <c r="L14" s="31">
        <v>0</v>
      </c>
      <c r="M14" s="24">
        <f>ROUND(G14*L14,P4)</f>
        <v>0</v>
      </c>
      <c r="N14" s="25" t="s">
        <v>328</v>
      </c>
      <c r="O14" s="32">
        <f>M14*AA14</f>
        <v>0</v>
      </c>
      <c r="P14" s="1">
        <v>3</v>
      </c>
      <c r="AA14" s="1">
        <f>IF(P14=1,$O$3,IF(P14=2,$O$4,$O$5))</f>
        <v>0</v>
      </c>
    </row>
    <row r="15">
      <c r="A15" s="1" t="s">
        <v>306</v>
      </c>
      <c r="E15" s="27" t="s">
        <v>329</v>
      </c>
    </row>
    <row r="16" ht="89.25">
      <c r="A16" s="1" t="s">
        <v>308</v>
      </c>
      <c r="E16" s="33" t="s">
        <v>8666</v>
      </c>
    </row>
    <row r="17" ht="318.75">
      <c r="A17" s="1" t="s">
        <v>309</v>
      </c>
      <c r="E17" s="27" t="s">
        <v>7970</v>
      </c>
    </row>
    <row r="18">
      <c r="A18" s="1" t="s">
        <v>300</v>
      </c>
      <c r="B18" s="1">
        <v>3</v>
      </c>
      <c r="C18" s="26" t="s">
        <v>325</v>
      </c>
      <c r="D18" t="s">
        <v>298</v>
      </c>
      <c r="E18" s="27" t="s">
        <v>326</v>
      </c>
      <c r="F18" s="28" t="s">
        <v>327</v>
      </c>
      <c r="G18" s="29">
        <v>240.50999999999999</v>
      </c>
      <c r="H18" s="28">
        <v>0</v>
      </c>
      <c r="I18" s="30">
        <f>ROUND(G18*H18,P4)</f>
        <v>0</v>
      </c>
      <c r="L18" s="31">
        <v>0</v>
      </c>
      <c r="M18" s="24">
        <f>ROUND(G18*L18,P4)</f>
        <v>0</v>
      </c>
      <c r="N18" s="25" t="s">
        <v>328</v>
      </c>
      <c r="O18" s="32">
        <f>M18*AA18</f>
        <v>0</v>
      </c>
      <c r="P18" s="1">
        <v>3</v>
      </c>
      <c r="AA18" s="1">
        <f>IF(P18=1,$O$3,IF(P18=2,$O$4,$O$5))</f>
        <v>0</v>
      </c>
    </row>
    <row r="19">
      <c r="A19" s="1" t="s">
        <v>306</v>
      </c>
      <c r="E19" s="27" t="s">
        <v>329</v>
      </c>
    </row>
    <row r="20" ht="63.75">
      <c r="A20" s="1" t="s">
        <v>308</v>
      </c>
      <c r="E20" s="33" t="s">
        <v>8667</v>
      </c>
    </row>
    <row r="21" ht="318.75">
      <c r="A21" s="1" t="s">
        <v>309</v>
      </c>
      <c r="E21" s="27" t="s">
        <v>7970</v>
      </c>
    </row>
    <row r="22">
      <c r="A22" s="1" t="s">
        <v>300</v>
      </c>
      <c r="B22" s="1">
        <v>4</v>
      </c>
      <c r="C22" s="26" t="s">
        <v>7972</v>
      </c>
      <c r="D22" t="s">
        <v>298</v>
      </c>
      <c r="E22" s="27" t="s">
        <v>7973</v>
      </c>
      <c r="F22" s="28" t="s">
        <v>327</v>
      </c>
      <c r="G22" s="29">
        <v>48.149999999999999</v>
      </c>
      <c r="H22" s="28">
        <v>0</v>
      </c>
      <c r="I22" s="30">
        <f>ROUND(G22*H22,P4)</f>
        <v>0</v>
      </c>
      <c r="L22" s="31">
        <v>0</v>
      </c>
      <c r="M22" s="24">
        <f>ROUND(G22*L22,P4)</f>
        <v>0</v>
      </c>
      <c r="N22" s="25" t="s">
        <v>328</v>
      </c>
      <c r="O22" s="32">
        <f>M22*AA22</f>
        <v>0</v>
      </c>
      <c r="P22" s="1">
        <v>3</v>
      </c>
      <c r="AA22" s="1">
        <f>IF(P22=1,$O$3,IF(P22=2,$O$4,$O$5))</f>
        <v>0</v>
      </c>
    </row>
    <row r="23">
      <c r="A23" s="1" t="s">
        <v>306</v>
      </c>
      <c r="E23" s="27" t="s">
        <v>329</v>
      </c>
    </row>
    <row r="24" ht="38.25">
      <c r="A24" s="1" t="s">
        <v>308</v>
      </c>
      <c r="E24" s="33" t="s">
        <v>8668</v>
      </c>
    </row>
    <row r="25" ht="318.75">
      <c r="A25" s="1" t="s">
        <v>309</v>
      </c>
      <c r="E25" s="27" t="s">
        <v>7970</v>
      </c>
    </row>
    <row r="26">
      <c r="A26" s="1" t="s">
        <v>300</v>
      </c>
      <c r="B26" s="1">
        <v>5</v>
      </c>
      <c r="C26" s="26" t="s">
        <v>331</v>
      </c>
      <c r="D26" t="s">
        <v>298</v>
      </c>
      <c r="E26" s="27" t="s">
        <v>332</v>
      </c>
      <c r="F26" s="28" t="s">
        <v>333</v>
      </c>
      <c r="G26" s="29">
        <v>120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8669</v>
      </c>
    </row>
    <row r="29" ht="25.5">
      <c r="A29" s="1" t="s">
        <v>309</v>
      </c>
      <c r="E29" s="27" t="s">
        <v>8180</v>
      </c>
    </row>
    <row r="30">
      <c r="A30" s="1" t="s">
        <v>300</v>
      </c>
      <c r="B30" s="1">
        <v>6</v>
      </c>
      <c r="C30" s="26" t="s">
        <v>334</v>
      </c>
      <c r="D30" t="s">
        <v>298</v>
      </c>
      <c r="E30" s="27" t="s">
        <v>335</v>
      </c>
      <c r="F30" s="28" t="s">
        <v>327</v>
      </c>
      <c r="G30" s="29">
        <v>397.45999999999998</v>
      </c>
      <c r="H30" s="28">
        <v>0</v>
      </c>
      <c r="I30" s="30">
        <f>ROUND(G30*H30,P4)</f>
        <v>0</v>
      </c>
      <c r="L30" s="31">
        <v>0</v>
      </c>
      <c r="M30" s="24">
        <f>ROUND(G30*L30,P4)</f>
        <v>0</v>
      </c>
      <c r="N30" s="25" t="s">
        <v>328</v>
      </c>
      <c r="O30" s="32">
        <f>M30*AA30</f>
        <v>0</v>
      </c>
      <c r="P30" s="1">
        <v>3</v>
      </c>
      <c r="AA30" s="1">
        <f>IF(P30=1,$O$3,IF(P30=2,$O$4,$O$5))</f>
        <v>0</v>
      </c>
    </row>
    <row r="31">
      <c r="A31" s="1" t="s">
        <v>306</v>
      </c>
      <c r="E31" s="27" t="s">
        <v>329</v>
      </c>
    </row>
    <row r="32" ht="38.25">
      <c r="A32" s="1" t="s">
        <v>308</v>
      </c>
      <c r="E32" s="33" t="s">
        <v>8670</v>
      </c>
    </row>
    <row r="33" ht="229.5">
      <c r="A33" s="1" t="s">
        <v>309</v>
      </c>
      <c r="E33" s="27" t="s">
        <v>7976</v>
      </c>
    </row>
    <row r="34">
      <c r="A34" s="1" t="s">
        <v>300</v>
      </c>
      <c r="B34" s="1">
        <v>7</v>
      </c>
      <c r="C34" s="26" t="s">
        <v>3199</v>
      </c>
      <c r="D34" t="s">
        <v>298</v>
      </c>
      <c r="E34" s="27" t="s">
        <v>3200</v>
      </c>
      <c r="F34" s="28" t="s">
        <v>327</v>
      </c>
      <c r="G34" s="29">
        <v>36.076999999999998</v>
      </c>
      <c r="H34" s="28">
        <v>0</v>
      </c>
      <c r="I34" s="30">
        <f>ROUND(G34*H34,P4)</f>
        <v>0</v>
      </c>
      <c r="L34" s="31">
        <v>0</v>
      </c>
      <c r="M34" s="24">
        <f>ROUND(G34*L34,P4)</f>
        <v>0</v>
      </c>
      <c r="N34" s="25" t="s">
        <v>328</v>
      </c>
      <c r="O34" s="32">
        <f>M34*AA34</f>
        <v>0</v>
      </c>
      <c r="P34" s="1">
        <v>3</v>
      </c>
      <c r="AA34" s="1">
        <f>IF(P34=1,$O$3,IF(P34=2,$O$4,$O$5))</f>
        <v>0</v>
      </c>
    </row>
    <row r="35">
      <c r="A35" s="1" t="s">
        <v>306</v>
      </c>
      <c r="E35" s="27" t="s">
        <v>329</v>
      </c>
    </row>
    <row r="36" ht="25.5">
      <c r="A36" s="1" t="s">
        <v>308</v>
      </c>
      <c r="E36" s="33" t="s">
        <v>8671</v>
      </c>
    </row>
    <row r="37" ht="229.5">
      <c r="A37" s="1" t="s">
        <v>309</v>
      </c>
      <c r="E37" s="27" t="s">
        <v>7978</v>
      </c>
    </row>
    <row r="38">
      <c r="A38" s="1" t="s">
        <v>300</v>
      </c>
      <c r="B38" s="1">
        <v>8</v>
      </c>
      <c r="C38" s="26" t="s">
        <v>7979</v>
      </c>
      <c r="D38" t="s">
        <v>298</v>
      </c>
      <c r="E38" s="27" t="s">
        <v>7980</v>
      </c>
      <c r="F38" s="28" t="s">
        <v>350</v>
      </c>
      <c r="G38" s="29">
        <v>831</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8672</v>
      </c>
    </row>
    <row r="41" ht="38.25">
      <c r="A41" s="1" t="s">
        <v>309</v>
      </c>
      <c r="E41" s="27" t="s">
        <v>7982</v>
      </c>
    </row>
    <row r="42">
      <c r="A42" s="1" t="s">
        <v>300</v>
      </c>
      <c r="B42" s="1">
        <v>9</v>
      </c>
      <c r="C42" s="26" t="s">
        <v>4865</v>
      </c>
      <c r="D42" t="s">
        <v>298</v>
      </c>
      <c r="E42" s="27" t="s">
        <v>7987</v>
      </c>
      <c r="F42" s="28" t="s">
        <v>333</v>
      </c>
      <c r="G42" s="29">
        <v>831</v>
      </c>
      <c r="H42" s="28">
        <v>0</v>
      </c>
      <c r="I42" s="30">
        <f>ROUND(G42*H42,P4)</f>
        <v>0</v>
      </c>
      <c r="L42" s="31">
        <v>0</v>
      </c>
      <c r="M42" s="24">
        <f>ROUND(G42*L42,P4)</f>
        <v>0</v>
      </c>
      <c r="N42" s="25" t="s">
        <v>780</v>
      </c>
      <c r="O42" s="32">
        <f>M42*AA42</f>
        <v>0</v>
      </c>
      <c r="P42" s="1">
        <v>3</v>
      </c>
      <c r="AA42" s="1">
        <f>IF(P42=1,$O$3,IF(P42=2,$O$4,$O$5))</f>
        <v>0</v>
      </c>
    </row>
    <row r="43">
      <c r="A43" s="1" t="s">
        <v>306</v>
      </c>
      <c r="E43" s="27" t="s">
        <v>329</v>
      </c>
    </row>
    <row r="44" ht="102">
      <c r="A44" s="1" t="s">
        <v>308</v>
      </c>
      <c r="E44" s="33" t="s">
        <v>8673</v>
      </c>
    </row>
    <row r="45" ht="76.5">
      <c r="A45" s="1" t="s">
        <v>309</v>
      </c>
      <c r="E45" s="27" t="s">
        <v>7989</v>
      </c>
    </row>
    <row r="46">
      <c r="A46" s="1" t="s">
        <v>297</v>
      </c>
      <c r="C46" s="22" t="s">
        <v>336</v>
      </c>
      <c r="E46" s="23" t="s">
        <v>337</v>
      </c>
      <c r="L46" s="24">
        <f>SUMIFS(L47:L54,A47:A54,"P")</f>
        <v>0</v>
      </c>
      <c r="M46" s="24">
        <f>SUMIFS(M47:M54,A47:A54,"P")</f>
        <v>0</v>
      </c>
      <c r="N46" s="25"/>
    </row>
    <row r="47">
      <c r="A47" s="1" t="s">
        <v>300</v>
      </c>
      <c r="B47" s="1">
        <v>10</v>
      </c>
      <c r="C47" s="26" t="s">
        <v>7983</v>
      </c>
      <c r="D47" t="s">
        <v>298</v>
      </c>
      <c r="E47" s="27" t="s">
        <v>7984</v>
      </c>
      <c r="F47" s="28" t="s">
        <v>327</v>
      </c>
      <c r="G47" s="29">
        <v>87.367999999999995</v>
      </c>
      <c r="H47" s="28">
        <v>0</v>
      </c>
      <c r="I47" s="30">
        <f>ROUND(G47*H47,P4)</f>
        <v>0</v>
      </c>
      <c r="L47" s="31">
        <v>0</v>
      </c>
      <c r="M47" s="24">
        <f>ROUND(G47*L47,P4)</f>
        <v>0</v>
      </c>
      <c r="N47" s="25" t="s">
        <v>328</v>
      </c>
      <c r="O47" s="32">
        <f>M47*AA47</f>
        <v>0</v>
      </c>
      <c r="P47" s="1">
        <v>3</v>
      </c>
      <c r="AA47" s="1">
        <f>IF(P47=1,$O$3,IF(P47=2,$O$4,$O$5))</f>
        <v>0</v>
      </c>
    </row>
    <row r="48">
      <c r="A48" s="1" t="s">
        <v>306</v>
      </c>
      <c r="E48" s="27" t="s">
        <v>329</v>
      </c>
    </row>
    <row r="49" ht="76.5">
      <c r="A49" s="1" t="s">
        <v>308</v>
      </c>
      <c r="E49" s="33" t="s">
        <v>8674</v>
      </c>
    </row>
    <row r="50" ht="357">
      <c r="A50" s="1" t="s">
        <v>309</v>
      </c>
      <c r="E50" s="27" t="s">
        <v>7986</v>
      </c>
    </row>
    <row r="51">
      <c r="A51" s="1" t="s">
        <v>300</v>
      </c>
      <c r="B51" s="1">
        <v>11</v>
      </c>
      <c r="C51" s="26" t="s">
        <v>8247</v>
      </c>
      <c r="D51" t="s">
        <v>298</v>
      </c>
      <c r="E51" s="27" t="s">
        <v>8248</v>
      </c>
      <c r="F51" s="28" t="s">
        <v>304</v>
      </c>
      <c r="G51" s="29">
        <v>1.4399999999999999</v>
      </c>
      <c r="H51" s="28">
        <v>0</v>
      </c>
      <c r="I51" s="30">
        <f>ROUND(G51*H51,P4)</f>
        <v>0</v>
      </c>
      <c r="L51" s="31">
        <v>0</v>
      </c>
      <c r="M51" s="24">
        <f>ROUND(G51*L51,P4)</f>
        <v>0</v>
      </c>
      <c r="N51" s="25" t="s">
        <v>328</v>
      </c>
      <c r="O51" s="32">
        <f>M51*AA51</f>
        <v>0</v>
      </c>
      <c r="P51" s="1">
        <v>3</v>
      </c>
      <c r="AA51" s="1">
        <f>IF(P51=1,$O$3,IF(P51=2,$O$4,$O$5))</f>
        <v>0</v>
      </c>
    </row>
    <row r="52">
      <c r="A52" s="1" t="s">
        <v>306</v>
      </c>
      <c r="E52" s="27" t="s">
        <v>329</v>
      </c>
    </row>
    <row r="53" ht="38.25">
      <c r="A53" s="1" t="s">
        <v>308</v>
      </c>
      <c r="E53" s="33" t="s">
        <v>8675</v>
      </c>
    </row>
    <row r="54" ht="357">
      <c r="A54" s="1" t="s">
        <v>309</v>
      </c>
      <c r="E54" s="27" t="s">
        <v>8250</v>
      </c>
    </row>
    <row r="55">
      <c r="A55" s="1" t="s">
        <v>297</v>
      </c>
      <c r="C55" s="22" t="s">
        <v>2388</v>
      </c>
      <c r="E55" s="23" t="s">
        <v>2389</v>
      </c>
      <c r="L55" s="24">
        <f>SUMIFS(L56:L95,A56:A95,"P")</f>
        <v>0</v>
      </c>
      <c r="M55" s="24">
        <f>SUMIFS(M56:M95,A56:A95,"P")</f>
        <v>0</v>
      </c>
      <c r="N55" s="25"/>
    </row>
    <row r="56" ht="25.5">
      <c r="A56" s="1" t="s">
        <v>300</v>
      </c>
      <c r="B56" s="1">
        <v>12</v>
      </c>
      <c r="C56" s="26" t="s">
        <v>763</v>
      </c>
      <c r="D56" t="s">
        <v>298</v>
      </c>
      <c r="E56" s="27" t="s">
        <v>764</v>
      </c>
      <c r="F56" s="28" t="s">
        <v>359</v>
      </c>
      <c r="G56" s="29">
        <v>260</v>
      </c>
      <c r="H56" s="28">
        <v>0</v>
      </c>
      <c r="I56" s="30">
        <f>ROUND(G56*H56,P4)</f>
        <v>0</v>
      </c>
      <c r="L56" s="31">
        <v>0</v>
      </c>
      <c r="M56" s="24">
        <f>ROUND(G56*L56,P4)</f>
        <v>0</v>
      </c>
      <c r="N56" s="25" t="s">
        <v>328</v>
      </c>
      <c r="O56" s="32">
        <f>M56*AA56</f>
        <v>0</v>
      </c>
      <c r="P56" s="1">
        <v>3</v>
      </c>
      <c r="AA56" s="1">
        <f>IF(P56=1,$O$3,IF(P56=2,$O$4,$O$5))</f>
        <v>0</v>
      </c>
    </row>
    <row r="57">
      <c r="A57" s="1" t="s">
        <v>306</v>
      </c>
      <c r="E57" s="27" t="s">
        <v>329</v>
      </c>
    </row>
    <row r="58">
      <c r="A58" s="1" t="s">
        <v>308</v>
      </c>
      <c r="E58" s="33" t="s">
        <v>8676</v>
      </c>
    </row>
    <row r="59" ht="76.5">
      <c r="A59" s="1" t="s">
        <v>309</v>
      </c>
      <c r="E59" s="27" t="s">
        <v>7991</v>
      </c>
    </row>
    <row r="60">
      <c r="A60" s="1" t="s">
        <v>300</v>
      </c>
      <c r="B60" s="1">
        <v>13</v>
      </c>
      <c r="C60" s="26" t="s">
        <v>1378</v>
      </c>
      <c r="D60" t="s">
        <v>298</v>
      </c>
      <c r="E60" s="27" t="s">
        <v>1379</v>
      </c>
      <c r="F60" s="28" t="s">
        <v>359</v>
      </c>
      <c r="G60" s="29">
        <v>210</v>
      </c>
      <c r="H60" s="28">
        <v>0</v>
      </c>
      <c r="I60" s="30">
        <f>ROUND(G60*H60,P4)</f>
        <v>0</v>
      </c>
      <c r="L60" s="31">
        <v>0</v>
      </c>
      <c r="M60" s="24">
        <f>ROUND(G60*L60,P4)</f>
        <v>0</v>
      </c>
      <c r="N60" s="25" t="s">
        <v>328</v>
      </c>
      <c r="O60" s="32">
        <f>M60*AA60</f>
        <v>0</v>
      </c>
      <c r="P60" s="1">
        <v>3</v>
      </c>
      <c r="AA60" s="1">
        <f>IF(P60=1,$O$3,IF(P60=2,$O$4,$O$5))</f>
        <v>0</v>
      </c>
    </row>
    <row r="61">
      <c r="A61" s="1" t="s">
        <v>306</v>
      </c>
      <c r="E61" s="27" t="s">
        <v>329</v>
      </c>
    </row>
    <row r="62">
      <c r="A62" s="1" t="s">
        <v>308</v>
      </c>
      <c r="E62" s="33" t="s">
        <v>8401</v>
      </c>
    </row>
    <row r="63" ht="76.5">
      <c r="A63" s="1" t="s">
        <v>309</v>
      </c>
      <c r="E63" s="27" t="s">
        <v>7991</v>
      </c>
    </row>
    <row r="64">
      <c r="A64" s="1" t="s">
        <v>300</v>
      </c>
      <c r="B64" s="1">
        <v>14</v>
      </c>
      <c r="C64" s="26" t="s">
        <v>360</v>
      </c>
      <c r="D64" t="s">
        <v>298</v>
      </c>
      <c r="E64" s="27" t="s">
        <v>361</v>
      </c>
      <c r="F64" s="28" t="s">
        <v>333</v>
      </c>
      <c r="G64" s="29">
        <v>1248</v>
      </c>
      <c r="H64" s="28">
        <v>0</v>
      </c>
      <c r="I64" s="30">
        <f>ROUND(G64*H64,P4)</f>
        <v>0</v>
      </c>
      <c r="L64" s="31">
        <v>0</v>
      </c>
      <c r="M64" s="24">
        <f>ROUND(G64*L64,P4)</f>
        <v>0</v>
      </c>
      <c r="N64" s="25" t="s">
        <v>328</v>
      </c>
      <c r="O64" s="32">
        <f>M64*AA64</f>
        <v>0</v>
      </c>
      <c r="P64" s="1">
        <v>3</v>
      </c>
      <c r="AA64" s="1">
        <f>IF(P64=1,$O$3,IF(P64=2,$O$4,$O$5))</f>
        <v>0</v>
      </c>
    </row>
    <row r="65">
      <c r="A65" s="1" t="s">
        <v>306</v>
      </c>
      <c r="E65" s="27" t="s">
        <v>329</v>
      </c>
    </row>
    <row r="66" ht="63.75">
      <c r="A66" s="1" t="s">
        <v>308</v>
      </c>
      <c r="E66" s="33" t="s">
        <v>8677</v>
      </c>
    </row>
    <row r="67" ht="102">
      <c r="A67" s="1" t="s">
        <v>309</v>
      </c>
      <c r="E67" s="27" t="s">
        <v>7994</v>
      </c>
    </row>
    <row r="68">
      <c r="A68" s="1" t="s">
        <v>300</v>
      </c>
      <c r="B68" s="1">
        <v>15</v>
      </c>
      <c r="C68" s="26" t="s">
        <v>7996</v>
      </c>
      <c r="D68" t="s">
        <v>298</v>
      </c>
      <c r="E68" s="27" t="s">
        <v>7997</v>
      </c>
      <c r="F68" s="28" t="s">
        <v>333</v>
      </c>
      <c r="G68" s="29">
        <v>417.5</v>
      </c>
      <c r="H68" s="28">
        <v>0</v>
      </c>
      <c r="I68" s="30">
        <f>ROUND(G68*H68,P4)</f>
        <v>0</v>
      </c>
      <c r="L68" s="31">
        <v>0</v>
      </c>
      <c r="M68" s="24">
        <f>ROUND(G68*L68,P4)</f>
        <v>0</v>
      </c>
      <c r="N68" s="25" t="s">
        <v>328</v>
      </c>
      <c r="O68" s="32">
        <f>M68*AA68</f>
        <v>0</v>
      </c>
      <c r="P68" s="1">
        <v>3</v>
      </c>
      <c r="AA68" s="1">
        <f>IF(P68=1,$O$3,IF(P68=2,$O$4,$O$5))</f>
        <v>0</v>
      </c>
    </row>
    <row r="69">
      <c r="A69" s="1" t="s">
        <v>306</v>
      </c>
      <c r="E69" s="27" t="s">
        <v>329</v>
      </c>
    </row>
    <row r="70" ht="63.75">
      <c r="A70" s="1" t="s">
        <v>308</v>
      </c>
      <c r="E70" s="33" t="s">
        <v>8678</v>
      </c>
    </row>
    <row r="71" ht="76.5">
      <c r="A71" s="1" t="s">
        <v>309</v>
      </c>
      <c r="E71" s="27" t="s">
        <v>7999</v>
      </c>
    </row>
    <row r="72" ht="25.5">
      <c r="A72" s="1" t="s">
        <v>300</v>
      </c>
      <c r="B72" s="1">
        <v>16</v>
      </c>
      <c r="C72" s="26" t="s">
        <v>767</v>
      </c>
      <c r="D72" t="s">
        <v>298</v>
      </c>
      <c r="E72" s="27" t="s">
        <v>768</v>
      </c>
      <c r="F72" s="28" t="s">
        <v>333</v>
      </c>
      <c r="G72" s="29">
        <v>1248</v>
      </c>
      <c r="H72" s="28">
        <v>0</v>
      </c>
      <c r="I72" s="30">
        <f>ROUND(G72*H72,P4)</f>
        <v>0</v>
      </c>
      <c r="L72" s="31">
        <v>0</v>
      </c>
      <c r="M72" s="24">
        <f>ROUND(G72*L72,P4)</f>
        <v>0</v>
      </c>
      <c r="N72" s="25" t="s">
        <v>328</v>
      </c>
      <c r="O72" s="32">
        <f>M72*AA72</f>
        <v>0</v>
      </c>
      <c r="P72" s="1">
        <v>3</v>
      </c>
      <c r="AA72" s="1">
        <f>IF(P72=1,$O$3,IF(P72=2,$O$4,$O$5))</f>
        <v>0</v>
      </c>
    </row>
    <row r="73">
      <c r="A73" s="1" t="s">
        <v>306</v>
      </c>
      <c r="E73" s="27" t="s">
        <v>329</v>
      </c>
    </row>
    <row r="74">
      <c r="A74" s="1" t="s">
        <v>308</v>
      </c>
      <c r="E74" s="33" t="s">
        <v>8679</v>
      </c>
    </row>
    <row r="75" ht="76.5">
      <c r="A75" s="1" t="s">
        <v>309</v>
      </c>
      <c r="E75" s="27" t="s">
        <v>8001</v>
      </c>
    </row>
    <row r="76" ht="25.5">
      <c r="A76" s="1" t="s">
        <v>300</v>
      </c>
      <c r="B76" s="1">
        <v>17</v>
      </c>
      <c r="C76" s="26" t="s">
        <v>8003</v>
      </c>
      <c r="D76" t="s">
        <v>298</v>
      </c>
      <c r="E76" s="27" t="s">
        <v>8004</v>
      </c>
      <c r="F76" s="28" t="s">
        <v>333</v>
      </c>
      <c r="G76" s="29">
        <v>35</v>
      </c>
      <c r="H76" s="28">
        <v>0</v>
      </c>
      <c r="I76" s="30">
        <f>ROUND(G76*H76,P4)</f>
        <v>0</v>
      </c>
      <c r="L76" s="31">
        <v>0</v>
      </c>
      <c r="M76" s="24">
        <f>ROUND(G76*L76,P4)</f>
        <v>0</v>
      </c>
      <c r="N76" s="25" t="s">
        <v>328</v>
      </c>
      <c r="O76" s="32">
        <f>M76*AA76</f>
        <v>0</v>
      </c>
      <c r="P76" s="1">
        <v>3</v>
      </c>
      <c r="AA76" s="1">
        <f>IF(P76=1,$O$3,IF(P76=2,$O$4,$O$5))</f>
        <v>0</v>
      </c>
    </row>
    <row r="77">
      <c r="A77" s="1" t="s">
        <v>306</v>
      </c>
      <c r="E77" s="27" t="s">
        <v>329</v>
      </c>
    </row>
    <row r="78">
      <c r="A78" s="1" t="s">
        <v>308</v>
      </c>
      <c r="E78" s="33" t="s">
        <v>8005</v>
      </c>
    </row>
    <row r="79" ht="102">
      <c r="A79" s="1" t="s">
        <v>309</v>
      </c>
      <c r="E79" s="27" t="s">
        <v>8006</v>
      </c>
    </row>
    <row r="80">
      <c r="A80" s="1" t="s">
        <v>300</v>
      </c>
      <c r="B80" s="1">
        <v>18</v>
      </c>
      <c r="C80" s="26" t="s">
        <v>2331</v>
      </c>
      <c r="D80" t="s">
        <v>298</v>
      </c>
      <c r="E80" s="27" t="s">
        <v>2332</v>
      </c>
      <c r="F80" s="28" t="s">
        <v>350</v>
      </c>
      <c r="G80" s="29">
        <v>4</v>
      </c>
      <c r="H80" s="28">
        <v>0</v>
      </c>
      <c r="I80" s="30">
        <f>ROUND(G80*H80,P4)</f>
        <v>0</v>
      </c>
      <c r="L80" s="31">
        <v>0</v>
      </c>
      <c r="M80" s="24">
        <f>ROUND(G80*L80,P4)</f>
        <v>0</v>
      </c>
      <c r="N80" s="25" t="s">
        <v>328</v>
      </c>
      <c r="O80" s="32">
        <f>M80*AA80</f>
        <v>0</v>
      </c>
      <c r="P80" s="1">
        <v>3</v>
      </c>
      <c r="AA80" s="1">
        <f>IF(P80=1,$O$3,IF(P80=2,$O$4,$O$5))</f>
        <v>0</v>
      </c>
    </row>
    <row r="81">
      <c r="A81" s="1" t="s">
        <v>306</v>
      </c>
      <c r="E81" s="27" t="s">
        <v>329</v>
      </c>
    </row>
    <row r="82" ht="25.5">
      <c r="A82" s="1" t="s">
        <v>308</v>
      </c>
      <c r="E82" s="33" t="s">
        <v>8007</v>
      </c>
    </row>
    <row r="83" ht="38.25">
      <c r="A83" s="1" t="s">
        <v>309</v>
      </c>
      <c r="E83" s="27" t="s">
        <v>8008</v>
      </c>
    </row>
    <row r="84" ht="25.5">
      <c r="A84" s="1" t="s">
        <v>300</v>
      </c>
      <c r="B84" s="1">
        <v>19</v>
      </c>
      <c r="C84" s="26" t="s">
        <v>1479</v>
      </c>
      <c r="D84" t="s">
        <v>298</v>
      </c>
      <c r="E84" s="27" t="s">
        <v>1480</v>
      </c>
      <c r="F84" s="28" t="s">
        <v>359</v>
      </c>
      <c r="G84" s="29">
        <v>10</v>
      </c>
      <c r="H84" s="28">
        <v>0</v>
      </c>
      <c r="I84" s="30">
        <f>ROUND(G84*H84,P4)</f>
        <v>0</v>
      </c>
      <c r="L84" s="31">
        <v>0</v>
      </c>
      <c r="M84" s="24">
        <f>ROUND(G84*L84,P4)</f>
        <v>0</v>
      </c>
      <c r="N84" s="25" t="s">
        <v>328</v>
      </c>
      <c r="O84" s="32">
        <f>M84*AA84</f>
        <v>0</v>
      </c>
      <c r="P84" s="1">
        <v>3</v>
      </c>
      <c r="AA84" s="1">
        <f>IF(P84=1,$O$3,IF(P84=2,$O$4,$O$5))</f>
        <v>0</v>
      </c>
    </row>
    <row r="85">
      <c r="A85" s="1" t="s">
        <v>306</v>
      </c>
      <c r="E85" s="27" t="s">
        <v>329</v>
      </c>
    </row>
    <row r="86">
      <c r="A86" s="1" t="s">
        <v>308</v>
      </c>
      <c r="E86" s="33" t="s">
        <v>8009</v>
      </c>
    </row>
    <row r="87" ht="38.25">
      <c r="A87" s="1" t="s">
        <v>309</v>
      </c>
      <c r="E87" s="27" t="s">
        <v>8008</v>
      </c>
    </row>
    <row r="88" ht="25.5">
      <c r="A88" s="1" t="s">
        <v>300</v>
      </c>
      <c r="B88" s="1">
        <v>20</v>
      </c>
      <c r="C88" s="26" t="s">
        <v>1748</v>
      </c>
      <c r="D88" t="s">
        <v>298</v>
      </c>
      <c r="E88" s="27" t="s">
        <v>1749</v>
      </c>
      <c r="F88" s="28" t="s">
        <v>359</v>
      </c>
      <c r="G88" s="29">
        <v>64</v>
      </c>
      <c r="H88" s="28">
        <v>0</v>
      </c>
      <c r="I88" s="30">
        <f>ROUND(G88*H88,P4)</f>
        <v>0</v>
      </c>
      <c r="L88" s="31">
        <v>0</v>
      </c>
      <c r="M88" s="24">
        <f>ROUND(G88*L88,P4)</f>
        <v>0</v>
      </c>
      <c r="N88" s="25" t="s">
        <v>328</v>
      </c>
      <c r="O88" s="32">
        <f>M88*AA88</f>
        <v>0</v>
      </c>
      <c r="P88" s="1">
        <v>3</v>
      </c>
      <c r="AA88" s="1">
        <f>IF(P88=1,$O$3,IF(P88=2,$O$4,$O$5))</f>
        <v>0</v>
      </c>
    </row>
    <row r="89">
      <c r="A89" s="1" t="s">
        <v>306</v>
      </c>
      <c r="E89" s="27" t="s">
        <v>329</v>
      </c>
    </row>
    <row r="90" ht="38.25">
      <c r="A90" s="1" t="s">
        <v>308</v>
      </c>
      <c r="E90" s="33" t="s">
        <v>8680</v>
      </c>
    </row>
    <row r="91" ht="38.25">
      <c r="A91" s="1" t="s">
        <v>309</v>
      </c>
      <c r="E91" s="27" t="s">
        <v>1951</v>
      </c>
    </row>
    <row r="92" ht="25.5">
      <c r="A92" s="1" t="s">
        <v>300</v>
      </c>
      <c r="B92" s="1">
        <v>21</v>
      </c>
      <c r="C92" s="26" t="s">
        <v>370</v>
      </c>
      <c r="D92" t="s">
        <v>298</v>
      </c>
      <c r="E92" s="27" t="s">
        <v>371</v>
      </c>
      <c r="F92" s="28" t="s">
        <v>359</v>
      </c>
      <c r="G92" s="29">
        <v>35</v>
      </c>
      <c r="H92" s="28">
        <v>0</v>
      </c>
      <c r="I92" s="30">
        <f>ROUND(G92*H92,P4)</f>
        <v>0</v>
      </c>
      <c r="L92" s="31">
        <v>0</v>
      </c>
      <c r="M92" s="24">
        <f>ROUND(G92*L92,P4)</f>
        <v>0</v>
      </c>
      <c r="N92" s="25" t="s">
        <v>328</v>
      </c>
      <c r="O92" s="32">
        <f>M92*AA92</f>
        <v>0</v>
      </c>
      <c r="P92" s="1">
        <v>3</v>
      </c>
      <c r="AA92" s="1">
        <f>IF(P92=1,$O$3,IF(P92=2,$O$4,$O$5))</f>
        <v>0</v>
      </c>
    </row>
    <row r="93">
      <c r="A93" s="1" t="s">
        <v>306</v>
      </c>
      <c r="E93" s="27" t="s">
        <v>329</v>
      </c>
    </row>
    <row r="94">
      <c r="A94" s="1" t="s">
        <v>308</v>
      </c>
      <c r="E94" s="33" t="s">
        <v>8192</v>
      </c>
    </row>
    <row r="95" ht="102">
      <c r="A95" s="1" t="s">
        <v>309</v>
      </c>
      <c r="E95" s="27" t="s">
        <v>7994</v>
      </c>
    </row>
    <row r="96">
      <c r="A96" s="1" t="s">
        <v>297</v>
      </c>
      <c r="C96" s="22" t="s">
        <v>2408</v>
      </c>
      <c r="E96" s="23" t="s">
        <v>8012</v>
      </c>
      <c r="L96" s="24">
        <f>SUMIFS(L97:L312,A97:A312,"P")</f>
        <v>0</v>
      </c>
      <c r="M96" s="24">
        <f>SUMIFS(M97:M312,A97:A312,"P")</f>
        <v>0</v>
      </c>
      <c r="N96" s="25"/>
    </row>
    <row r="97">
      <c r="A97" s="1" t="s">
        <v>300</v>
      </c>
      <c r="B97" s="1">
        <v>22</v>
      </c>
      <c r="C97" s="26" t="s">
        <v>1750</v>
      </c>
      <c r="D97" t="s">
        <v>298</v>
      </c>
      <c r="E97" s="27" t="s">
        <v>1751</v>
      </c>
      <c r="F97" s="28" t="s">
        <v>333</v>
      </c>
      <c r="G97" s="29">
        <v>560</v>
      </c>
      <c r="H97" s="28">
        <v>0</v>
      </c>
      <c r="I97" s="30">
        <f>ROUND(G97*H97,P4)</f>
        <v>0</v>
      </c>
      <c r="L97" s="31">
        <v>0</v>
      </c>
      <c r="M97" s="24">
        <f>ROUND(G97*L97,P4)</f>
        <v>0</v>
      </c>
      <c r="N97" s="25" t="s">
        <v>328</v>
      </c>
      <c r="O97" s="32">
        <f>M97*AA97</f>
        <v>0</v>
      </c>
      <c r="P97" s="1">
        <v>3</v>
      </c>
      <c r="AA97" s="1">
        <f>IF(P97=1,$O$3,IF(P97=2,$O$4,$O$5))</f>
        <v>0</v>
      </c>
    </row>
    <row r="98">
      <c r="A98" s="1" t="s">
        <v>306</v>
      </c>
      <c r="E98" s="27" t="s">
        <v>329</v>
      </c>
    </row>
    <row r="99" ht="38.25">
      <c r="A99" s="1" t="s">
        <v>308</v>
      </c>
      <c r="E99" s="33" t="s">
        <v>8681</v>
      </c>
    </row>
    <row r="100" ht="114.75">
      <c r="A100" s="1" t="s">
        <v>309</v>
      </c>
      <c r="E100" s="27" t="s">
        <v>8014</v>
      </c>
    </row>
    <row r="101">
      <c r="A101" s="1" t="s">
        <v>300</v>
      </c>
      <c r="B101" s="1">
        <v>23</v>
      </c>
      <c r="C101" s="26" t="s">
        <v>1752</v>
      </c>
      <c r="D101" t="s">
        <v>298</v>
      </c>
      <c r="E101" s="27" t="s">
        <v>1753</v>
      </c>
      <c r="F101" s="28" t="s">
        <v>359</v>
      </c>
      <c r="G101" s="29">
        <v>16</v>
      </c>
      <c r="H101" s="28">
        <v>0</v>
      </c>
      <c r="I101" s="30">
        <f>ROUND(G101*H101,P4)</f>
        <v>0</v>
      </c>
      <c r="L101" s="31">
        <v>0</v>
      </c>
      <c r="M101" s="24">
        <f>ROUND(G101*L101,P4)</f>
        <v>0</v>
      </c>
      <c r="N101" s="25" t="s">
        <v>328</v>
      </c>
      <c r="O101" s="32">
        <f>M101*AA101</f>
        <v>0</v>
      </c>
      <c r="P101" s="1">
        <v>3</v>
      </c>
      <c r="AA101" s="1">
        <f>IF(P101=1,$O$3,IF(P101=2,$O$4,$O$5))</f>
        <v>0</v>
      </c>
    </row>
    <row r="102">
      <c r="A102" s="1" t="s">
        <v>306</v>
      </c>
      <c r="E102" s="27" t="s">
        <v>329</v>
      </c>
    </row>
    <row r="103">
      <c r="A103" s="1" t="s">
        <v>308</v>
      </c>
      <c r="E103" s="33" t="s">
        <v>8682</v>
      </c>
    </row>
    <row r="104" ht="102">
      <c r="A104" s="1" t="s">
        <v>309</v>
      </c>
      <c r="E104" s="27" t="s">
        <v>8492</v>
      </c>
    </row>
    <row r="105">
      <c r="A105" s="1" t="s">
        <v>300</v>
      </c>
      <c r="B105" s="1">
        <v>24</v>
      </c>
      <c r="C105" s="26" t="s">
        <v>797</v>
      </c>
      <c r="D105" t="s">
        <v>298</v>
      </c>
      <c r="E105" s="27" t="s">
        <v>798</v>
      </c>
      <c r="F105" s="28" t="s">
        <v>359</v>
      </c>
      <c r="G105" s="29">
        <v>6</v>
      </c>
      <c r="H105" s="28">
        <v>0</v>
      </c>
      <c r="I105" s="30">
        <f>ROUND(G105*H105,P4)</f>
        <v>0</v>
      </c>
      <c r="L105" s="31">
        <v>0</v>
      </c>
      <c r="M105" s="24">
        <f>ROUND(G105*L105,P4)</f>
        <v>0</v>
      </c>
      <c r="N105" s="25" t="s">
        <v>328</v>
      </c>
      <c r="O105" s="32">
        <f>M105*AA105</f>
        <v>0</v>
      </c>
      <c r="P105" s="1">
        <v>3</v>
      </c>
      <c r="AA105" s="1">
        <f>IF(P105=1,$O$3,IF(P105=2,$O$4,$O$5))</f>
        <v>0</v>
      </c>
    </row>
    <row r="106">
      <c r="A106" s="1" t="s">
        <v>306</v>
      </c>
      <c r="E106" s="27" t="s">
        <v>329</v>
      </c>
    </row>
    <row r="107">
      <c r="A107" s="1" t="s">
        <v>308</v>
      </c>
      <c r="E107" s="33" t="s">
        <v>8255</v>
      </c>
    </row>
    <row r="108" ht="76.5">
      <c r="A108" s="1" t="s">
        <v>309</v>
      </c>
      <c r="E108" s="27" t="s">
        <v>7991</v>
      </c>
    </row>
    <row r="109">
      <c r="A109" s="1" t="s">
        <v>300</v>
      </c>
      <c r="B109" s="1">
        <v>25</v>
      </c>
      <c r="C109" s="26" t="s">
        <v>1754</v>
      </c>
      <c r="D109" t="s">
        <v>298</v>
      </c>
      <c r="E109" s="27" t="s">
        <v>1755</v>
      </c>
      <c r="F109" s="28" t="s">
        <v>359</v>
      </c>
      <c r="G109" s="29">
        <v>26</v>
      </c>
      <c r="H109" s="28">
        <v>0</v>
      </c>
      <c r="I109" s="30">
        <f>ROUND(G109*H109,P4)</f>
        <v>0</v>
      </c>
      <c r="L109" s="31">
        <v>0</v>
      </c>
      <c r="M109" s="24">
        <f>ROUND(G109*L109,P4)</f>
        <v>0</v>
      </c>
      <c r="N109" s="25" t="s">
        <v>328</v>
      </c>
      <c r="O109" s="32">
        <f>M109*AA109</f>
        <v>0</v>
      </c>
      <c r="P109" s="1">
        <v>3</v>
      </c>
      <c r="AA109" s="1">
        <f>IF(P109=1,$O$3,IF(P109=2,$O$4,$O$5))</f>
        <v>0</v>
      </c>
    </row>
    <row r="110">
      <c r="A110" s="1" t="s">
        <v>306</v>
      </c>
      <c r="E110" s="27" t="s">
        <v>329</v>
      </c>
    </row>
    <row r="111" ht="76.5">
      <c r="A111" s="1" t="s">
        <v>308</v>
      </c>
      <c r="E111" s="33" t="s">
        <v>8683</v>
      </c>
    </row>
    <row r="112" ht="102">
      <c r="A112" s="1" t="s">
        <v>309</v>
      </c>
      <c r="E112" s="27" t="s">
        <v>8016</v>
      </c>
    </row>
    <row r="113" ht="25.5">
      <c r="A113" s="1" t="s">
        <v>300</v>
      </c>
      <c r="B113" s="1">
        <v>26</v>
      </c>
      <c r="C113" s="26" t="s">
        <v>803</v>
      </c>
      <c r="D113" t="s">
        <v>298</v>
      </c>
      <c r="E113" s="27" t="s">
        <v>804</v>
      </c>
      <c r="F113" s="28" t="s">
        <v>333</v>
      </c>
      <c r="G113" s="29">
        <v>31</v>
      </c>
      <c r="H113" s="28">
        <v>0</v>
      </c>
      <c r="I113" s="30">
        <f>ROUND(G113*H113,P4)</f>
        <v>0</v>
      </c>
      <c r="L113" s="31">
        <v>0</v>
      </c>
      <c r="M113" s="24">
        <f>ROUND(G113*L113,P4)</f>
        <v>0</v>
      </c>
      <c r="N113" s="25" t="s">
        <v>328</v>
      </c>
      <c r="O113" s="32">
        <f>M113*AA113</f>
        <v>0</v>
      </c>
      <c r="P113" s="1">
        <v>3</v>
      </c>
      <c r="AA113" s="1">
        <f>IF(P113=1,$O$3,IF(P113=2,$O$4,$O$5))</f>
        <v>0</v>
      </c>
    </row>
    <row r="114">
      <c r="A114" s="1" t="s">
        <v>306</v>
      </c>
      <c r="E114" s="27" t="s">
        <v>329</v>
      </c>
    </row>
    <row r="115">
      <c r="A115" s="1" t="s">
        <v>308</v>
      </c>
      <c r="E115" s="33" t="s">
        <v>8257</v>
      </c>
    </row>
    <row r="116" ht="76.5">
      <c r="A116" s="1" t="s">
        <v>309</v>
      </c>
      <c r="E116" s="27" t="s">
        <v>8018</v>
      </c>
    </row>
    <row r="117" ht="25.5">
      <c r="A117" s="1" t="s">
        <v>300</v>
      </c>
      <c r="B117" s="1">
        <v>27</v>
      </c>
      <c r="C117" s="26" t="s">
        <v>2434</v>
      </c>
      <c r="D117" t="s">
        <v>298</v>
      </c>
      <c r="E117" s="27" t="s">
        <v>2435</v>
      </c>
      <c r="F117" s="28" t="s">
        <v>333</v>
      </c>
      <c r="G117" s="29">
        <v>210</v>
      </c>
      <c r="H117" s="28">
        <v>0</v>
      </c>
      <c r="I117" s="30">
        <f>ROUND(G117*H117,P4)</f>
        <v>0</v>
      </c>
      <c r="L117" s="31">
        <v>0</v>
      </c>
      <c r="M117" s="24">
        <f>ROUND(G117*L117,P4)</f>
        <v>0</v>
      </c>
      <c r="N117" s="25" t="s">
        <v>328</v>
      </c>
      <c r="O117" s="32">
        <f>M117*AA117</f>
        <v>0</v>
      </c>
      <c r="P117" s="1">
        <v>3</v>
      </c>
      <c r="AA117" s="1">
        <f>IF(P117=1,$O$3,IF(P117=2,$O$4,$O$5))</f>
        <v>0</v>
      </c>
    </row>
    <row r="118">
      <c r="A118" s="1" t="s">
        <v>306</v>
      </c>
      <c r="E118" s="27" t="s">
        <v>329</v>
      </c>
    </row>
    <row r="119">
      <c r="A119" s="1" t="s">
        <v>308</v>
      </c>
      <c r="E119" s="33" t="s">
        <v>8684</v>
      </c>
    </row>
    <row r="120" ht="76.5">
      <c r="A120" s="1" t="s">
        <v>309</v>
      </c>
      <c r="E120" s="27" t="s">
        <v>8018</v>
      </c>
    </row>
    <row r="121">
      <c r="A121" s="1" t="s">
        <v>300</v>
      </c>
      <c r="B121" s="1">
        <v>28</v>
      </c>
      <c r="C121" s="26" t="s">
        <v>1021</v>
      </c>
      <c r="D121" t="s">
        <v>298</v>
      </c>
      <c r="E121" s="27" t="s">
        <v>1022</v>
      </c>
      <c r="F121" s="28" t="s">
        <v>333</v>
      </c>
      <c r="G121" s="29">
        <v>555</v>
      </c>
      <c r="H121" s="28">
        <v>0</v>
      </c>
      <c r="I121" s="30">
        <f>ROUND(G121*H121,P4)</f>
        <v>0</v>
      </c>
      <c r="L121" s="31">
        <v>0</v>
      </c>
      <c r="M121" s="24">
        <f>ROUND(G121*L121,P4)</f>
        <v>0</v>
      </c>
      <c r="N121" s="25" t="s">
        <v>328</v>
      </c>
      <c r="O121" s="32">
        <f>M121*AA121</f>
        <v>0</v>
      </c>
      <c r="P121" s="1">
        <v>3</v>
      </c>
      <c r="AA121" s="1">
        <f>IF(P121=1,$O$3,IF(P121=2,$O$4,$O$5))</f>
        <v>0</v>
      </c>
    </row>
    <row r="122">
      <c r="A122" s="1" t="s">
        <v>306</v>
      </c>
      <c r="E122" s="27" t="s">
        <v>329</v>
      </c>
    </row>
    <row r="123" ht="38.25">
      <c r="A123" s="1" t="s">
        <v>308</v>
      </c>
      <c r="E123" s="33" t="s">
        <v>8685</v>
      </c>
    </row>
    <row r="124" ht="76.5">
      <c r="A124" s="1" t="s">
        <v>309</v>
      </c>
      <c r="E124" s="27" t="s">
        <v>8018</v>
      </c>
    </row>
    <row r="125">
      <c r="A125" s="1" t="s">
        <v>300</v>
      </c>
      <c r="B125" s="1">
        <v>29</v>
      </c>
      <c r="C125" s="26" t="s">
        <v>1962</v>
      </c>
      <c r="D125" t="s">
        <v>298</v>
      </c>
      <c r="E125" s="27" t="s">
        <v>1963</v>
      </c>
      <c r="F125" s="28" t="s">
        <v>333</v>
      </c>
      <c r="G125" s="29">
        <v>50</v>
      </c>
      <c r="H125" s="28">
        <v>0</v>
      </c>
      <c r="I125" s="30">
        <f>ROUND(G125*H125,P4)</f>
        <v>0</v>
      </c>
      <c r="L125" s="31">
        <v>0</v>
      </c>
      <c r="M125" s="24">
        <f>ROUND(G125*L125,P4)</f>
        <v>0</v>
      </c>
      <c r="N125" s="25" t="s">
        <v>328</v>
      </c>
      <c r="O125" s="32">
        <f>M125*AA125</f>
        <v>0</v>
      </c>
      <c r="P125" s="1">
        <v>3</v>
      </c>
      <c r="AA125" s="1">
        <f>IF(P125=1,$O$3,IF(P125=2,$O$4,$O$5))</f>
        <v>0</v>
      </c>
    </row>
    <row r="126">
      <c r="A126" s="1" t="s">
        <v>306</v>
      </c>
      <c r="E126" s="27" t="s">
        <v>329</v>
      </c>
    </row>
    <row r="127">
      <c r="A127" s="1" t="s">
        <v>308</v>
      </c>
      <c r="E127" s="33" t="s">
        <v>8686</v>
      </c>
    </row>
    <row r="128" ht="76.5">
      <c r="A128" s="1" t="s">
        <v>309</v>
      </c>
      <c r="E128" s="27" t="s">
        <v>8018</v>
      </c>
    </row>
    <row r="129">
      <c r="A129" s="1" t="s">
        <v>300</v>
      </c>
      <c r="B129" s="1">
        <v>30</v>
      </c>
      <c r="C129" s="26" t="s">
        <v>2244</v>
      </c>
      <c r="D129" t="s">
        <v>298</v>
      </c>
      <c r="E129" s="27" t="s">
        <v>2245</v>
      </c>
      <c r="F129" s="28" t="s">
        <v>333</v>
      </c>
      <c r="G129" s="29">
        <v>180</v>
      </c>
      <c r="H129" s="28">
        <v>0</v>
      </c>
      <c r="I129" s="30">
        <f>ROUND(G129*H129,P4)</f>
        <v>0</v>
      </c>
      <c r="L129" s="31">
        <v>0</v>
      </c>
      <c r="M129" s="24">
        <f>ROUND(G129*L129,P4)</f>
        <v>0</v>
      </c>
      <c r="N129" s="25" t="s">
        <v>328</v>
      </c>
      <c r="O129" s="32">
        <f>M129*AA129</f>
        <v>0</v>
      </c>
      <c r="P129" s="1">
        <v>3</v>
      </c>
      <c r="AA129" s="1">
        <f>IF(P129=1,$O$3,IF(P129=2,$O$4,$O$5))</f>
        <v>0</v>
      </c>
    </row>
    <row r="130">
      <c r="A130" s="1" t="s">
        <v>306</v>
      </c>
      <c r="E130" s="27" t="s">
        <v>329</v>
      </c>
    </row>
    <row r="131">
      <c r="A131" s="1" t="s">
        <v>308</v>
      </c>
      <c r="E131" s="33" t="s">
        <v>8687</v>
      </c>
    </row>
    <row r="132" ht="76.5">
      <c r="A132" s="1" t="s">
        <v>309</v>
      </c>
      <c r="E132" s="27" t="s">
        <v>8018</v>
      </c>
    </row>
    <row r="133">
      <c r="A133" s="1" t="s">
        <v>300</v>
      </c>
      <c r="B133" s="1">
        <v>31</v>
      </c>
      <c r="C133" s="26" t="s">
        <v>2085</v>
      </c>
      <c r="D133" t="s">
        <v>298</v>
      </c>
      <c r="E133" s="27" t="s">
        <v>2086</v>
      </c>
      <c r="F133" s="28" t="s">
        <v>333</v>
      </c>
      <c r="G133" s="29">
        <v>695</v>
      </c>
      <c r="H133" s="28">
        <v>0</v>
      </c>
      <c r="I133" s="30">
        <f>ROUND(G133*H133,P4)</f>
        <v>0</v>
      </c>
      <c r="L133" s="31">
        <v>0</v>
      </c>
      <c r="M133" s="24">
        <f>ROUND(G133*L133,P4)</f>
        <v>0</v>
      </c>
      <c r="N133" s="25" t="s">
        <v>328</v>
      </c>
      <c r="O133" s="32">
        <f>M133*AA133</f>
        <v>0</v>
      </c>
      <c r="P133" s="1">
        <v>3</v>
      </c>
      <c r="AA133" s="1">
        <f>IF(P133=1,$O$3,IF(P133=2,$O$4,$O$5))</f>
        <v>0</v>
      </c>
    </row>
    <row r="134">
      <c r="A134" s="1" t="s">
        <v>306</v>
      </c>
      <c r="E134" s="27" t="s">
        <v>329</v>
      </c>
    </row>
    <row r="135" ht="63.75">
      <c r="A135" s="1" t="s">
        <v>308</v>
      </c>
      <c r="E135" s="33" t="s">
        <v>8688</v>
      </c>
    </row>
    <row r="136" ht="76.5">
      <c r="A136" s="1" t="s">
        <v>309</v>
      </c>
      <c r="E136" s="27" t="s">
        <v>8018</v>
      </c>
    </row>
    <row r="137">
      <c r="A137" s="1" t="s">
        <v>300</v>
      </c>
      <c r="B137" s="1">
        <v>32</v>
      </c>
      <c r="C137" s="26" t="s">
        <v>2438</v>
      </c>
      <c r="D137" t="s">
        <v>298</v>
      </c>
      <c r="E137" s="27" t="s">
        <v>2439</v>
      </c>
      <c r="F137" s="28" t="s">
        <v>333</v>
      </c>
      <c r="G137" s="29">
        <v>1170</v>
      </c>
      <c r="H137" s="28">
        <v>0</v>
      </c>
      <c r="I137" s="30">
        <f>ROUND(G137*H137,P4)</f>
        <v>0</v>
      </c>
      <c r="L137" s="31">
        <v>0</v>
      </c>
      <c r="M137" s="24">
        <f>ROUND(G137*L137,P4)</f>
        <v>0</v>
      </c>
      <c r="N137" s="25" t="s">
        <v>328</v>
      </c>
      <c r="O137" s="32">
        <f>M137*AA137</f>
        <v>0</v>
      </c>
      <c r="P137" s="1">
        <v>3</v>
      </c>
      <c r="AA137" s="1">
        <f>IF(P137=1,$O$3,IF(P137=2,$O$4,$O$5))</f>
        <v>0</v>
      </c>
    </row>
    <row r="138">
      <c r="A138" s="1" t="s">
        <v>306</v>
      </c>
      <c r="E138" s="27" t="s">
        <v>329</v>
      </c>
    </row>
    <row r="139" ht="51">
      <c r="A139" s="1" t="s">
        <v>308</v>
      </c>
      <c r="E139" s="33" t="s">
        <v>8689</v>
      </c>
    </row>
    <row r="140" ht="76.5">
      <c r="A140" s="1" t="s">
        <v>309</v>
      </c>
      <c r="E140" s="27" t="s">
        <v>8018</v>
      </c>
    </row>
    <row r="141">
      <c r="A141" s="1" t="s">
        <v>300</v>
      </c>
      <c r="B141" s="1">
        <v>33</v>
      </c>
      <c r="C141" s="26" t="s">
        <v>2440</v>
      </c>
      <c r="D141" t="s">
        <v>298</v>
      </c>
      <c r="E141" s="27" t="s">
        <v>2441</v>
      </c>
      <c r="F141" s="28" t="s">
        <v>333</v>
      </c>
      <c r="G141" s="29">
        <v>195</v>
      </c>
      <c r="H141" s="28">
        <v>0</v>
      </c>
      <c r="I141" s="30">
        <f>ROUND(G141*H141,P4)</f>
        <v>0</v>
      </c>
      <c r="L141" s="31">
        <v>0</v>
      </c>
      <c r="M141" s="24">
        <f>ROUND(G141*L141,P4)</f>
        <v>0</v>
      </c>
      <c r="N141" s="25" t="s">
        <v>328</v>
      </c>
      <c r="O141" s="32">
        <f>M141*AA141</f>
        <v>0</v>
      </c>
      <c r="P141" s="1">
        <v>3</v>
      </c>
      <c r="AA141" s="1">
        <f>IF(P141=1,$O$3,IF(P141=2,$O$4,$O$5))</f>
        <v>0</v>
      </c>
    </row>
    <row r="142">
      <c r="A142" s="1" t="s">
        <v>306</v>
      </c>
      <c r="E142" s="27" t="s">
        <v>329</v>
      </c>
    </row>
    <row r="143">
      <c r="A143" s="1" t="s">
        <v>308</v>
      </c>
      <c r="E143" s="33" t="s">
        <v>8264</v>
      </c>
    </row>
    <row r="144" ht="76.5">
      <c r="A144" s="1" t="s">
        <v>309</v>
      </c>
      <c r="E144" s="27" t="s">
        <v>8018</v>
      </c>
    </row>
    <row r="145">
      <c r="A145" s="1" t="s">
        <v>300</v>
      </c>
      <c r="B145" s="1">
        <v>34</v>
      </c>
      <c r="C145" s="26" t="s">
        <v>8020</v>
      </c>
      <c r="D145" t="s">
        <v>298</v>
      </c>
      <c r="E145" s="27" t="s">
        <v>8021</v>
      </c>
      <c r="F145" s="28" t="s">
        <v>333</v>
      </c>
      <c r="G145" s="29">
        <v>1728</v>
      </c>
      <c r="H145" s="28">
        <v>0</v>
      </c>
      <c r="I145" s="30">
        <f>ROUND(G145*H145,P4)</f>
        <v>0</v>
      </c>
      <c r="L145" s="31">
        <v>0</v>
      </c>
      <c r="M145" s="24">
        <f>ROUND(G145*L145,P4)</f>
        <v>0</v>
      </c>
      <c r="N145" s="25" t="s">
        <v>328</v>
      </c>
      <c r="O145" s="32">
        <f>M145*AA145</f>
        <v>0</v>
      </c>
      <c r="P145" s="1">
        <v>3</v>
      </c>
      <c r="AA145" s="1">
        <f>IF(P145=1,$O$3,IF(P145=2,$O$4,$O$5))</f>
        <v>0</v>
      </c>
    </row>
    <row r="146">
      <c r="A146" s="1" t="s">
        <v>306</v>
      </c>
      <c r="E146" s="27" t="s">
        <v>329</v>
      </c>
    </row>
    <row r="147">
      <c r="A147" s="1" t="s">
        <v>308</v>
      </c>
      <c r="E147" s="33" t="s">
        <v>8690</v>
      </c>
    </row>
    <row r="148" ht="76.5">
      <c r="A148" s="1" t="s">
        <v>309</v>
      </c>
      <c r="E148" s="27" t="s">
        <v>8018</v>
      </c>
    </row>
    <row r="149">
      <c r="A149" s="1" t="s">
        <v>300</v>
      </c>
      <c r="B149" s="1">
        <v>35</v>
      </c>
      <c r="C149" s="26" t="s">
        <v>8023</v>
      </c>
      <c r="D149" t="s">
        <v>298</v>
      </c>
      <c r="E149" s="27" t="s">
        <v>8024</v>
      </c>
      <c r="F149" s="28" t="s">
        <v>333</v>
      </c>
      <c r="G149" s="29">
        <v>850</v>
      </c>
      <c r="H149" s="28">
        <v>0</v>
      </c>
      <c r="I149" s="30">
        <f>ROUND(G149*H149,P4)</f>
        <v>0</v>
      </c>
      <c r="L149" s="31">
        <v>0</v>
      </c>
      <c r="M149" s="24">
        <f>ROUND(G149*L149,P4)</f>
        <v>0</v>
      </c>
      <c r="N149" s="25" t="s">
        <v>328</v>
      </c>
      <c r="O149" s="32">
        <f>M149*AA149</f>
        <v>0</v>
      </c>
      <c r="P149" s="1">
        <v>3</v>
      </c>
      <c r="AA149" s="1">
        <f>IF(P149=1,$O$3,IF(P149=2,$O$4,$O$5))</f>
        <v>0</v>
      </c>
    </row>
    <row r="150">
      <c r="A150" s="1" t="s">
        <v>306</v>
      </c>
      <c r="E150" s="27" t="s">
        <v>329</v>
      </c>
    </row>
    <row r="151">
      <c r="A151" s="1" t="s">
        <v>308</v>
      </c>
      <c r="E151" s="33" t="s">
        <v>8691</v>
      </c>
    </row>
    <row r="152" ht="76.5">
      <c r="A152" s="1" t="s">
        <v>309</v>
      </c>
      <c r="E152" s="27" t="s">
        <v>8018</v>
      </c>
    </row>
    <row r="153">
      <c r="A153" s="1" t="s">
        <v>300</v>
      </c>
      <c r="B153" s="1">
        <v>36</v>
      </c>
      <c r="C153" s="26" t="s">
        <v>2087</v>
      </c>
      <c r="D153" t="s">
        <v>298</v>
      </c>
      <c r="E153" s="27" t="s">
        <v>2088</v>
      </c>
      <c r="F153" s="28" t="s">
        <v>333</v>
      </c>
      <c r="G153" s="29">
        <v>20</v>
      </c>
      <c r="H153" s="28">
        <v>0</v>
      </c>
      <c r="I153" s="30">
        <f>ROUND(G153*H153,P4)</f>
        <v>0</v>
      </c>
      <c r="L153" s="31">
        <v>0</v>
      </c>
      <c r="M153" s="24">
        <f>ROUND(G153*L153,P4)</f>
        <v>0</v>
      </c>
      <c r="N153" s="25" t="s">
        <v>328</v>
      </c>
      <c r="O153" s="32">
        <f>M153*AA153</f>
        <v>0</v>
      </c>
      <c r="P153" s="1">
        <v>3</v>
      </c>
      <c r="AA153" s="1">
        <f>IF(P153=1,$O$3,IF(P153=2,$O$4,$O$5))</f>
        <v>0</v>
      </c>
    </row>
    <row r="154">
      <c r="A154" s="1" t="s">
        <v>306</v>
      </c>
      <c r="E154" s="27" t="s">
        <v>329</v>
      </c>
    </row>
    <row r="155">
      <c r="A155" s="1" t="s">
        <v>308</v>
      </c>
      <c r="E155" s="33" t="s">
        <v>8692</v>
      </c>
    </row>
    <row r="156" ht="76.5">
      <c r="A156" s="1" t="s">
        <v>309</v>
      </c>
      <c r="E156" s="27" t="s">
        <v>8018</v>
      </c>
    </row>
    <row r="157">
      <c r="A157" s="1" t="s">
        <v>300</v>
      </c>
      <c r="B157" s="1">
        <v>37</v>
      </c>
      <c r="C157" s="26" t="s">
        <v>2446</v>
      </c>
      <c r="D157" t="s">
        <v>298</v>
      </c>
      <c r="E157" s="27" t="s">
        <v>2447</v>
      </c>
      <c r="F157" s="28" t="s">
        <v>333</v>
      </c>
      <c r="G157" s="29">
        <v>1</v>
      </c>
      <c r="H157" s="28">
        <v>0</v>
      </c>
      <c r="I157" s="30">
        <f>ROUND(G157*H157,P4)</f>
        <v>0</v>
      </c>
      <c r="L157" s="31">
        <v>0</v>
      </c>
      <c r="M157" s="24">
        <f>ROUND(G157*L157,P4)</f>
        <v>0</v>
      </c>
      <c r="N157" s="25" t="s">
        <v>328</v>
      </c>
      <c r="O157" s="32">
        <f>M157*AA157</f>
        <v>0</v>
      </c>
      <c r="P157" s="1">
        <v>3</v>
      </c>
      <c r="AA157" s="1">
        <f>IF(P157=1,$O$3,IF(P157=2,$O$4,$O$5))</f>
        <v>0</v>
      </c>
    </row>
    <row r="158">
      <c r="A158" s="1" t="s">
        <v>306</v>
      </c>
      <c r="E158" s="27" t="s">
        <v>329</v>
      </c>
    </row>
    <row r="159">
      <c r="A159" s="1" t="s">
        <v>308</v>
      </c>
      <c r="E159" s="33" t="s">
        <v>8693</v>
      </c>
    </row>
    <row r="160" ht="38.25">
      <c r="A160" s="1" t="s">
        <v>309</v>
      </c>
      <c r="E160" s="27" t="s">
        <v>8033</v>
      </c>
    </row>
    <row r="161" ht="25.5">
      <c r="A161" s="1" t="s">
        <v>300</v>
      </c>
      <c r="B161" s="1">
        <v>38</v>
      </c>
      <c r="C161" s="26" t="s">
        <v>805</v>
      </c>
      <c r="D161" t="s">
        <v>298</v>
      </c>
      <c r="E161" s="27" t="s">
        <v>806</v>
      </c>
      <c r="F161" s="28" t="s">
        <v>359</v>
      </c>
      <c r="G161" s="29">
        <v>2</v>
      </c>
      <c r="H161" s="28">
        <v>0</v>
      </c>
      <c r="I161" s="30">
        <f>ROUND(G161*H161,P4)</f>
        <v>0</v>
      </c>
      <c r="L161" s="31">
        <v>0</v>
      </c>
      <c r="M161" s="24">
        <f>ROUND(G161*L161,P4)</f>
        <v>0</v>
      </c>
      <c r="N161" s="25" t="s">
        <v>328</v>
      </c>
      <c r="O161" s="32">
        <f>M161*AA161</f>
        <v>0</v>
      </c>
      <c r="P161" s="1">
        <v>3</v>
      </c>
      <c r="AA161" s="1">
        <f>IF(P161=1,$O$3,IF(P161=2,$O$4,$O$5))</f>
        <v>0</v>
      </c>
    </row>
    <row r="162">
      <c r="A162" s="1" t="s">
        <v>306</v>
      </c>
      <c r="E162" s="27" t="s">
        <v>329</v>
      </c>
    </row>
    <row r="163">
      <c r="A163" s="1" t="s">
        <v>308</v>
      </c>
      <c r="E163" s="33" t="s">
        <v>8694</v>
      </c>
    </row>
    <row r="164" ht="89.25">
      <c r="A164" s="1" t="s">
        <v>309</v>
      </c>
      <c r="E164" s="27" t="s">
        <v>8035</v>
      </c>
    </row>
    <row r="165" ht="25.5">
      <c r="A165" s="1" t="s">
        <v>300</v>
      </c>
      <c r="B165" s="1">
        <v>39</v>
      </c>
      <c r="C165" s="26" t="s">
        <v>2450</v>
      </c>
      <c r="D165" t="s">
        <v>298</v>
      </c>
      <c r="E165" s="27" t="s">
        <v>2451</v>
      </c>
      <c r="F165" s="28" t="s">
        <v>359</v>
      </c>
      <c r="G165" s="29">
        <v>2</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8695</v>
      </c>
    </row>
    <row r="168" ht="89.25">
      <c r="A168" s="1" t="s">
        <v>309</v>
      </c>
      <c r="E168" s="27" t="s">
        <v>8035</v>
      </c>
    </row>
    <row r="169" ht="25.5">
      <c r="A169" s="1" t="s">
        <v>300</v>
      </c>
      <c r="B169" s="1">
        <v>40</v>
      </c>
      <c r="C169" s="26" t="s">
        <v>1086</v>
      </c>
      <c r="D169" t="s">
        <v>298</v>
      </c>
      <c r="E169" s="27" t="s">
        <v>1087</v>
      </c>
      <c r="F169" s="28" t="s">
        <v>359</v>
      </c>
      <c r="G169" s="29">
        <v>30</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ht="102">
      <c r="A171" s="1" t="s">
        <v>308</v>
      </c>
      <c r="E171" s="33" t="s">
        <v>8696</v>
      </c>
    </row>
    <row r="172" ht="89.25">
      <c r="A172" s="1" t="s">
        <v>309</v>
      </c>
      <c r="E172" s="27" t="s">
        <v>8035</v>
      </c>
    </row>
    <row r="173" ht="25.5">
      <c r="A173" s="1" t="s">
        <v>300</v>
      </c>
      <c r="B173" s="1">
        <v>41</v>
      </c>
      <c r="C173" s="26" t="s">
        <v>382</v>
      </c>
      <c r="D173" t="s">
        <v>298</v>
      </c>
      <c r="E173" s="27" t="s">
        <v>383</v>
      </c>
      <c r="F173" s="28" t="s">
        <v>359</v>
      </c>
      <c r="G173" s="29">
        <v>42</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ht="63.75">
      <c r="A175" s="1" t="s">
        <v>308</v>
      </c>
      <c r="E175" s="33" t="s">
        <v>8697</v>
      </c>
    </row>
    <row r="176" ht="89.25">
      <c r="A176" s="1" t="s">
        <v>309</v>
      </c>
      <c r="E176" s="27" t="s">
        <v>8035</v>
      </c>
    </row>
    <row r="177" ht="25.5">
      <c r="A177" s="1" t="s">
        <v>300</v>
      </c>
      <c r="B177" s="1">
        <v>42</v>
      </c>
      <c r="C177" s="26" t="s">
        <v>2454</v>
      </c>
      <c r="D177" t="s">
        <v>298</v>
      </c>
      <c r="E177" s="27" t="s">
        <v>2455</v>
      </c>
      <c r="F177" s="28" t="s">
        <v>359</v>
      </c>
      <c r="G177" s="29">
        <v>22</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ht="38.25">
      <c r="A179" s="1" t="s">
        <v>308</v>
      </c>
      <c r="E179" s="33" t="s">
        <v>8698</v>
      </c>
    </row>
    <row r="180" ht="89.25">
      <c r="A180" s="1" t="s">
        <v>309</v>
      </c>
      <c r="E180" s="27" t="s">
        <v>8035</v>
      </c>
    </row>
    <row r="181" ht="25.5">
      <c r="A181" s="1" t="s">
        <v>300</v>
      </c>
      <c r="B181" s="1">
        <v>43</v>
      </c>
      <c r="C181" s="26" t="s">
        <v>8038</v>
      </c>
      <c r="D181" t="s">
        <v>298</v>
      </c>
      <c r="E181" s="27" t="s">
        <v>8039</v>
      </c>
      <c r="F181" s="28" t="s">
        <v>359</v>
      </c>
      <c r="G181" s="29">
        <v>4</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8699</v>
      </c>
    </row>
    <row r="184" ht="89.25">
      <c r="A184" s="1" t="s">
        <v>309</v>
      </c>
      <c r="E184" s="27" t="s">
        <v>8035</v>
      </c>
    </row>
    <row r="185" ht="25.5">
      <c r="A185" s="1" t="s">
        <v>300</v>
      </c>
      <c r="B185" s="1">
        <v>44</v>
      </c>
      <c r="C185" s="26" t="s">
        <v>8700</v>
      </c>
      <c r="D185" t="s">
        <v>298</v>
      </c>
      <c r="E185" s="27" t="s">
        <v>8701</v>
      </c>
      <c r="F185" s="28" t="s">
        <v>359</v>
      </c>
      <c r="G185" s="29">
        <v>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8702</v>
      </c>
    </row>
    <row r="188" ht="89.25">
      <c r="A188" s="1" t="s">
        <v>309</v>
      </c>
      <c r="E188" s="27" t="s">
        <v>8035</v>
      </c>
    </row>
    <row r="189" ht="25.5">
      <c r="A189" s="1" t="s">
        <v>300</v>
      </c>
      <c r="B189" s="1">
        <v>45</v>
      </c>
      <c r="C189" s="26" t="s">
        <v>8281</v>
      </c>
      <c r="D189" t="s">
        <v>298</v>
      </c>
      <c r="E189" s="27" t="s">
        <v>8282</v>
      </c>
      <c r="F189" s="28" t="s">
        <v>359</v>
      </c>
      <c r="G189" s="29">
        <v>1</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8703</v>
      </c>
    </row>
    <row r="192" ht="89.25">
      <c r="A192" s="1" t="s">
        <v>309</v>
      </c>
      <c r="E192" s="27" t="s">
        <v>8035</v>
      </c>
    </row>
    <row r="193" ht="25.5">
      <c r="A193" s="1" t="s">
        <v>300</v>
      </c>
      <c r="B193" s="1">
        <v>46</v>
      </c>
      <c r="C193" s="26" t="s">
        <v>8044</v>
      </c>
      <c r="D193" t="s">
        <v>298</v>
      </c>
      <c r="E193" s="27" t="s">
        <v>8045</v>
      </c>
      <c r="F193" s="28" t="s">
        <v>359</v>
      </c>
      <c r="G193" s="29">
        <v>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8704</v>
      </c>
    </row>
    <row r="196" ht="89.25">
      <c r="A196" s="1" t="s">
        <v>309</v>
      </c>
      <c r="E196" s="27" t="s">
        <v>8035</v>
      </c>
    </row>
    <row r="197">
      <c r="A197" s="1" t="s">
        <v>300</v>
      </c>
      <c r="B197" s="1">
        <v>47</v>
      </c>
      <c r="C197" s="26" t="s">
        <v>8047</v>
      </c>
      <c r="D197" t="s">
        <v>298</v>
      </c>
      <c r="E197" s="27" t="s">
        <v>8048</v>
      </c>
      <c r="F197" s="28" t="s">
        <v>333</v>
      </c>
      <c r="G197" s="29">
        <v>12</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ht="38.25">
      <c r="A199" s="1" t="s">
        <v>308</v>
      </c>
      <c r="E199" s="33" t="s">
        <v>8705</v>
      </c>
    </row>
    <row r="200" ht="89.25">
      <c r="A200" s="1" t="s">
        <v>309</v>
      </c>
      <c r="E200" s="27" t="s">
        <v>8050</v>
      </c>
    </row>
    <row r="201">
      <c r="A201" s="1" t="s">
        <v>300</v>
      </c>
      <c r="B201" s="1">
        <v>48</v>
      </c>
      <c r="C201" s="26" t="s">
        <v>388</v>
      </c>
      <c r="D201" t="s">
        <v>298</v>
      </c>
      <c r="E201" s="27" t="s">
        <v>389</v>
      </c>
      <c r="F201" s="28" t="s">
        <v>333</v>
      </c>
      <c r="G201" s="29">
        <v>417.5</v>
      </c>
      <c r="H201" s="28">
        <v>0</v>
      </c>
      <c r="I201" s="30">
        <f>ROUND(G201*H201,P4)</f>
        <v>0</v>
      </c>
      <c r="L201" s="31">
        <v>0</v>
      </c>
      <c r="M201" s="24">
        <f>ROUND(G201*L201,P4)</f>
        <v>0</v>
      </c>
      <c r="N201" s="25" t="s">
        <v>328</v>
      </c>
      <c r="O201" s="32">
        <f>M201*AA201</f>
        <v>0</v>
      </c>
      <c r="P201" s="1">
        <v>3</v>
      </c>
      <c r="AA201" s="1">
        <f>IF(P201=1,$O$3,IF(P201=2,$O$4,$O$5))</f>
        <v>0</v>
      </c>
    </row>
    <row r="202">
      <c r="A202" s="1" t="s">
        <v>306</v>
      </c>
      <c r="E202" s="27" t="s">
        <v>329</v>
      </c>
    </row>
    <row r="203">
      <c r="A203" s="1" t="s">
        <v>308</v>
      </c>
      <c r="E203" s="33" t="s">
        <v>8706</v>
      </c>
    </row>
    <row r="204" ht="76.5">
      <c r="A204" s="1" t="s">
        <v>309</v>
      </c>
      <c r="E204" s="27" t="s">
        <v>8052</v>
      </c>
    </row>
    <row r="205">
      <c r="A205" s="1" t="s">
        <v>300</v>
      </c>
      <c r="B205" s="1">
        <v>49</v>
      </c>
      <c r="C205" s="26" t="s">
        <v>390</v>
      </c>
      <c r="D205" t="s">
        <v>298</v>
      </c>
      <c r="E205" s="27" t="s">
        <v>391</v>
      </c>
      <c r="F205" s="28" t="s">
        <v>359</v>
      </c>
      <c r="G205" s="29">
        <v>100</v>
      </c>
      <c r="H205" s="28">
        <v>0</v>
      </c>
      <c r="I205" s="30">
        <f>ROUND(G205*H205,P4)</f>
        <v>0</v>
      </c>
      <c r="L205" s="31">
        <v>0</v>
      </c>
      <c r="M205" s="24">
        <f>ROUND(G205*L205,P4)</f>
        <v>0</v>
      </c>
      <c r="N205" s="25" t="s">
        <v>328</v>
      </c>
      <c r="O205" s="32">
        <f>M205*AA205</f>
        <v>0</v>
      </c>
      <c r="P205" s="1">
        <v>3</v>
      </c>
      <c r="AA205" s="1">
        <f>IF(P205=1,$O$3,IF(P205=2,$O$4,$O$5))</f>
        <v>0</v>
      </c>
    </row>
    <row r="206">
      <c r="A206" s="1" t="s">
        <v>306</v>
      </c>
      <c r="E206" s="27" t="s">
        <v>329</v>
      </c>
    </row>
    <row r="207">
      <c r="A207" s="1" t="s">
        <v>308</v>
      </c>
      <c r="E207" s="33" t="s">
        <v>8288</v>
      </c>
    </row>
    <row r="208" ht="89.25">
      <c r="A208" s="1" t="s">
        <v>309</v>
      </c>
      <c r="E208" s="27" t="s">
        <v>8054</v>
      </c>
    </row>
    <row r="209" ht="25.5">
      <c r="A209" s="1" t="s">
        <v>300</v>
      </c>
      <c r="B209" s="1">
        <v>50</v>
      </c>
      <c r="C209" s="26" t="s">
        <v>8289</v>
      </c>
      <c r="D209" t="s">
        <v>298</v>
      </c>
      <c r="E209" s="27" t="s">
        <v>8290</v>
      </c>
      <c r="F209" s="28" t="s">
        <v>359</v>
      </c>
      <c r="G209" s="29">
        <v>3</v>
      </c>
      <c r="H209" s="28">
        <v>0</v>
      </c>
      <c r="I209" s="30">
        <f>ROUND(G209*H209,P4)</f>
        <v>0</v>
      </c>
      <c r="L209" s="31">
        <v>0</v>
      </c>
      <c r="M209" s="24">
        <f>ROUND(G209*L209,P4)</f>
        <v>0</v>
      </c>
      <c r="N209" s="25" t="s">
        <v>328</v>
      </c>
      <c r="O209" s="32">
        <f>M209*AA209</f>
        <v>0</v>
      </c>
      <c r="P209" s="1">
        <v>3</v>
      </c>
      <c r="AA209" s="1">
        <f>IF(P209=1,$O$3,IF(P209=2,$O$4,$O$5))</f>
        <v>0</v>
      </c>
    </row>
    <row r="210">
      <c r="A210" s="1" t="s">
        <v>306</v>
      </c>
      <c r="E210" s="27" t="s">
        <v>329</v>
      </c>
    </row>
    <row r="211">
      <c r="A211" s="1" t="s">
        <v>308</v>
      </c>
      <c r="E211" s="33" t="s">
        <v>8707</v>
      </c>
    </row>
    <row r="212" ht="114.75">
      <c r="A212" s="1" t="s">
        <v>309</v>
      </c>
      <c r="E212" s="27" t="s">
        <v>8292</v>
      </c>
    </row>
    <row r="213">
      <c r="A213" s="1" t="s">
        <v>300</v>
      </c>
      <c r="B213" s="1">
        <v>51</v>
      </c>
      <c r="C213" s="26" t="s">
        <v>8293</v>
      </c>
      <c r="D213" t="s">
        <v>298</v>
      </c>
      <c r="E213" s="27" t="s">
        <v>8294</v>
      </c>
      <c r="F213" s="28" t="s">
        <v>359</v>
      </c>
      <c r="G213" s="29">
        <v>10</v>
      </c>
      <c r="H213" s="28">
        <v>0</v>
      </c>
      <c r="I213" s="30">
        <f>ROUND(G213*H213,P4)</f>
        <v>0</v>
      </c>
      <c r="L213" s="31">
        <v>0</v>
      </c>
      <c r="M213" s="24">
        <f>ROUND(G213*L213,P4)</f>
        <v>0</v>
      </c>
      <c r="N213" s="25" t="s">
        <v>328</v>
      </c>
      <c r="O213" s="32">
        <f>M213*AA213</f>
        <v>0</v>
      </c>
      <c r="P213" s="1">
        <v>3</v>
      </c>
      <c r="AA213" s="1">
        <f>IF(P213=1,$O$3,IF(P213=2,$O$4,$O$5))</f>
        <v>0</v>
      </c>
    </row>
    <row r="214">
      <c r="A214" s="1" t="s">
        <v>306</v>
      </c>
      <c r="E214" s="27" t="s">
        <v>329</v>
      </c>
    </row>
    <row r="215">
      <c r="A215" s="1" t="s">
        <v>308</v>
      </c>
      <c r="E215" s="33" t="s">
        <v>8708</v>
      </c>
    </row>
    <row r="216" ht="89.25">
      <c r="A216" s="1" t="s">
        <v>309</v>
      </c>
      <c r="E216" s="27" t="s">
        <v>8296</v>
      </c>
    </row>
    <row r="217" ht="25.5">
      <c r="A217" s="1" t="s">
        <v>300</v>
      </c>
      <c r="B217" s="1">
        <v>52</v>
      </c>
      <c r="C217" s="26" t="s">
        <v>8297</v>
      </c>
      <c r="D217" t="s">
        <v>298</v>
      </c>
      <c r="E217" s="27" t="s">
        <v>8298</v>
      </c>
      <c r="F217" s="28" t="s">
        <v>359</v>
      </c>
      <c r="G217" s="29">
        <v>7</v>
      </c>
      <c r="H217" s="28">
        <v>0</v>
      </c>
      <c r="I217" s="30">
        <f>ROUND(G217*H217,P4)</f>
        <v>0</v>
      </c>
      <c r="L217" s="31">
        <v>0</v>
      </c>
      <c r="M217" s="24">
        <f>ROUND(G217*L217,P4)</f>
        <v>0</v>
      </c>
      <c r="N217" s="25" t="s">
        <v>328</v>
      </c>
      <c r="O217" s="32">
        <f>M217*AA217</f>
        <v>0</v>
      </c>
      <c r="P217" s="1">
        <v>3</v>
      </c>
      <c r="AA217" s="1">
        <f>IF(P217=1,$O$3,IF(P217=2,$O$4,$O$5))</f>
        <v>0</v>
      </c>
    </row>
    <row r="218">
      <c r="A218" s="1" t="s">
        <v>306</v>
      </c>
      <c r="E218" s="27" t="s">
        <v>329</v>
      </c>
    </row>
    <row r="219">
      <c r="A219" s="1" t="s">
        <v>308</v>
      </c>
      <c r="E219" s="33" t="s">
        <v>8709</v>
      </c>
    </row>
    <row r="220" ht="89.25">
      <c r="A220" s="1" t="s">
        <v>309</v>
      </c>
      <c r="E220" s="27" t="s">
        <v>8296</v>
      </c>
    </row>
    <row r="221">
      <c r="A221" s="1" t="s">
        <v>300</v>
      </c>
      <c r="B221" s="1">
        <v>53</v>
      </c>
      <c r="C221" s="26" t="s">
        <v>8300</v>
      </c>
      <c r="D221" t="s">
        <v>298</v>
      </c>
      <c r="E221" s="27" t="s">
        <v>8301</v>
      </c>
      <c r="F221" s="28" t="s">
        <v>359</v>
      </c>
      <c r="G221" s="29">
        <v>1</v>
      </c>
      <c r="H221" s="28">
        <v>0</v>
      </c>
      <c r="I221" s="30">
        <f>ROUND(G221*H221,P4)</f>
        <v>0</v>
      </c>
      <c r="L221" s="31">
        <v>0</v>
      </c>
      <c r="M221" s="24">
        <f>ROUND(G221*L221,P4)</f>
        <v>0</v>
      </c>
      <c r="N221" s="25" t="s">
        <v>328</v>
      </c>
      <c r="O221" s="32">
        <f>M221*AA221</f>
        <v>0</v>
      </c>
      <c r="P221" s="1">
        <v>3</v>
      </c>
      <c r="AA221" s="1">
        <f>IF(P221=1,$O$3,IF(P221=2,$O$4,$O$5))</f>
        <v>0</v>
      </c>
    </row>
    <row r="222">
      <c r="A222" s="1" t="s">
        <v>306</v>
      </c>
      <c r="E222" s="27" t="s">
        <v>329</v>
      </c>
    </row>
    <row r="223">
      <c r="A223" s="1" t="s">
        <v>308</v>
      </c>
      <c r="E223" s="33" t="s">
        <v>8302</v>
      </c>
    </row>
    <row r="224" ht="89.25">
      <c r="A224" s="1" t="s">
        <v>309</v>
      </c>
      <c r="E224" s="27" t="s">
        <v>8303</v>
      </c>
    </row>
    <row r="225">
      <c r="A225" s="1" t="s">
        <v>300</v>
      </c>
      <c r="B225" s="1">
        <v>54</v>
      </c>
      <c r="C225" s="26" t="s">
        <v>8304</v>
      </c>
      <c r="D225" t="s">
        <v>298</v>
      </c>
      <c r="E225" s="27" t="s">
        <v>8305</v>
      </c>
      <c r="F225" s="28" t="s">
        <v>359</v>
      </c>
      <c r="G225" s="29">
        <v>6</v>
      </c>
      <c r="H225" s="28">
        <v>0</v>
      </c>
      <c r="I225" s="30">
        <f>ROUND(G225*H225,P4)</f>
        <v>0</v>
      </c>
      <c r="L225" s="31">
        <v>0</v>
      </c>
      <c r="M225" s="24">
        <f>ROUND(G225*L225,P4)</f>
        <v>0</v>
      </c>
      <c r="N225" s="25" t="s">
        <v>328</v>
      </c>
      <c r="O225" s="32">
        <f>M225*AA225</f>
        <v>0</v>
      </c>
      <c r="P225" s="1">
        <v>3</v>
      </c>
      <c r="AA225" s="1">
        <f>IF(P225=1,$O$3,IF(P225=2,$O$4,$O$5))</f>
        <v>0</v>
      </c>
    </row>
    <row r="226">
      <c r="A226" s="1" t="s">
        <v>306</v>
      </c>
      <c r="E226" s="27" t="s">
        <v>329</v>
      </c>
    </row>
    <row r="227">
      <c r="A227" s="1" t="s">
        <v>308</v>
      </c>
      <c r="E227" s="33" t="s">
        <v>8710</v>
      </c>
    </row>
    <row r="228" ht="89.25">
      <c r="A228" s="1" t="s">
        <v>309</v>
      </c>
      <c r="E228" s="27" t="s">
        <v>8307</v>
      </c>
    </row>
    <row r="229">
      <c r="A229" s="1" t="s">
        <v>300</v>
      </c>
      <c r="B229" s="1">
        <v>55</v>
      </c>
      <c r="C229" s="26" t="s">
        <v>8308</v>
      </c>
      <c r="D229" t="s">
        <v>298</v>
      </c>
      <c r="E229" s="27" t="s">
        <v>8309</v>
      </c>
      <c r="F229" s="28" t="s">
        <v>359</v>
      </c>
      <c r="G229" s="29">
        <v>6</v>
      </c>
      <c r="H229" s="28">
        <v>0</v>
      </c>
      <c r="I229" s="30">
        <f>ROUND(G229*H229,P4)</f>
        <v>0</v>
      </c>
      <c r="L229" s="31">
        <v>0</v>
      </c>
      <c r="M229" s="24">
        <f>ROUND(G229*L229,P4)</f>
        <v>0</v>
      </c>
      <c r="N229" s="25" t="s">
        <v>328</v>
      </c>
      <c r="O229" s="32">
        <f>M229*AA229</f>
        <v>0</v>
      </c>
      <c r="P229" s="1">
        <v>3</v>
      </c>
      <c r="AA229" s="1">
        <f>IF(P229=1,$O$3,IF(P229=2,$O$4,$O$5))</f>
        <v>0</v>
      </c>
    </row>
    <row r="230">
      <c r="A230" s="1" t="s">
        <v>306</v>
      </c>
      <c r="E230" s="27" t="s">
        <v>329</v>
      </c>
    </row>
    <row r="231">
      <c r="A231" s="1" t="s">
        <v>308</v>
      </c>
      <c r="E231" s="33" t="s">
        <v>8711</v>
      </c>
    </row>
    <row r="232" ht="89.25">
      <c r="A232" s="1" t="s">
        <v>309</v>
      </c>
      <c r="E232" s="27" t="s">
        <v>8303</v>
      </c>
    </row>
    <row r="233">
      <c r="A233" s="1" t="s">
        <v>300</v>
      </c>
      <c r="B233" s="1">
        <v>56</v>
      </c>
      <c r="C233" s="26" t="s">
        <v>8311</v>
      </c>
      <c r="D233" t="s">
        <v>298</v>
      </c>
      <c r="E233" s="27" t="s">
        <v>8312</v>
      </c>
      <c r="F233" s="28" t="s">
        <v>359</v>
      </c>
      <c r="G233" s="29">
        <v>6</v>
      </c>
      <c r="H233" s="28">
        <v>0</v>
      </c>
      <c r="I233" s="30">
        <f>ROUND(G233*H233,P4)</f>
        <v>0</v>
      </c>
      <c r="L233" s="31">
        <v>0</v>
      </c>
      <c r="M233" s="24">
        <f>ROUND(G233*L233,P4)</f>
        <v>0</v>
      </c>
      <c r="N233" s="25" t="s">
        <v>328</v>
      </c>
      <c r="O233" s="32">
        <f>M233*AA233</f>
        <v>0</v>
      </c>
      <c r="P233" s="1">
        <v>3</v>
      </c>
      <c r="AA233" s="1">
        <f>IF(P233=1,$O$3,IF(P233=2,$O$4,$O$5))</f>
        <v>0</v>
      </c>
    </row>
    <row r="234">
      <c r="A234" s="1" t="s">
        <v>306</v>
      </c>
      <c r="E234" s="27" t="s">
        <v>329</v>
      </c>
    </row>
    <row r="235">
      <c r="A235" s="1" t="s">
        <v>308</v>
      </c>
      <c r="E235" s="33" t="s">
        <v>8711</v>
      </c>
    </row>
    <row r="236" ht="89.25">
      <c r="A236" s="1" t="s">
        <v>309</v>
      </c>
      <c r="E236" s="27" t="s">
        <v>8303</v>
      </c>
    </row>
    <row r="237" ht="25.5">
      <c r="A237" s="1" t="s">
        <v>300</v>
      </c>
      <c r="B237" s="1">
        <v>57</v>
      </c>
      <c r="C237" s="26" t="s">
        <v>8313</v>
      </c>
      <c r="D237" t="s">
        <v>298</v>
      </c>
      <c r="E237" s="27" t="s">
        <v>8314</v>
      </c>
      <c r="F237" s="28" t="s">
        <v>359</v>
      </c>
      <c r="G237" s="29">
        <v>2</v>
      </c>
      <c r="H237" s="28">
        <v>0</v>
      </c>
      <c r="I237" s="30">
        <f>ROUND(G237*H237,P4)</f>
        <v>0</v>
      </c>
      <c r="L237" s="31">
        <v>0</v>
      </c>
      <c r="M237" s="24">
        <f>ROUND(G237*L237,P4)</f>
        <v>0</v>
      </c>
      <c r="N237" s="25" t="s">
        <v>328</v>
      </c>
      <c r="O237" s="32">
        <f>M237*AA237</f>
        <v>0</v>
      </c>
      <c r="P237" s="1">
        <v>3</v>
      </c>
      <c r="AA237" s="1">
        <f>IF(P237=1,$O$3,IF(P237=2,$O$4,$O$5))</f>
        <v>0</v>
      </c>
    </row>
    <row r="238">
      <c r="A238" s="1" t="s">
        <v>306</v>
      </c>
      <c r="E238" s="27" t="s">
        <v>329</v>
      </c>
    </row>
    <row r="239">
      <c r="A239" s="1" t="s">
        <v>308</v>
      </c>
      <c r="E239" s="33" t="s">
        <v>8712</v>
      </c>
    </row>
    <row r="240" ht="89.25">
      <c r="A240" s="1" t="s">
        <v>309</v>
      </c>
      <c r="E240" s="27" t="s">
        <v>8058</v>
      </c>
    </row>
    <row r="241" ht="25.5">
      <c r="A241" s="1" t="s">
        <v>300</v>
      </c>
      <c r="B241" s="1">
        <v>58</v>
      </c>
      <c r="C241" s="26" t="s">
        <v>8316</v>
      </c>
      <c r="D241" t="s">
        <v>298</v>
      </c>
      <c r="E241" s="27" t="s">
        <v>8317</v>
      </c>
      <c r="F241" s="28" t="s">
        <v>359</v>
      </c>
      <c r="G241" s="29">
        <v>10</v>
      </c>
      <c r="H241" s="28">
        <v>0</v>
      </c>
      <c r="I241" s="30">
        <f>ROUND(G241*H241,P4)</f>
        <v>0</v>
      </c>
      <c r="L241" s="31">
        <v>0</v>
      </c>
      <c r="M241" s="24">
        <f>ROUND(G241*L241,P4)</f>
        <v>0</v>
      </c>
      <c r="N241" s="25" t="s">
        <v>328</v>
      </c>
      <c r="O241" s="32">
        <f>M241*AA241</f>
        <v>0</v>
      </c>
      <c r="P241" s="1">
        <v>3</v>
      </c>
      <c r="AA241" s="1">
        <f>IF(P241=1,$O$3,IF(P241=2,$O$4,$O$5))</f>
        <v>0</v>
      </c>
    </row>
    <row r="242">
      <c r="A242" s="1" t="s">
        <v>306</v>
      </c>
      <c r="E242" s="27" t="s">
        <v>329</v>
      </c>
    </row>
    <row r="243" ht="51">
      <c r="A243" s="1" t="s">
        <v>308</v>
      </c>
      <c r="E243" s="33" t="s">
        <v>8713</v>
      </c>
    </row>
    <row r="244" ht="89.25">
      <c r="A244" s="1" t="s">
        <v>309</v>
      </c>
      <c r="E244" s="27" t="s">
        <v>8303</v>
      </c>
    </row>
    <row r="245" ht="25.5">
      <c r="A245" s="1" t="s">
        <v>300</v>
      </c>
      <c r="B245" s="1">
        <v>59</v>
      </c>
      <c r="C245" s="26" t="s">
        <v>8714</v>
      </c>
      <c r="D245" t="s">
        <v>298</v>
      </c>
      <c r="E245" s="27" t="s">
        <v>8715</v>
      </c>
      <c r="F245" s="28" t="s">
        <v>359</v>
      </c>
      <c r="G245" s="29">
        <v>6</v>
      </c>
      <c r="H245" s="28">
        <v>0</v>
      </c>
      <c r="I245" s="30">
        <f>ROUND(G245*H245,P4)</f>
        <v>0</v>
      </c>
      <c r="L245" s="31">
        <v>0</v>
      </c>
      <c r="M245" s="24">
        <f>ROUND(G245*L245,P4)</f>
        <v>0</v>
      </c>
      <c r="N245" s="25" t="s">
        <v>328</v>
      </c>
      <c r="O245" s="32">
        <f>M245*AA245</f>
        <v>0</v>
      </c>
      <c r="P245" s="1">
        <v>3</v>
      </c>
      <c r="AA245" s="1">
        <f>IF(P245=1,$O$3,IF(P245=2,$O$4,$O$5))</f>
        <v>0</v>
      </c>
    </row>
    <row r="246">
      <c r="A246" s="1" t="s">
        <v>306</v>
      </c>
      <c r="E246" s="27" t="s">
        <v>329</v>
      </c>
    </row>
    <row r="247" ht="38.25">
      <c r="A247" s="1" t="s">
        <v>308</v>
      </c>
      <c r="E247" s="33" t="s">
        <v>8716</v>
      </c>
    </row>
    <row r="248" ht="89.25">
      <c r="A248" s="1" t="s">
        <v>309</v>
      </c>
      <c r="E248" s="27" t="s">
        <v>8303</v>
      </c>
    </row>
    <row r="249" ht="25.5">
      <c r="A249" s="1" t="s">
        <v>300</v>
      </c>
      <c r="B249" s="1">
        <v>60</v>
      </c>
      <c r="C249" s="26" t="s">
        <v>8531</v>
      </c>
      <c r="D249" t="s">
        <v>298</v>
      </c>
      <c r="E249" s="27" t="s">
        <v>8532</v>
      </c>
      <c r="F249" s="28" t="s">
        <v>359</v>
      </c>
      <c r="G249" s="29">
        <v>2</v>
      </c>
      <c r="H249" s="28">
        <v>0</v>
      </c>
      <c r="I249" s="30">
        <f>ROUND(G249*H249,P4)</f>
        <v>0</v>
      </c>
      <c r="L249" s="31">
        <v>0</v>
      </c>
      <c r="M249" s="24">
        <f>ROUND(G249*L249,P4)</f>
        <v>0</v>
      </c>
      <c r="N249" s="25" t="s">
        <v>328</v>
      </c>
      <c r="O249" s="32">
        <f>M249*AA249</f>
        <v>0</v>
      </c>
      <c r="P249" s="1">
        <v>3</v>
      </c>
      <c r="AA249" s="1">
        <f>IF(P249=1,$O$3,IF(P249=2,$O$4,$O$5))</f>
        <v>0</v>
      </c>
    </row>
    <row r="250">
      <c r="A250" s="1" t="s">
        <v>306</v>
      </c>
      <c r="E250" s="27" t="s">
        <v>329</v>
      </c>
    </row>
    <row r="251">
      <c r="A251" s="1" t="s">
        <v>308</v>
      </c>
      <c r="E251" s="33" t="s">
        <v>8717</v>
      </c>
    </row>
    <row r="252" ht="76.5">
      <c r="A252" s="1" t="s">
        <v>309</v>
      </c>
      <c r="E252" s="27" t="s">
        <v>8325</v>
      </c>
    </row>
    <row r="253" ht="25.5">
      <c r="A253" s="1" t="s">
        <v>300</v>
      </c>
      <c r="B253" s="1">
        <v>61</v>
      </c>
      <c r="C253" s="26" t="s">
        <v>8322</v>
      </c>
      <c r="D253" t="s">
        <v>298</v>
      </c>
      <c r="E253" s="27" t="s">
        <v>8323</v>
      </c>
      <c r="F253" s="28" t="s">
        <v>359</v>
      </c>
      <c r="G253" s="29">
        <v>12</v>
      </c>
      <c r="H253" s="28">
        <v>0</v>
      </c>
      <c r="I253" s="30">
        <f>ROUND(G253*H253,P4)</f>
        <v>0</v>
      </c>
      <c r="L253" s="31">
        <v>0</v>
      </c>
      <c r="M253" s="24">
        <f>ROUND(G253*L253,P4)</f>
        <v>0</v>
      </c>
      <c r="N253" s="25" t="s">
        <v>328</v>
      </c>
      <c r="O253" s="32">
        <f>M253*AA253</f>
        <v>0</v>
      </c>
      <c r="P253" s="1">
        <v>3</v>
      </c>
      <c r="AA253" s="1">
        <f>IF(P253=1,$O$3,IF(P253=2,$O$4,$O$5))</f>
        <v>0</v>
      </c>
    </row>
    <row r="254">
      <c r="A254" s="1" t="s">
        <v>306</v>
      </c>
      <c r="E254" s="27" t="s">
        <v>329</v>
      </c>
    </row>
    <row r="255">
      <c r="A255" s="1" t="s">
        <v>308</v>
      </c>
      <c r="E255" s="33" t="s">
        <v>8718</v>
      </c>
    </row>
    <row r="256" ht="76.5">
      <c r="A256" s="1" t="s">
        <v>309</v>
      </c>
      <c r="E256" s="27" t="s">
        <v>8325</v>
      </c>
    </row>
    <row r="257">
      <c r="A257" s="1" t="s">
        <v>300</v>
      </c>
      <c r="B257" s="1">
        <v>62</v>
      </c>
      <c r="C257" s="26" t="s">
        <v>8326</v>
      </c>
      <c r="D257" t="s">
        <v>298</v>
      </c>
      <c r="E257" s="27" t="s">
        <v>8327</v>
      </c>
      <c r="F257" s="28" t="s">
        <v>359</v>
      </c>
      <c r="G257" s="29">
        <v>12</v>
      </c>
      <c r="H257" s="28">
        <v>0</v>
      </c>
      <c r="I257" s="30">
        <f>ROUND(G257*H257,P4)</f>
        <v>0</v>
      </c>
      <c r="L257" s="31">
        <v>0</v>
      </c>
      <c r="M257" s="24">
        <f>ROUND(G257*L257,P4)</f>
        <v>0</v>
      </c>
      <c r="N257" s="25" t="s">
        <v>328</v>
      </c>
      <c r="O257" s="32">
        <f>M257*AA257</f>
        <v>0</v>
      </c>
      <c r="P257" s="1">
        <v>3</v>
      </c>
      <c r="AA257" s="1">
        <f>IF(P257=1,$O$3,IF(P257=2,$O$4,$O$5))</f>
        <v>0</v>
      </c>
    </row>
    <row r="258">
      <c r="A258" s="1" t="s">
        <v>306</v>
      </c>
      <c r="E258" s="27" t="s">
        <v>329</v>
      </c>
    </row>
    <row r="259">
      <c r="A259" s="1" t="s">
        <v>308</v>
      </c>
      <c r="E259" s="33" t="s">
        <v>8719</v>
      </c>
    </row>
    <row r="260" ht="76.5">
      <c r="A260" s="1" t="s">
        <v>309</v>
      </c>
      <c r="E260" s="27" t="s">
        <v>8325</v>
      </c>
    </row>
    <row r="261" ht="25.5">
      <c r="A261" s="1" t="s">
        <v>300</v>
      </c>
      <c r="B261" s="1">
        <v>63</v>
      </c>
      <c r="C261" s="26" t="s">
        <v>8329</v>
      </c>
      <c r="D261" t="s">
        <v>298</v>
      </c>
      <c r="E261" s="27" t="s">
        <v>8330</v>
      </c>
      <c r="F261" s="28" t="s">
        <v>359</v>
      </c>
      <c r="G261" s="29">
        <v>6</v>
      </c>
      <c r="H261" s="28">
        <v>0</v>
      </c>
      <c r="I261" s="30">
        <f>ROUND(G261*H261,P4)</f>
        <v>0</v>
      </c>
      <c r="L261" s="31">
        <v>0</v>
      </c>
      <c r="M261" s="24">
        <f>ROUND(G261*L261,P4)</f>
        <v>0</v>
      </c>
      <c r="N261" s="25" t="s">
        <v>328</v>
      </c>
      <c r="O261" s="32">
        <f>M261*AA261</f>
        <v>0</v>
      </c>
      <c r="P261" s="1">
        <v>3</v>
      </c>
      <c r="AA261" s="1">
        <f>IF(P261=1,$O$3,IF(P261=2,$O$4,$O$5))</f>
        <v>0</v>
      </c>
    </row>
    <row r="262">
      <c r="A262" s="1" t="s">
        <v>306</v>
      </c>
      <c r="E262" s="27" t="s">
        <v>329</v>
      </c>
    </row>
    <row r="263">
      <c r="A263" s="1" t="s">
        <v>308</v>
      </c>
      <c r="E263" s="33" t="s">
        <v>8720</v>
      </c>
    </row>
    <row r="264" ht="102">
      <c r="A264" s="1" t="s">
        <v>309</v>
      </c>
      <c r="E264" s="27" t="s">
        <v>8068</v>
      </c>
    </row>
    <row r="265" ht="25.5">
      <c r="A265" s="1" t="s">
        <v>300</v>
      </c>
      <c r="B265" s="1">
        <v>64</v>
      </c>
      <c r="C265" s="26" t="s">
        <v>8055</v>
      </c>
      <c r="D265" t="s">
        <v>298</v>
      </c>
      <c r="E265" s="27" t="s">
        <v>8056</v>
      </c>
      <c r="F265" s="28" t="s">
        <v>359</v>
      </c>
      <c r="G265" s="29">
        <v>6</v>
      </c>
      <c r="H265" s="28">
        <v>0</v>
      </c>
      <c r="I265" s="30">
        <f>ROUND(G265*H265,P4)</f>
        <v>0</v>
      </c>
      <c r="L265" s="31">
        <v>0</v>
      </c>
      <c r="M265" s="24">
        <f>ROUND(G265*L265,P4)</f>
        <v>0</v>
      </c>
      <c r="N265" s="25" t="s">
        <v>328</v>
      </c>
      <c r="O265" s="32">
        <f>M265*AA265</f>
        <v>0</v>
      </c>
      <c r="P265" s="1">
        <v>3</v>
      </c>
      <c r="AA265" s="1">
        <f>IF(P265=1,$O$3,IF(P265=2,$O$4,$O$5))</f>
        <v>0</v>
      </c>
    </row>
    <row r="266">
      <c r="A266" s="1" t="s">
        <v>306</v>
      </c>
      <c r="E266" s="27" t="s">
        <v>329</v>
      </c>
    </row>
    <row r="267">
      <c r="A267" s="1" t="s">
        <v>308</v>
      </c>
      <c r="E267" s="33" t="s">
        <v>8721</v>
      </c>
    </row>
    <row r="268" ht="89.25">
      <c r="A268" s="1" t="s">
        <v>309</v>
      </c>
      <c r="E268" s="27" t="s">
        <v>8058</v>
      </c>
    </row>
    <row r="269" ht="25.5">
      <c r="A269" s="1" t="s">
        <v>300</v>
      </c>
      <c r="B269" s="1">
        <v>65</v>
      </c>
      <c r="C269" s="26" t="s">
        <v>8081</v>
      </c>
      <c r="D269" t="s">
        <v>298</v>
      </c>
      <c r="E269" s="27" t="s">
        <v>8082</v>
      </c>
      <c r="F269" s="28" t="s">
        <v>359</v>
      </c>
      <c r="G269" s="29">
        <v>23</v>
      </c>
      <c r="H269" s="28">
        <v>0</v>
      </c>
      <c r="I269" s="30">
        <f>ROUND(G269*H269,P4)</f>
        <v>0</v>
      </c>
      <c r="L269" s="31">
        <v>0</v>
      </c>
      <c r="M269" s="24">
        <f>ROUND(G269*L269,P4)</f>
        <v>0</v>
      </c>
      <c r="N269" s="25" t="s">
        <v>328</v>
      </c>
      <c r="O269" s="32">
        <f>M269*AA269</f>
        <v>0</v>
      </c>
      <c r="P269" s="1">
        <v>3</v>
      </c>
      <c r="AA269" s="1">
        <f>IF(P269=1,$O$3,IF(P269=2,$O$4,$O$5))</f>
        <v>0</v>
      </c>
    </row>
    <row r="270">
      <c r="A270" s="1" t="s">
        <v>306</v>
      </c>
      <c r="E270" s="27" t="s">
        <v>329</v>
      </c>
    </row>
    <row r="271" ht="25.5">
      <c r="A271" s="1" t="s">
        <v>308</v>
      </c>
      <c r="E271" s="33" t="s">
        <v>8722</v>
      </c>
    </row>
    <row r="272" ht="76.5">
      <c r="A272" s="1" t="s">
        <v>309</v>
      </c>
      <c r="E272" s="27" t="s">
        <v>8084</v>
      </c>
    </row>
    <row r="273" ht="25.5">
      <c r="A273" s="1" t="s">
        <v>300</v>
      </c>
      <c r="B273" s="1">
        <v>66</v>
      </c>
      <c r="C273" s="26" t="s">
        <v>8085</v>
      </c>
      <c r="D273" t="s">
        <v>298</v>
      </c>
      <c r="E273" s="27" t="s">
        <v>8086</v>
      </c>
      <c r="F273" s="28" t="s">
        <v>359</v>
      </c>
      <c r="G273" s="29">
        <v>6</v>
      </c>
      <c r="H273" s="28">
        <v>0</v>
      </c>
      <c r="I273" s="30">
        <f>ROUND(G273*H273,P4)</f>
        <v>0</v>
      </c>
      <c r="L273" s="31">
        <v>0</v>
      </c>
      <c r="M273" s="24">
        <f>ROUND(G273*L273,P4)</f>
        <v>0</v>
      </c>
      <c r="N273" s="25" t="s">
        <v>328</v>
      </c>
      <c r="O273" s="32">
        <f>M273*AA273</f>
        <v>0</v>
      </c>
      <c r="P273" s="1">
        <v>3</v>
      </c>
      <c r="AA273" s="1">
        <f>IF(P273=1,$O$3,IF(P273=2,$O$4,$O$5))</f>
        <v>0</v>
      </c>
    </row>
    <row r="274">
      <c r="A274" s="1" t="s">
        <v>306</v>
      </c>
      <c r="E274" s="27" t="s">
        <v>329</v>
      </c>
    </row>
    <row r="275">
      <c r="A275" s="1" t="s">
        <v>308</v>
      </c>
      <c r="E275" s="33" t="s">
        <v>8723</v>
      </c>
    </row>
    <row r="276" ht="76.5">
      <c r="A276" s="1" t="s">
        <v>309</v>
      </c>
      <c r="E276" s="27" t="s">
        <v>8084</v>
      </c>
    </row>
    <row r="277" ht="25.5">
      <c r="A277" s="1" t="s">
        <v>300</v>
      </c>
      <c r="B277" s="1">
        <v>67</v>
      </c>
      <c r="C277" s="26" t="s">
        <v>8092</v>
      </c>
      <c r="D277" t="s">
        <v>298</v>
      </c>
      <c r="E277" s="27" t="s">
        <v>8093</v>
      </c>
      <c r="F277" s="28" t="s">
        <v>359</v>
      </c>
      <c r="G277" s="29">
        <v>2</v>
      </c>
      <c r="H277" s="28">
        <v>0</v>
      </c>
      <c r="I277" s="30">
        <f>ROUND(G277*H277,P4)</f>
        <v>0</v>
      </c>
      <c r="L277" s="31">
        <v>0</v>
      </c>
      <c r="M277" s="24">
        <f>ROUND(G277*L277,P4)</f>
        <v>0</v>
      </c>
      <c r="N277" s="25" t="s">
        <v>328</v>
      </c>
      <c r="O277" s="32">
        <f>M277*AA277</f>
        <v>0</v>
      </c>
      <c r="P277" s="1">
        <v>3</v>
      </c>
      <c r="AA277" s="1">
        <f>IF(P277=1,$O$3,IF(P277=2,$O$4,$O$5))</f>
        <v>0</v>
      </c>
    </row>
    <row r="278">
      <c r="A278" s="1" t="s">
        <v>306</v>
      </c>
      <c r="E278" s="27" t="s">
        <v>329</v>
      </c>
    </row>
    <row r="279">
      <c r="A279" s="1" t="s">
        <v>308</v>
      </c>
      <c r="E279" s="33" t="s">
        <v>8724</v>
      </c>
    </row>
    <row r="280" ht="89.25">
      <c r="A280" s="1" t="s">
        <v>309</v>
      </c>
      <c r="E280" s="27" t="s">
        <v>8095</v>
      </c>
    </row>
    <row r="281">
      <c r="A281" s="1" t="s">
        <v>300</v>
      </c>
      <c r="B281" s="1">
        <v>68</v>
      </c>
      <c r="C281" s="26" t="s">
        <v>392</v>
      </c>
      <c r="D281" t="s">
        <v>298</v>
      </c>
      <c r="E281" s="27" t="s">
        <v>393</v>
      </c>
      <c r="F281" s="28" t="s">
        <v>359</v>
      </c>
      <c r="G281" s="29">
        <v>2</v>
      </c>
      <c r="H281" s="28">
        <v>0</v>
      </c>
      <c r="I281" s="30">
        <f>ROUND(G281*H281,P4)</f>
        <v>0</v>
      </c>
      <c r="L281" s="31">
        <v>0</v>
      </c>
      <c r="M281" s="24">
        <f>ROUND(G281*L281,P4)</f>
        <v>0</v>
      </c>
      <c r="N281" s="25" t="s">
        <v>328</v>
      </c>
      <c r="O281" s="32">
        <f>M281*AA281</f>
        <v>0</v>
      </c>
      <c r="P281" s="1">
        <v>3</v>
      </c>
      <c r="AA281" s="1">
        <f>IF(P281=1,$O$3,IF(P281=2,$O$4,$O$5))</f>
        <v>0</v>
      </c>
    </row>
    <row r="282">
      <c r="A282" s="1" t="s">
        <v>306</v>
      </c>
      <c r="E282" s="27" t="s">
        <v>329</v>
      </c>
    </row>
    <row r="283">
      <c r="A283" s="1" t="s">
        <v>308</v>
      </c>
      <c r="E283" s="33" t="s">
        <v>8725</v>
      </c>
    </row>
    <row r="284" ht="127.5">
      <c r="A284" s="1" t="s">
        <v>309</v>
      </c>
      <c r="E284" s="27" t="s">
        <v>8726</v>
      </c>
    </row>
    <row r="285">
      <c r="A285" s="1" t="s">
        <v>300</v>
      </c>
      <c r="B285" s="1">
        <v>69</v>
      </c>
      <c r="C285" s="26" t="s">
        <v>2548</v>
      </c>
      <c r="D285" t="s">
        <v>298</v>
      </c>
      <c r="E285" s="27" t="s">
        <v>2549</v>
      </c>
      <c r="F285" s="28" t="s">
        <v>359</v>
      </c>
      <c r="G285" s="29">
        <v>60</v>
      </c>
      <c r="H285" s="28">
        <v>0</v>
      </c>
      <c r="I285" s="30">
        <f>ROUND(G285*H285,P4)</f>
        <v>0</v>
      </c>
      <c r="L285" s="31">
        <v>0</v>
      </c>
      <c r="M285" s="24">
        <f>ROUND(G285*L285,P4)</f>
        <v>0</v>
      </c>
      <c r="N285" s="25" t="s">
        <v>328</v>
      </c>
      <c r="O285" s="32">
        <f>M285*AA285</f>
        <v>0</v>
      </c>
      <c r="P285" s="1">
        <v>3</v>
      </c>
      <c r="AA285" s="1">
        <f>IF(P285=1,$O$3,IF(P285=2,$O$4,$O$5))</f>
        <v>0</v>
      </c>
    </row>
    <row r="286">
      <c r="A286" s="1" t="s">
        <v>306</v>
      </c>
      <c r="E286" s="27" t="s">
        <v>329</v>
      </c>
    </row>
    <row r="287" ht="51">
      <c r="A287" s="1" t="s">
        <v>308</v>
      </c>
      <c r="E287" s="33" t="s">
        <v>8352</v>
      </c>
    </row>
    <row r="288" ht="102">
      <c r="A288" s="1" t="s">
        <v>309</v>
      </c>
      <c r="E288" s="27" t="s">
        <v>8353</v>
      </c>
    </row>
    <row r="289">
      <c r="A289" s="1" t="s">
        <v>300</v>
      </c>
      <c r="B289" s="1">
        <v>70</v>
      </c>
      <c r="C289" s="26" t="s">
        <v>8727</v>
      </c>
      <c r="D289" t="s">
        <v>298</v>
      </c>
      <c r="E289" s="27" t="s">
        <v>8728</v>
      </c>
      <c r="F289" s="28" t="s">
        <v>359</v>
      </c>
      <c r="G289" s="29">
        <v>3</v>
      </c>
      <c r="H289" s="28">
        <v>0</v>
      </c>
      <c r="I289" s="30">
        <f>ROUND(G289*H289,P4)</f>
        <v>0</v>
      </c>
      <c r="L289" s="31">
        <v>0</v>
      </c>
      <c r="M289" s="24">
        <f>ROUND(G289*L289,P4)</f>
        <v>0</v>
      </c>
      <c r="N289" s="25" t="s">
        <v>780</v>
      </c>
      <c r="O289" s="32">
        <f>M289*AA289</f>
        <v>0</v>
      </c>
      <c r="P289" s="1">
        <v>3</v>
      </c>
      <c r="AA289" s="1">
        <f>IF(P289=1,$O$3,IF(P289=2,$O$4,$O$5))</f>
        <v>0</v>
      </c>
    </row>
    <row r="290">
      <c r="A290" s="1" t="s">
        <v>306</v>
      </c>
      <c r="E290" s="27" t="s">
        <v>329</v>
      </c>
    </row>
    <row r="291" ht="51">
      <c r="A291" s="1" t="s">
        <v>308</v>
      </c>
      <c r="E291" s="33" t="s">
        <v>8729</v>
      </c>
    </row>
    <row r="292" ht="89.25">
      <c r="A292" s="1" t="s">
        <v>309</v>
      </c>
      <c r="E292" s="27" t="s">
        <v>8357</v>
      </c>
    </row>
    <row r="293">
      <c r="A293" s="1" t="s">
        <v>300</v>
      </c>
      <c r="B293" s="1">
        <v>71</v>
      </c>
      <c r="C293" s="26" t="s">
        <v>8552</v>
      </c>
      <c r="D293" t="s">
        <v>298</v>
      </c>
      <c r="E293" s="27" t="s">
        <v>8553</v>
      </c>
      <c r="F293" s="28" t="s">
        <v>359</v>
      </c>
      <c r="G293" s="29">
        <v>2</v>
      </c>
      <c r="H293" s="28">
        <v>0</v>
      </c>
      <c r="I293" s="30">
        <f>ROUND(G293*H293,P4)</f>
        <v>0</v>
      </c>
      <c r="L293" s="31">
        <v>0</v>
      </c>
      <c r="M293" s="24">
        <f>ROUND(G293*L293,P4)</f>
        <v>0</v>
      </c>
      <c r="N293" s="25" t="s">
        <v>780</v>
      </c>
      <c r="O293" s="32">
        <f>M293*AA293</f>
        <v>0</v>
      </c>
      <c r="P293" s="1">
        <v>3</v>
      </c>
      <c r="AA293" s="1">
        <f>IF(P293=1,$O$3,IF(P293=2,$O$4,$O$5))</f>
        <v>0</v>
      </c>
    </row>
    <row r="294">
      <c r="A294" s="1" t="s">
        <v>306</v>
      </c>
      <c r="E294" s="27" t="s">
        <v>329</v>
      </c>
    </row>
    <row r="295" ht="51">
      <c r="A295" s="1" t="s">
        <v>308</v>
      </c>
      <c r="E295" s="33" t="s">
        <v>8730</v>
      </c>
    </row>
    <row r="296" ht="89.25">
      <c r="A296" s="1" t="s">
        <v>309</v>
      </c>
      <c r="E296" s="27" t="s">
        <v>8357</v>
      </c>
    </row>
    <row r="297">
      <c r="A297" s="1" t="s">
        <v>300</v>
      </c>
      <c r="B297" s="1">
        <v>72</v>
      </c>
      <c r="C297" s="26" t="s">
        <v>8731</v>
      </c>
      <c r="D297" t="s">
        <v>298</v>
      </c>
      <c r="E297" s="27" t="s">
        <v>8732</v>
      </c>
      <c r="F297" s="28" t="s">
        <v>359</v>
      </c>
      <c r="G297" s="29">
        <v>6</v>
      </c>
      <c r="H297" s="28">
        <v>0</v>
      </c>
      <c r="I297" s="30">
        <f>ROUND(G297*H297,P4)</f>
        <v>0</v>
      </c>
      <c r="L297" s="31">
        <v>0</v>
      </c>
      <c r="M297" s="24">
        <f>ROUND(G297*L297,P4)</f>
        <v>0</v>
      </c>
      <c r="N297" s="25" t="s">
        <v>780</v>
      </c>
      <c r="O297" s="32">
        <f>M297*AA297</f>
        <v>0</v>
      </c>
      <c r="P297" s="1">
        <v>3</v>
      </c>
      <c r="AA297" s="1">
        <f>IF(P297=1,$O$3,IF(P297=2,$O$4,$O$5))</f>
        <v>0</v>
      </c>
    </row>
    <row r="298">
      <c r="A298" s="1" t="s">
        <v>306</v>
      </c>
      <c r="E298" s="27" t="s">
        <v>329</v>
      </c>
    </row>
    <row r="299" ht="51">
      <c r="A299" s="1" t="s">
        <v>308</v>
      </c>
      <c r="E299" s="33" t="s">
        <v>8733</v>
      </c>
    </row>
    <row r="300" ht="89.25">
      <c r="A300" s="1" t="s">
        <v>309</v>
      </c>
      <c r="E300" s="27" t="s">
        <v>8357</v>
      </c>
    </row>
    <row r="301">
      <c r="A301" s="1" t="s">
        <v>300</v>
      </c>
      <c r="B301" s="1">
        <v>73</v>
      </c>
      <c r="C301" s="26" t="s">
        <v>8358</v>
      </c>
      <c r="D301" t="s">
        <v>298</v>
      </c>
      <c r="E301" s="27" t="s">
        <v>8359</v>
      </c>
      <c r="F301" s="28" t="s">
        <v>359</v>
      </c>
      <c r="G301" s="29">
        <v>3</v>
      </c>
      <c r="H301" s="28">
        <v>0</v>
      </c>
      <c r="I301" s="30">
        <f>ROUND(G301*H301,P4)</f>
        <v>0</v>
      </c>
      <c r="L301" s="31">
        <v>0</v>
      </c>
      <c r="M301" s="24">
        <f>ROUND(G301*L301,P4)</f>
        <v>0</v>
      </c>
      <c r="N301" s="25" t="s">
        <v>780</v>
      </c>
      <c r="O301" s="32">
        <f>M301*AA301</f>
        <v>0</v>
      </c>
      <c r="P301" s="1">
        <v>3</v>
      </c>
      <c r="AA301" s="1">
        <f>IF(P301=1,$O$3,IF(P301=2,$O$4,$O$5))</f>
        <v>0</v>
      </c>
    </row>
    <row r="302">
      <c r="A302" s="1" t="s">
        <v>306</v>
      </c>
      <c r="E302" s="27" t="s">
        <v>329</v>
      </c>
    </row>
    <row r="303" ht="63.75">
      <c r="A303" s="1" t="s">
        <v>308</v>
      </c>
      <c r="E303" s="33" t="s">
        <v>8734</v>
      </c>
    </row>
    <row r="304" ht="89.25">
      <c r="A304" s="1" t="s">
        <v>309</v>
      </c>
      <c r="E304" s="27" t="s">
        <v>8357</v>
      </c>
    </row>
    <row r="305">
      <c r="A305" s="1" t="s">
        <v>300</v>
      </c>
      <c r="B305" s="1">
        <v>74</v>
      </c>
      <c r="C305" s="26" t="s">
        <v>8364</v>
      </c>
      <c r="D305" t="s">
        <v>298</v>
      </c>
      <c r="E305" s="27" t="s">
        <v>8365</v>
      </c>
      <c r="F305" s="28" t="s">
        <v>359</v>
      </c>
      <c r="G305" s="29">
        <v>12</v>
      </c>
      <c r="H305" s="28">
        <v>0</v>
      </c>
      <c r="I305" s="30">
        <f>ROUND(G305*H305,P4)</f>
        <v>0</v>
      </c>
      <c r="L305" s="31">
        <v>0</v>
      </c>
      <c r="M305" s="24">
        <f>ROUND(G305*L305,P4)</f>
        <v>0</v>
      </c>
      <c r="N305" s="25" t="s">
        <v>780</v>
      </c>
      <c r="O305" s="32">
        <f>M305*AA305</f>
        <v>0</v>
      </c>
      <c r="P305" s="1">
        <v>3</v>
      </c>
      <c r="AA305" s="1">
        <f>IF(P305=1,$O$3,IF(P305=2,$O$4,$O$5))</f>
        <v>0</v>
      </c>
    </row>
    <row r="306">
      <c r="A306" s="1" t="s">
        <v>306</v>
      </c>
      <c r="E306" s="27" t="s">
        <v>329</v>
      </c>
    </row>
    <row r="307" ht="51">
      <c r="A307" s="1" t="s">
        <v>308</v>
      </c>
      <c r="E307" s="33" t="s">
        <v>8735</v>
      </c>
    </row>
    <row r="308" ht="89.25">
      <c r="A308" s="1" t="s">
        <v>309</v>
      </c>
      <c r="E308" s="27" t="s">
        <v>8357</v>
      </c>
    </row>
    <row r="309">
      <c r="A309" s="1" t="s">
        <v>300</v>
      </c>
      <c r="B309" s="1">
        <v>75</v>
      </c>
      <c r="C309" s="26" t="s">
        <v>8374</v>
      </c>
      <c r="D309" t="s">
        <v>298</v>
      </c>
      <c r="E309" s="27" t="s">
        <v>8375</v>
      </c>
      <c r="F309" s="28" t="s">
        <v>359</v>
      </c>
      <c r="G309" s="29">
        <v>1</v>
      </c>
      <c r="H309" s="28">
        <v>0</v>
      </c>
      <c r="I309" s="30">
        <f>ROUND(G309*H309,P4)</f>
        <v>0</v>
      </c>
      <c r="L309" s="31">
        <v>0</v>
      </c>
      <c r="M309" s="24">
        <f>ROUND(G309*L309,P4)</f>
        <v>0</v>
      </c>
      <c r="N309" s="25" t="s">
        <v>780</v>
      </c>
      <c r="O309" s="32">
        <f>M309*AA309</f>
        <v>0</v>
      </c>
      <c r="P309" s="1">
        <v>3</v>
      </c>
      <c r="AA309" s="1">
        <f>IF(P309=1,$O$3,IF(P309=2,$O$4,$O$5))</f>
        <v>0</v>
      </c>
    </row>
    <row r="310">
      <c r="A310" s="1" t="s">
        <v>306</v>
      </c>
      <c r="E310" s="27" t="s">
        <v>329</v>
      </c>
    </row>
    <row r="311">
      <c r="A311" s="1" t="s">
        <v>308</v>
      </c>
      <c r="E311" s="33" t="s">
        <v>8376</v>
      </c>
    </row>
    <row r="312" ht="140.25">
      <c r="A312" s="1" t="s">
        <v>309</v>
      </c>
      <c r="E312" s="27" t="s">
        <v>8373</v>
      </c>
    </row>
    <row r="313">
      <c r="A313" s="1" t="s">
        <v>297</v>
      </c>
      <c r="C313" s="22" t="s">
        <v>8736</v>
      </c>
      <c r="E313" s="23" t="s">
        <v>2069</v>
      </c>
      <c r="L313" s="24">
        <f>SUMIFS(L314:L377,A314:A377,"P")</f>
        <v>0</v>
      </c>
      <c r="M313" s="24">
        <f>SUMIFS(M314:M377,A314:A377,"P")</f>
        <v>0</v>
      </c>
      <c r="N313" s="25"/>
    </row>
    <row r="314">
      <c r="A314" s="1" t="s">
        <v>300</v>
      </c>
      <c r="B314" s="1">
        <v>76</v>
      </c>
      <c r="C314" s="26" t="s">
        <v>724</v>
      </c>
      <c r="D314" t="s">
        <v>298</v>
      </c>
      <c r="E314" s="27" t="s">
        <v>725</v>
      </c>
      <c r="F314" s="28" t="s">
        <v>333</v>
      </c>
      <c r="G314" s="29">
        <v>1500</v>
      </c>
      <c r="H314" s="28">
        <v>0</v>
      </c>
      <c r="I314" s="30">
        <f>ROUND(G314*H314,P4)</f>
        <v>0</v>
      </c>
      <c r="L314" s="31">
        <v>0</v>
      </c>
      <c r="M314" s="24">
        <f>ROUND(G314*L314,P4)</f>
        <v>0</v>
      </c>
      <c r="N314" s="25" t="s">
        <v>328</v>
      </c>
      <c r="O314" s="32">
        <f>M314*AA314</f>
        <v>0</v>
      </c>
      <c r="P314" s="1">
        <v>3</v>
      </c>
      <c r="AA314" s="1">
        <f>IF(P314=1,$O$3,IF(P314=2,$O$4,$O$5))</f>
        <v>0</v>
      </c>
    </row>
    <row r="315">
      <c r="A315" s="1" t="s">
        <v>306</v>
      </c>
      <c r="E315" s="27" t="s">
        <v>329</v>
      </c>
    </row>
    <row r="316">
      <c r="A316" s="1" t="s">
        <v>308</v>
      </c>
      <c r="E316" s="33" t="s">
        <v>8737</v>
      </c>
    </row>
    <row r="317" ht="76.5">
      <c r="A317" s="1" t="s">
        <v>309</v>
      </c>
      <c r="E317" s="27" t="s">
        <v>7999</v>
      </c>
    </row>
    <row r="318">
      <c r="A318" s="1" t="s">
        <v>300</v>
      </c>
      <c r="B318" s="1">
        <v>77</v>
      </c>
      <c r="C318" s="26" t="s">
        <v>939</v>
      </c>
      <c r="D318" t="s">
        <v>298</v>
      </c>
      <c r="E318" s="27" t="s">
        <v>940</v>
      </c>
      <c r="F318" s="28" t="s">
        <v>333</v>
      </c>
      <c r="G318" s="29">
        <v>500</v>
      </c>
      <c r="H318" s="28">
        <v>0</v>
      </c>
      <c r="I318" s="30">
        <f>ROUND(G318*H318,P4)</f>
        <v>0</v>
      </c>
      <c r="L318" s="31">
        <v>0</v>
      </c>
      <c r="M318" s="24">
        <f>ROUND(G318*L318,P4)</f>
        <v>0</v>
      </c>
      <c r="N318" s="25" t="s">
        <v>328</v>
      </c>
      <c r="O318" s="32">
        <f>M318*AA318</f>
        <v>0</v>
      </c>
      <c r="P318" s="1">
        <v>3</v>
      </c>
      <c r="AA318" s="1">
        <f>IF(P318=1,$O$3,IF(P318=2,$O$4,$O$5))</f>
        <v>0</v>
      </c>
    </row>
    <row r="319">
      <c r="A319" s="1" t="s">
        <v>306</v>
      </c>
      <c r="E319" s="27" t="s">
        <v>329</v>
      </c>
    </row>
    <row r="320">
      <c r="A320" s="1" t="s">
        <v>308</v>
      </c>
      <c r="E320" s="33" t="s">
        <v>8738</v>
      </c>
    </row>
    <row r="321" ht="76.5">
      <c r="A321" s="1" t="s">
        <v>309</v>
      </c>
      <c r="E321" s="27" t="s">
        <v>7991</v>
      </c>
    </row>
    <row r="322">
      <c r="A322" s="1" t="s">
        <v>300</v>
      </c>
      <c r="B322" s="1">
        <v>78</v>
      </c>
      <c r="C322" s="26" t="s">
        <v>1766</v>
      </c>
      <c r="D322" t="s">
        <v>298</v>
      </c>
      <c r="E322" s="27" t="s">
        <v>1767</v>
      </c>
      <c r="F322" s="28" t="s">
        <v>333</v>
      </c>
      <c r="G322" s="29">
        <v>500</v>
      </c>
      <c r="H322" s="28">
        <v>0</v>
      </c>
      <c r="I322" s="30">
        <f>ROUND(G322*H322,P4)</f>
        <v>0</v>
      </c>
      <c r="L322" s="31">
        <v>0</v>
      </c>
      <c r="M322" s="24">
        <f>ROUND(G322*L322,P4)</f>
        <v>0</v>
      </c>
      <c r="N322" s="25" t="s">
        <v>328</v>
      </c>
      <c r="O322" s="32">
        <f>M322*AA322</f>
        <v>0</v>
      </c>
      <c r="P322" s="1">
        <v>3</v>
      </c>
      <c r="AA322" s="1">
        <f>IF(P322=1,$O$3,IF(P322=2,$O$4,$O$5))</f>
        <v>0</v>
      </c>
    </row>
    <row r="323">
      <c r="A323" s="1" t="s">
        <v>306</v>
      </c>
      <c r="E323" s="27" t="s">
        <v>329</v>
      </c>
    </row>
    <row r="324">
      <c r="A324" s="1" t="s">
        <v>308</v>
      </c>
      <c r="E324" s="33" t="s">
        <v>8738</v>
      </c>
    </row>
    <row r="325" ht="114.75">
      <c r="A325" s="1" t="s">
        <v>309</v>
      </c>
      <c r="E325" s="27" t="s">
        <v>8608</v>
      </c>
    </row>
    <row r="326" ht="25.5">
      <c r="A326" s="1" t="s">
        <v>300</v>
      </c>
      <c r="B326" s="1">
        <v>79</v>
      </c>
      <c r="C326" s="26" t="s">
        <v>1768</v>
      </c>
      <c r="D326" t="s">
        <v>298</v>
      </c>
      <c r="E326" s="27" t="s">
        <v>1769</v>
      </c>
      <c r="F326" s="28" t="s">
        <v>350</v>
      </c>
      <c r="G326" s="29">
        <v>100</v>
      </c>
      <c r="H326" s="28">
        <v>0</v>
      </c>
      <c r="I326" s="30">
        <f>ROUND(G326*H326,P4)</f>
        <v>0</v>
      </c>
      <c r="L326" s="31">
        <v>0</v>
      </c>
      <c r="M326" s="24">
        <f>ROUND(G326*L326,P4)</f>
        <v>0</v>
      </c>
      <c r="N326" s="25" t="s">
        <v>328</v>
      </c>
      <c r="O326" s="32">
        <f>M326*AA326</f>
        <v>0</v>
      </c>
      <c r="P326" s="1">
        <v>3</v>
      </c>
      <c r="AA326" s="1">
        <f>IF(P326=1,$O$3,IF(P326=2,$O$4,$O$5))</f>
        <v>0</v>
      </c>
    </row>
    <row r="327">
      <c r="A327" s="1" t="s">
        <v>306</v>
      </c>
      <c r="E327" s="27" t="s">
        <v>329</v>
      </c>
    </row>
    <row r="328">
      <c r="A328" s="1" t="s">
        <v>308</v>
      </c>
      <c r="E328" s="33" t="s">
        <v>8288</v>
      </c>
    </row>
    <row r="329" ht="114.75">
      <c r="A329" s="1" t="s">
        <v>309</v>
      </c>
      <c r="E329" s="27" t="s">
        <v>8739</v>
      </c>
    </row>
    <row r="330">
      <c r="A330" s="1" t="s">
        <v>300</v>
      </c>
      <c r="B330" s="1">
        <v>80</v>
      </c>
      <c r="C330" s="26" t="s">
        <v>8609</v>
      </c>
      <c r="D330" t="s">
        <v>298</v>
      </c>
      <c r="E330" s="27" t="s">
        <v>8610</v>
      </c>
      <c r="F330" s="28" t="s">
        <v>333</v>
      </c>
      <c r="G330" s="29">
        <v>2500</v>
      </c>
      <c r="H330" s="28">
        <v>0</v>
      </c>
      <c r="I330" s="30">
        <f>ROUND(G330*H330,P4)</f>
        <v>0</v>
      </c>
      <c r="L330" s="31">
        <v>0</v>
      </c>
      <c r="M330" s="24">
        <f>ROUND(G330*L330,P4)</f>
        <v>0</v>
      </c>
      <c r="N330" s="25" t="s">
        <v>328</v>
      </c>
      <c r="O330" s="32">
        <f>M330*AA330</f>
        <v>0</v>
      </c>
      <c r="P330" s="1">
        <v>3</v>
      </c>
      <c r="AA330" s="1">
        <f>IF(P330=1,$O$3,IF(P330=2,$O$4,$O$5))</f>
        <v>0</v>
      </c>
    </row>
    <row r="331">
      <c r="A331" s="1" t="s">
        <v>306</v>
      </c>
      <c r="E331" s="27" t="s">
        <v>329</v>
      </c>
    </row>
    <row r="332">
      <c r="A332" s="1" t="s">
        <v>308</v>
      </c>
      <c r="E332" s="33" t="s">
        <v>8740</v>
      </c>
    </row>
    <row r="333" ht="114.75">
      <c r="A333" s="1" t="s">
        <v>309</v>
      </c>
      <c r="E333" s="27" t="s">
        <v>8608</v>
      </c>
    </row>
    <row r="334">
      <c r="A334" s="1" t="s">
        <v>300</v>
      </c>
      <c r="B334" s="1">
        <v>81</v>
      </c>
      <c r="C334" s="26" t="s">
        <v>8515</v>
      </c>
      <c r="D334" t="s">
        <v>298</v>
      </c>
      <c r="E334" s="27" t="s">
        <v>8516</v>
      </c>
      <c r="F334" s="28" t="s">
        <v>359</v>
      </c>
      <c r="G334" s="29">
        <v>7</v>
      </c>
      <c r="H334" s="28">
        <v>0</v>
      </c>
      <c r="I334" s="30">
        <f>ROUND(G334*H334,P4)</f>
        <v>0</v>
      </c>
      <c r="L334" s="31">
        <v>0</v>
      </c>
      <c r="M334" s="24">
        <f>ROUND(G334*L334,P4)</f>
        <v>0</v>
      </c>
      <c r="N334" s="25" t="s">
        <v>328</v>
      </c>
      <c r="O334" s="32">
        <f>M334*AA334</f>
        <v>0</v>
      </c>
      <c r="P334" s="1">
        <v>3</v>
      </c>
      <c r="AA334" s="1">
        <f>IF(P334=1,$O$3,IF(P334=2,$O$4,$O$5))</f>
        <v>0</v>
      </c>
    </row>
    <row r="335">
      <c r="A335" s="1" t="s">
        <v>306</v>
      </c>
      <c r="E335" s="27" t="s">
        <v>329</v>
      </c>
    </row>
    <row r="336">
      <c r="A336" s="1" t="s">
        <v>308</v>
      </c>
      <c r="E336" s="33" t="s">
        <v>8741</v>
      </c>
    </row>
    <row r="337" ht="114.75">
      <c r="A337" s="1" t="s">
        <v>309</v>
      </c>
      <c r="E337" s="27" t="s">
        <v>8518</v>
      </c>
    </row>
    <row r="338">
      <c r="A338" s="1" t="s">
        <v>300</v>
      </c>
      <c r="B338" s="1">
        <v>82</v>
      </c>
      <c r="C338" s="26" t="s">
        <v>8611</v>
      </c>
      <c r="D338" t="s">
        <v>298</v>
      </c>
      <c r="E338" s="27" t="s">
        <v>8612</v>
      </c>
      <c r="F338" s="28" t="s">
        <v>359</v>
      </c>
      <c r="G338" s="29">
        <v>9</v>
      </c>
      <c r="H338" s="28">
        <v>0</v>
      </c>
      <c r="I338" s="30">
        <f>ROUND(G338*H338,P4)</f>
        <v>0</v>
      </c>
      <c r="L338" s="31">
        <v>0</v>
      </c>
      <c r="M338" s="24">
        <f>ROUND(G338*L338,P4)</f>
        <v>0</v>
      </c>
      <c r="N338" s="25" t="s">
        <v>328</v>
      </c>
      <c r="O338" s="32">
        <f>M338*AA338</f>
        <v>0</v>
      </c>
      <c r="P338" s="1">
        <v>3</v>
      </c>
      <c r="AA338" s="1">
        <f>IF(P338=1,$O$3,IF(P338=2,$O$4,$O$5))</f>
        <v>0</v>
      </c>
    </row>
    <row r="339">
      <c r="A339" s="1" t="s">
        <v>306</v>
      </c>
      <c r="E339" s="27" t="s">
        <v>329</v>
      </c>
    </row>
    <row r="340" ht="51">
      <c r="A340" s="1" t="s">
        <v>308</v>
      </c>
      <c r="E340" s="33" t="s">
        <v>8742</v>
      </c>
    </row>
    <row r="341" ht="114.75">
      <c r="A341" s="1" t="s">
        <v>309</v>
      </c>
      <c r="E341" s="27" t="s">
        <v>8614</v>
      </c>
    </row>
    <row r="342">
      <c r="A342" s="1" t="s">
        <v>300</v>
      </c>
      <c r="B342" s="1">
        <v>83</v>
      </c>
      <c r="C342" s="26" t="s">
        <v>8743</v>
      </c>
      <c r="D342" t="s">
        <v>298</v>
      </c>
      <c r="E342" s="27" t="s">
        <v>8744</v>
      </c>
      <c r="F342" s="28" t="s">
        <v>359</v>
      </c>
      <c r="G342" s="29">
        <v>6</v>
      </c>
      <c r="H342" s="28">
        <v>0</v>
      </c>
      <c r="I342" s="30">
        <f>ROUND(G342*H342,P4)</f>
        <v>0</v>
      </c>
      <c r="L342" s="31">
        <v>0</v>
      </c>
      <c r="M342" s="24">
        <f>ROUND(G342*L342,P4)</f>
        <v>0</v>
      </c>
      <c r="N342" s="25" t="s">
        <v>328</v>
      </c>
      <c r="O342" s="32">
        <f>M342*AA342</f>
        <v>0</v>
      </c>
      <c r="P342" s="1">
        <v>3</v>
      </c>
      <c r="AA342" s="1">
        <f>IF(P342=1,$O$3,IF(P342=2,$O$4,$O$5))</f>
        <v>0</v>
      </c>
    </row>
    <row r="343">
      <c r="A343" s="1" t="s">
        <v>306</v>
      </c>
      <c r="E343" s="27" t="s">
        <v>329</v>
      </c>
    </row>
    <row r="344">
      <c r="A344" s="1" t="s">
        <v>308</v>
      </c>
      <c r="E344" s="33" t="s">
        <v>8745</v>
      </c>
    </row>
    <row r="345" ht="114.75">
      <c r="A345" s="1" t="s">
        <v>309</v>
      </c>
      <c r="E345" s="27" t="s">
        <v>8614</v>
      </c>
    </row>
    <row r="346">
      <c r="A346" s="1" t="s">
        <v>300</v>
      </c>
      <c r="B346" s="1">
        <v>84</v>
      </c>
      <c r="C346" s="26" t="s">
        <v>8746</v>
      </c>
      <c r="D346" t="s">
        <v>298</v>
      </c>
      <c r="E346" s="27" t="s">
        <v>8747</v>
      </c>
      <c r="F346" s="28" t="s">
        <v>359</v>
      </c>
      <c r="G346" s="29">
        <v>6</v>
      </c>
      <c r="H346" s="28">
        <v>0</v>
      </c>
      <c r="I346" s="30">
        <f>ROUND(G346*H346,P4)</f>
        <v>0</v>
      </c>
      <c r="L346" s="31">
        <v>0</v>
      </c>
      <c r="M346" s="24">
        <f>ROUND(G346*L346,P4)</f>
        <v>0</v>
      </c>
      <c r="N346" s="25" t="s">
        <v>328</v>
      </c>
      <c r="O346" s="32">
        <f>M346*AA346</f>
        <v>0</v>
      </c>
      <c r="P346" s="1">
        <v>3</v>
      </c>
      <c r="AA346" s="1">
        <f>IF(P346=1,$O$3,IF(P346=2,$O$4,$O$5))</f>
        <v>0</v>
      </c>
    </row>
    <row r="347">
      <c r="A347" s="1" t="s">
        <v>306</v>
      </c>
      <c r="E347" s="27" t="s">
        <v>329</v>
      </c>
    </row>
    <row r="348">
      <c r="A348" s="1" t="s">
        <v>308</v>
      </c>
      <c r="E348" s="33" t="s">
        <v>8748</v>
      </c>
    </row>
    <row r="349" ht="114.75">
      <c r="A349" s="1" t="s">
        <v>309</v>
      </c>
      <c r="E349" s="27" t="s">
        <v>8614</v>
      </c>
    </row>
    <row r="350">
      <c r="A350" s="1" t="s">
        <v>300</v>
      </c>
      <c r="B350" s="1">
        <v>85</v>
      </c>
      <c r="C350" s="26" t="s">
        <v>8749</v>
      </c>
      <c r="D350" t="s">
        <v>298</v>
      </c>
      <c r="E350" s="27" t="s">
        <v>8750</v>
      </c>
      <c r="F350" s="28" t="s">
        <v>359</v>
      </c>
      <c r="G350" s="29">
        <v>50</v>
      </c>
      <c r="H350" s="28">
        <v>0</v>
      </c>
      <c r="I350" s="30">
        <f>ROUND(G350*H350,P4)</f>
        <v>0</v>
      </c>
      <c r="L350" s="31">
        <v>0</v>
      </c>
      <c r="M350" s="24">
        <f>ROUND(G350*L350,P4)</f>
        <v>0</v>
      </c>
      <c r="N350" s="25" t="s">
        <v>328</v>
      </c>
      <c r="O350" s="32">
        <f>M350*AA350</f>
        <v>0</v>
      </c>
      <c r="P350" s="1">
        <v>3</v>
      </c>
      <c r="AA350" s="1">
        <f>IF(P350=1,$O$3,IF(P350=2,$O$4,$O$5))</f>
        <v>0</v>
      </c>
    </row>
    <row r="351">
      <c r="A351" s="1" t="s">
        <v>306</v>
      </c>
      <c r="E351" s="27" t="s">
        <v>329</v>
      </c>
    </row>
    <row r="352" ht="25.5">
      <c r="A352" s="1" t="s">
        <v>308</v>
      </c>
      <c r="E352" s="33" t="s">
        <v>8751</v>
      </c>
    </row>
    <row r="353" ht="114.75">
      <c r="A353" s="1" t="s">
        <v>309</v>
      </c>
      <c r="E353" s="27" t="s">
        <v>8614</v>
      </c>
    </row>
    <row r="354">
      <c r="A354" s="1" t="s">
        <v>300</v>
      </c>
      <c r="B354" s="1">
        <v>86</v>
      </c>
      <c r="C354" s="26" t="s">
        <v>8618</v>
      </c>
      <c r="D354" t="s">
        <v>298</v>
      </c>
      <c r="E354" s="27" t="s">
        <v>8619</v>
      </c>
      <c r="F354" s="28" t="s">
        <v>359</v>
      </c>
      <c r="G354" s="29">
        <v>9</v>
      </c>
      <c r="H354" s="28">
        <v>0</v>
      </c>
      <c r="I354" s="30">
        <f>ROUND(G354*H354,P4)</f>
        <v>0</v>
      </c>
      <c r="L354" s="31">
        <v>0</v>
      </c>
      <c r="M354" s="24">
        <f>ROUND(G354*L354,P4)</f>
        <v>0</v>
      </c>
      <c r="N354" s="25" t="s">
        <v>328</v>
      </c>
      <c r="O354" s="32">
        <f>M354*AA354</f>
        <v>0</v>
      </c>
      <c r="P354" s="1">
        <v>3</v>
      </c>
      <c r="AA354" s="1">
        <f>IF(P354=1,$O$3,IF(P354=2,$O$4,$O$5))</f>
        <v>0</v>
      </c>
    </row>
    <row r="355">
      <c r="A355" s="1" t="s">
        <v>306</v>
      </c>
      <c r="E355" s="27" t="s">
        <v>329</v>
      </c>
    </row>
    <row r="356" ht="38.25">
      <c r="A356" s="1" t="s">
        <v>308</v>
      </c>
      <c r="E356" s="33" t="s">
        <v>8752</v>
      </c>
    </row>
    <row r="357" ht="114.75">
      <c r="A357" s="1" t="s">
        <v>309</v>
      </c>
      <c r="E357" s="27" t="s">
        <v>8614</v>
      </c>
    </row>
    <row r="358">
      <c r="A358" s="1" t="s">
        <v>300</v>
      </c>
      <c r="B358" s="1">
        <v>87</v>
      </c>
      <c r="C358" s="26" t="s">
        <v>8753</v>
      </c>
      <c r="D358" t="s">
        <v>298</v>
      </c>
      <c r="E358" s="27" t="s">
        <v>8754</v>
      </c>
      <c r="F358" s="28" t="s">
        <v>359</v>
      </c>
      <c r="G358" s="29">
        <v>6</v>
      </c>
      <c r="H358" s="28">
        <v>0</v>
      </c>
      <c r="I358" s="30">
        <f>ROUND(G358*H358,P4)</f>
        <v>0</v>
      </c>
      <c r="L358" s="31">
        <v>0</v>
      </c>
      <c r="M358" s="24">
        <f>ROUND(G358*L358,P4)</f>
        <v>0</v>
      </c>
      <c r="N358" s="25" t="s">
        <v>328</v>
      </c>
      <c r="O358" s="32">
        <f>M358*AA358</f>
        <v>0</v>
      </c>
      <c r="P358" s="1">
        <v>3</v>
      </c>
      <c r="AA358" s="1">
        <f>IF(P358=1,$O$3,IF(P358=2,$O$4,$O$5))</f>
        <v>0</v>
      </c>
    </row>
    <row r="359">
      <c r="A359" s="1" t="s">
        <v>306</v>
      </c>
      <c r="E359" s="27" t="s">
        <v>329</v>
      </c>
    </row>
    <row r="360">
      <c r="A360" s="1" t="s">
        <v>308</v>
      </c>
      <c r="E360" s="33" t="s">
        <v>8755</v>
      </c>
    </row>
    <row r="361" ht="114.75">
      <c r="A361" s="1" t="s">
        <v>309</v>
      </c>
      <c r="E361" s="27" t="s">
        <v>8614</v>
      </c>
    </row>
    <row r="362">
      <c r="A362" s="1" t="s">
        <v>300</v>
      </c>
      <c r="B362" s="1">
        <v>88</v>
      </c>
      <c r="C362" s="26" t="s">
        <v>8756</v>
      </c>
      <c r="D362" t="s">
        <v>298</v>
      </c>
      <c r="E362" s="27" t="s">
        <v>8757</v>
      </c>
      <c r="F362" s="28" t="s">
        <v>359</v>
      </c>
      <c r="G362" s="29">
        <v>20</v>
      </c>
      <c r="H362" s="28">
        <v>0</v>
      </c>
      <c r="I362" s="30">
        <f>ROUND(G362*H362,P4)</f>
        <v>0</v>
      </c>
      <c r="L362" s="31">
        <v>0</v>
      </c>
      <c r="M362" s="24">
        <f>ROUND(G362*L362,P4)</f>
        <v>0</v>
      </c>
      <c r="N362" s="25" t="s">
        <v>328</v>
      </c>
      <c r="O362" s="32">
        <f>M362*AA362</f>
        <v>0</v>
      </c>
      <c r="P362" s="1">
        <v>3</v>
      </c>
      <c r="AA362" s="1">
        <f>IF(P362=1,$O$3,IF(P362=2,$O$4,$O$5))</f>
        <v>0</v>
      </c>
    </row>
    <row r="363">
      <c r="A363" s="1" t="s">
        <v>306</v>
      </c>
      <c r="E363" s="27" t="s">
        <v>329</v>
      </c>
    </row>
    <row r="364">
      <c r="A364" s="1" t="s">
        <v>308</v>
      </c>
      <c r="E364" s="33" t="s">
        <v>8758</v>
      </c>
    </row>
    <row r="365" ht="114.75">
      <c r="A365" s="1" t="s">
        <v>309</v>
      </c>
      <c r="E365" s="27" t="s">
        <v>8614</v>
      </c>
    </row>
    <row r="366">
      <c r="A366" s="1" t="s">
        <v>300</v>
      </c>
      <c r="B366" s="1">
        <v>89</v>
      </c>
      <c r="C366" s="26" t="s">
        <v>8759</v>
      </c>
      <c r="D366" t="s">
        <v>298</v>
      </c>
      <c r="E366" s="27" t="s">
        <v>8760</v>
      </c>
      <c r="F366" s="28" t="s">
        <v>359</v>
      </c>
      <c r="G366" s="29">
        <v>3</v>
      </c>
      <c r="H366" s="28">
        <v>0</v>
      </c>
      <c r="I366" s="30">
        <f>ROUND(G366*H366,P4)</f>
        <v>0</v>
      </c>
      <c r="L366" s="31">
        <v>0</v>
      </c>
      <c r="M366" s="24">
        <f>ROUND(G366*L366,P4)</f>
        <v>0</v>
      </c>
      <c r="N366" s="25" t="s">
        <v>328</v>
      </c>
      <c r="O366" s="32">
        <f>M366*AA366</f>
        <v>0</v>
      </c>
      <c r="P366" s="1">
        <v>3</v>
      </c>
      <c r="AA366" s="1">
        <f>IF(P366=1,$O$3,IF(P366=2,$O$4,$O$5))</f>
        <v>0</v>
      </c>
    </row>
    <row r="367">
      <c r="A367" s="1" t="s">
        <v>306</v>
      </c>
      <c r="E367" s="27" t="s">
        <v>329</v>
      </c>
    </row>
    <row r="368">
      <c r="A368" s="1" t="s">
        <v>308</v>
      </c>
      <c r="E368" s="33" t="s">
        <v>8761</v>
      </c>
    </row>
    <row r="369" ht="114.75">
      <c r="A369" s="1" t="s">
        <v>309</v>
      </c>
      <c r="E369" s="27" t="s">
        <v>8614</v>
      </c>
    </row>
    <row r="370">
      <c r="A370" s="1" t="s">
        <v>300</v>
      </c>
      <c r="B370" s="1">
        <v>90</v>
      </c>
      <c r="C370" s="26" t="s">
        <v>8762</v>
      </c>
      <c r="D370" t="s">
        <v>298</v>
      </c>
      <c r="E370" s="27" t="s">
        <v>8763</v>
      </c>
      <c r="F370" s="28" t="s">
        <v>359</v>
      </c>
      <c r="G370" s="29">
        <v>3</v>
      </c>
      <c r="H370" s="28">
        <v>0</v>
      </c>
      <c r="I370" s="30">
        <f>ROUND(G370*H370,P4)</f>
        <v>0</v>
      </c>
      <c r="L370" s="31">
        <v>0</v>
      </c>
      <c r="M370" s="24">
        <f>ROUND(G370*L370,P4)</f>
        <v>0</v>
      </c>
      <c r="N370" s="25" t="s">
        <v>328</v>
      </c>
      <c r="O370" s="32">
        <f>M370*AA370</f>
        <v>0</v>
      </c>
      <c r="P370" s="1">
        <v>3</v>
      </c>
      <c r="AA370" s="1">
        <f>IF(P370=1,$O$3,IF(P370=2,$O$4,$O$5))</f>
        <v>0</v>
      </c>
    </row>
    <row r="371">
      <c r="A371" s="1" t="s">
        <v>306</v>
      </c>
      <c r="E371" s="27" t="s">
        <v>329</v>
      </c>
    </row>
    <row r="372">
      <c r="A372" s="1" t="s">
        <v>308</v>
      </c>
      <c r="E372" s="33" t="s">
        <v>8764</v>
      </c>
    </row>
    <row r="373" ht="114.75">
      <c r="A373" s="1" t="s">
        <v>309</v>
      </c>
      <c r="E373" s="27" t="s">
        <v>8614</v>
      </c>
    </row>
    <row r="374">
      <c r="A374" s="1" t="s">
        <v>300</v>
      </c>
      <c r="B374" s="1">
        <v>91</v>
      </c>
      <c r="C374" s="26" t="s">
        <v>8624</v>
      </c>
      <c r="D374" t="s">
        <v>298</v>
      </c>
      <c r="E374" s="27" t="s">
        <v>8625</v>
      </c>
      <c r="F374" s="28" t="s">
        <v>327</v>
      </c>
      <c r="G374" s="29">
        <v>176.5</v>
      </c>
      <c r="H374" s="28">
        <v>0</v>
      </c>
      <c r="I374" s="30">
        <f>ROUND(G374*H374,P4)</f>
        <v>0</v>
      </c>
      <c r="L374" s="31">
        <v>0</v>
      </c>
      <c r="M374" s="24">
        <f>ROUND(G374*L374,P4)</f>
        <v>0</v>
      </c>
      <c r="N374" s="25" t="s">
        <v>328</v>
      </c>
      <c r="O374" s="32">
        <f>M374*AA374</f>
        <v>0</v>
      </c>
      <c r="P374" s="1">
        <v>3</v>
      </c>
      <c r="AA374" s="1">
        <f>IF(P374=1,$O$3,IF(P374=2,$O$4,$O$5))</f>
        <v>0</v>
      </c>
    </row>
    <row r="375">
      <c r="A375" s="1" t="s">
        <v>306</v>
      </c>
      <c r="E375" s="27" t="s">
        <v>329</v>
      </c>
    </row>
    <row r="376" ht="89.25">
      <c r="A376" s="1" t="s">
        <v>308</v>
      </c>
      <c r="E376" s="33" t="s">
        <v>8765</v>
      </c>
    </row>
    <row r="377" ht="127.5">
      <c r="A377" s="1" t="s">
        <v>309</v>
      </c>
      <c r="E377" s="27" t="s">
        <v>8627</v>
      </c>
    </row>
    <row r="378">
      <c r="A378" s="1" t="s">
        <v>297</v>
      </c>
      <c r="C378" s="22" t="s">
        <v>8096</v>
      </c>
      <c r="E378" s="23" t="s">
        <v>8097</v>
      </c>
      <c r="L378" s="24">
        <f>SUMIFS(L379:L426,A379:A426,"P")</f>
        <v>0</v>
      </c>
      <c r="M378" s="24">
        <f>SUMIFS(M379:M426,A379:A426,"P")</f>
        <v>0</v>
      </c>
      <c r="N378" s="25"/>
    </row>
    <row r="379" ht="25.5">
      <c r="A379" s="1" t="s">
        <v>300</v>
      </c>
      <c r="B379" s="1">
        <v>92</v>
      </c>
      <c r="C379" s="26" t="s">
        <v>1092</v>
      </c>
      <c r="D379" t="s">
        <v>298</v>
      </c>
      <c r="E379" s="27" t="s">
        <v>1093</v>
      </c>
      <c r="F379" s="28" t="s">
        <v>359</v>
      </c>
      <c r="G379" s="29">
        <v>3</v>
      </c>
      <c r="H379" s="28">
        <v>0</v>
      </c>
      <c r="I379" s="30">
        <f>ROUND(G379*H379,P4)</f>
        <v>0</v>
      </c>
      <c r="L379" s="31">
        <v>0</v>
      </c>
      <c r="M379" s="24">
        <f>ROUND(G379*L379,P4)</f>
        <v>0</v>
      </c>
      <c r="N379" s="25" t="s">
        <v>328</v>
      </c>
      <c r="O379" s="32">
        <f>M379*AA379</f>
        <v>0</v>
      </c>
      <c r="P379" s="1">
        <v>3</v>
      </c>
      <c r="AA379" s="1">
        <f>IF(P379=1,$O$3,IF(P379=2,$O$4,$O$5))</f>
        <v>0</v>
      </c>
    </row>
    <row r="380">
      <c r="A380" s="1" t="s">
        <v>306</v>
      </c>
      <c r="E380" s="27" t="s">
        <v>329</v>
      </c>
    </row>
    <row r="381">
      <c r="A381" s="1" t="s">
        <v>308</v>
      </c>
      <c r="E381" s="33" t="s">
        <v>8493</v>
      </c>
    </row>
    <row r="382" ht="102">
      <c r="A382" s="1" t="s">
        <v>309</v>
      </c>
      <c r="E382" s="27" t="s">
        <v>8099</v>
      </c>
    </row>
    <row r="383" ht="25.5">
      <c r="A383" s="1" t="s">
        <v>300</v>
      </c>
      <c r="B383" s="1">
        <v>93</v>
      </c>
      <c r="C383" s="26" t="s">
        <v>2100</v>
      </c>
      <c r="D383" t="s">
        <v>298</v>
      </c>
      <c r="E383" s="27" t="s">
        <v>2101</v>
      </c>
      <c r="F383" s="28" t="s">
        <v>359</v>
      </c>
      <c r="G383" s="29">
        <v>1</v>
      </c>
      <c r="H383" s="28">
        <v>0</v>
      </c>
      <c r="I383" s="30">
        <f>ROUND(G383*H383,P4)</f>
        <v>0</v>
      </c>
      <c r="L383" s="31">
        <v>0</v>
      </c>
      <c r="M383" s="24">
        <f>ROUND(G383*L383,P4)</f>
        <v>0</v>
      </c>
      <c r="N383" s="25" t="s">
        <v>328</v>
      </c>
      <c r="O383" s="32">
        <f>M383*AA383</f>
        <v>0</v>
      </c>
      <c r="P383" s="1">
        <v>3</v>
      </c>
      <c r="AA383" s="1">
        <f>IF(P383=1,$O$3,IF(P383=2,$O$4,$O$5))</f>
        <v>0</v>
      </c>
    </row>
    <row r="384">
      <c r="A384" s="1" t="s">
        <v>306</v>
      </c>
      <c r="E384" s="27" t="s">
        <v>329</v>
      </c>
    </row>
    <row r="385">
      <c r="A385" s="1" t="s">
        <v>308</v>
      </c>
      <c r="E385" s="33" t="s">
        <v>8098</v>
      </c>
    </row>
    <row r="386" ht="89.25">
      <c r="A386" s="1" t="s">
        <v>309</v>
      </c>
      <c r="E386" s="27" t="s">
        <v>8100</v>
      </c>
    </row>
    <row r="387">
      <c r="A387" s="1" t="s">
        <v>300</v>
      </c>
      <c r="B387" s="1">
        <v>94</v>
      </c>
      <c r="C387" s="26" t="s">
        <v>8101</v>
      </c>
      <c r="D387" t="s">
        <v>298</v>
      </c>
      <c r="E387" s="27" t="s">
        <v>8102</v>
      </c>
      <c r="F387" s="28" t="s">
        <v>359</v>
      </c>
      <c r="G387" s="29">
        <v>6</v>
      </c>
      <c r="H387" s="28">
        <v>0</v>
      </c>
      <c r="I387" s="30">
        <f>ROUND(G387*H387,P4)</f>
        <v>0</v>
      </c>
      <c r="L387" s="31">
        <v>0</v>
      </c>
      <c r="M387" s="24">
        <f>ROUND(G387*L387,P4)</f>
        <v>0</v>
      </c>
      <c r="N387" s="25" t="s">
        <v>328</v>
      </c>
      <c r="O387" s="32">
        <f>M387*AA387</f>
        <v>0</v>
      </c>
      <c r="P387" s="1">
        <v>3</v>
      </c>
      <c r="AA387" s="1">
        <f>IF(P387=1,$O$3,IF(P387=2,$O$4,$O$5))</f>
        <v>0</v>
      </c>
    </row>
    <row r="388">
      <c r="A388" s="1" t="s">
        <v>306</v>
      </c>
      <c r="E388" s="27" t="s">
        <v>329</v>
      </c>
    </row>
    <row r="389">
      <c r="A389" s="1" t="s">
        <v>308</v>
      </c>
      <c r="E389" s="33" t="s">
        <v>8766</v>
      </c>
    </row>
    <row r="390" ht="76.5">
      <c r="A390" s="1" t="s">
        <v>309</v>
      </c>
      <c r="E390" s="27" t="s">
        <v>8104</v>
      </c>
    </row>
    <row r="391">
      <c r="A391" s="1" t="s">
        <v>300</v>
      </c>
      <c r="B391" s="1">
        <v>95</v>
      </c>
      <c r="C391" s="26" t="s">
        <v>2514</v>
      </c>
      <c r="D391" t="s">
        <v>298</v>
      </c>
      <c r="E391" s="27" t="s">
        <v>2515</v>
      </c>
      <c r="F391" s="28" t="s">
        <v>359</v>
      </c>
      <c r="G391" s="29">
        <v>55</v>
      </c>
      <c r="H391" s="28">
        <v>0</v>
      </c>
      <c r="I391" s="30">
        <f>ROUND(G391*H391,P4)</f>
        <v>0</v>
      </c>
      <c r="L391" s="31">
        <v>0</v>
      </c>
      <c r="M391" s="24">
        <f>ROUND(G391*L391,P4)</f>
        <v>0</v>
      </c>
      <c r="N391" s="25" t="s">
        <v>328</v>
      </c>
      <c r="O391" s="32">
        <f>M391*AA391</f>
        <v>0</v>
      </c>
      <c r="P391" s="1">
        <v>3</v>
      </c>
      <c r="AA391" s="1">
        <f>IF(P391=1,$O$3,IF(P391=2,$O$4,$O$5))</f>
        <v>0</v>
      </c>
    </row>
    <row r="392">
      <c r="A392" s="1" t="s">
        <v>306</v>
      </c>
      <c r="E392" s="27" t="s">
        <v>329</v>
      </c>
    </row>
    <row r="393">
      <c r="A393" s="1" t="s">
        <v>308</v>
      </c>
      <c r="E393" s="33" t="s">
        <v>8767</v>
      </c>
    </row>
    <row r="394" ht="76.5">
      <c r="A394" s="1" t="s">
        <v>309</v>
      </c>
      <c r="E394" s="27" t="s">
        <v>8106</v>
      </c>
    </row>
    <row r="395">
      <c r="A395" s="1" t="s">
        <v>300</v>
      </c>
      <c r="B395" s="1">
        <v>96</v>
      </c>
      <c r="C395" s="26" t="s">
        <v>2516</v>
      </c>
      <c r="D395" t="s">
        <v>298</v>
      </c>
      <c r="E395" s="27" t="s">
        <v>2517</v>
      </c>
      <c r="F395" s="28" t="s">
        <v>359</v>
      </c>
      <c r="G395" s="29">
        <v>9</v>
      </c>
      <c r="H395" s="28">
        <v>0</v>
      </c>
      <c r="I395" s="30">
        <f>ROUND(G395*H395,P4)</f>
        <v>0</v>
      </c>
      <c r="L395" s="31">
        <v>0</v>
      </c>
      <c r="M395" s="24">
        <f>ROUND(G395*L395,P4)</f>
        <v>0</v>
      </c>
      <c r="N395" s="25" t="s">
        <v>328</v>
      </c>
      <c r="O395" s="32">
        <f>M395*AA395</f>
        <v>0</v>
      </c>
      <c r="P395" s="1">
        <v>3</v>
      </c>
      <c r="AA395" s="1">
        <f>IF(P395=1,$O$3,IF(P395=2,$O$4,$O$5))</f>
        <v>0</v>
      </c>
    </row>
    <row r="396">
      <c r="A396" s="1" t="s">
        <v>306</v>
      </c>
      <c r="E396" s="27" t="s">
        <v>329</v>
      </c>
    </row>
    <row r="397">
      <c r="A397" s="1" t="s">
        <v>308</v>
      </c>
      <c r="E397" s="33" t="s">
        <v>8768</v>
      </c>
    </row>
    <row r="398" ht="76.5">
      <c r="A398" s="1" t="s">
        <v>309</v>
      </c>
      <c r="E398" s="27" t="s">
        <v>8106</v>
      </c>
    </row>
    <row r="399">
      <c r="A399" s="1" t="s">
        <v>300</v>
      </c>
      <c r="B399" s="1">
        <v>97</v>
      </c>
      <c r="C399" s="26" t="s">
        <v>2520</v>
      </c>
      <c r="D399" t="s">
        <v>298</v>
      </c>
      <c r="E399" s="27" t="s">
        <v>2521</v>
      </c>
      <c r="F399" s="28" t="s">
        <v>359</v>
      </c>
      <c r="G399" s="29">
        <v>12</v>
      </c>
      <c r="H399" s="28">
        <v>0</v>
      </c>
      <c r="I399" s="30">
        <f>ROUND(G399*H399,P4)</f>
        <v>0</v>
      </c>
      <c r="L399" s="31">
        <v>0</v>
      </c>
      <c r="M399" s="24">
        <f>ROUND(G399*L399,P4)</f>
        <v>0</v>
      </c>
      <c r="N399" s="25" t="s">
        <v>328</v>
      </c>
      <c r="O399" s="32">
        <f>M399*AA399</f>
        <v>0</v>
      </c>
      <c r="P399" s="1">
        <v>3</v>
      </c>
      <c r="AA399" s="1">
        <f>IF(P399=1,$O$3,IF(P399=2,$O$4,$O$5))</f>
        <v>0</v>
      </c>
    </row>
    <row r="400">
      <c r="A400" s="1" t="s">
        <v>306</v>
      </c>
      <c r="E400" s="27" t="s">
        <v>329</v>
      </c>
    </row>
    <row r="401">
      <c r="A401" s="1" t="s">
        <v>308</v>
      </c>
      <c r="E401" s="33" t="s">
        <v>8382</v>
      </c>
    </row>
    <row r="402" ht="76.5">
      <c r="A402" s="1" t="s">
        <v>309</v>
      </c>
      <c r="E402" s="27" t="s">
        <v>8106</v>
      </c>
    </row>
    <row r="403">
      <c r="A403" s="1" t="s">
        <v>300</v>
      </c>
      <c r="B403" s="1">
        <v>98</v>
      </c>
      <c r="C403" s="26" t="s">
        <v>8383</v>
      </c>
      <c r="D403" t="s">
        <v>298</v>
      </c>
      <c r="E403" s="27" t="s">
        <v>8384</v>
      </c>
      <c r="F403" s="28" t="s">
        <v>359</v>
      </c>
      <c r="G403" s="29">
        <v>2</v>
      </c>
      <c r="H403" s="28">
        <v>0</v>
      </c>
      <c r="I403" s="30">
        <f>ROUND(G403*H403,P4)</f>
        <v>0</v>
      </c>
      <c r="L403" s="31">
        <v>0</v>
      </c>
      <c r="M403" s="24">
        <f>ROUND(G403*L403,P4)</f>
        <v>0</v>
      </c>
      <c r="N403" s="25" t="s">
        <v>328</v>
      </c>
      <c r="O403" s="32">
        <f>M403*AA403</f>
        <v>0</v>
      </c>
      <c r="P403" s="1">
        <v>3</v>
      </c>
      <c r="AA403" s="1">
        <f>IF(P403=1,$O$3,IF(P403=2,$O$4,$O$5))</f>
        <v>0</v>
      </c>
    </row>
    <row r="404">
      <c r="A404" s="1" t="s">
        <v>306</v>
      </c>
      <c r="E404" s="27" t="s">
        <v>329</v>
      </c>
    </row>
    <row r="405" ht="38.25">
      <c r="A405" s="1" t="s">
        <v>308</v>
      </c>
      <c r="E405" s="33" t="s">
        <v>8769</v>
      </c>
    </row>
    <row r="406" ht="76.5">
      <c r="A406" s="1" t="s">
        <v>309</v>
      </c>
      <c r="E406" s="27" t="s">
        <v>8104</v>
      </c>
    </row>
    <row r="407">
      <c r="A407" s="1" t="s">
        <v>300</v>
      </c>
      <c r="B407" s="1">
        <v>99</v>
      </c>
      <c r="C407" s="26" t="s">
        <v>1791</v>
      </c>
      <c r="D407" t="s">
        <v>298</v>
      </c>
      <c r="E407" s="27" t="s">
        <v>1792</v>
      </c>
      <c r="F407" s="28" t="s">
        <v>586</v>
      </c>
      <c r="G407" s="29">
        <v>72</v>
      </c>
      <c r="H407" s="28">
        <v>0</v>
      </c>
      <c r="I407" s="30">
        <f>ROUND(G407*H407,P4)</f>
        <v>0</v>
      </c>
      <c r="L407" s="31">
        <v>0</v>
      </c>
      <c r="M407" s="24">
        <f>ROUND(G407*L407,P4)</f>
        <v>0</v>
      </c>
      <c r="N407" s="25" t="s">
        <v>328</v>
      </c>
      <c r="O407" s="32">
        <f>M407*AA407</f>
        <v>0</v>
      </c>
      <c r="P407" s="1">
        <v>3</v>
      </c>
      <c r="AA407" s="1">
        <f>IF(P407=1,$O$3,IF(P407=2,$O$4,$O$5))</f>
        <v>0</v>
      </c>
    </row>
    <row r="408">
      <c r="A408" s="1" t="s">
        <v>306</v>
      </c>
      <c r="E408" s="27" t="s">
        <v>329</v>
      </c>
    </row>
    <row r="409">
      <c r="A409" s="1" t="s">
        <v>308</v>
      </c>
      <c r="E409" s="33" t="s">
        <v>8110</v>
      </c>
    </row>
    <row r="410" ht="89.25">
      <c r="A410" s="1" t="s">
        <v>309</v>
      </c>
      <c r="E410" s="27" t="s">
        <v>8111</v>
      </c>
    </row>
    <row r="411">
      <c r="A411" s="1" t="s">
        <v>300</v>
      </c>
      <c r="B411" s="1">
        <v>100</v>
      </c>
      <c r="C411" s="26" t="s">
        <v>1795</v>
      </c>
      <c r="D411" t="s">
        <v>298</v>
      </c>
      <c r="E411" s="27" t="s">
        <v>1796</v>
      </c>
      <c r="F411" s="28" t="s">
        <v>586</v>
      </c>
      <c r="G411" s="29">
        <v>72</v>
      </c>
      <c r="H411" s="28">
        <v>0</v>
      </c>
      <c r="I411" s="30">
        <f>ROUND(G411*H411,P4)</f>
        <v>0</v>
      </c>
      <c r="L411" s="31">
        <v>0</v>
      </c>
      <c r="M411" s="24">
        <f>ROUND(G411*L411,P4)</f>
        <v>0</v>
      </c>
      <c r="N411" s="25" t="s">
        <v>328</v>
      </c>
      <c r="O411" s="32">
        <f>M411*AA411</f>
        <v>0</v>
      </c>
      <c r="P411" s="1">
        <v>3</v>
      </c>
      <c r="AA411" s="1">
        <f>IF(P411=1,$O$3,IF(P411=2,$O$4,$O$5))</f>
        <v>0</v>
      </c>
    </row>
    <row r="412">
      <c r="A412" s="1" t="s">
        <v>306</v>
      </c>
      <c r="E412" s="27" t="s">
        <v>329</v>
      </c>
    </row>
    <row r="413">
      <c r="A413" s="1" t="s">
        <v>308</v>
      </c>
      <c r="E413" s="33" t="s">
        <v>8110</v>
      </c>
    </row>
    <row r="414" ht="89.25">
      <c r="A414" s="1" t="s">
        <v>309</v>
      </c>
      <c r="E414" s="27" t="s">
        <v>8112</v>
      </c>
    </row>
    <row r="415">
      <c r="A415" s="1" t="s">
        <v>300</v>
      </c>
      <c r="B415" s="1">
        <v>101</v>
      </c>
      <c r="C415" s="26" t="s">
        <v>1797</v>
      </c>
      <c r="D415" t="s">
        <v>298</v>
      </c>
      <c r="E415" s="27" t="s">
        <v>1798</v>
      </c>
      <c r="F415" s="28" t="s">
        <v>586</v>
      </c>
      <c r="G415" s="29">
        <v>48</v>
      </c>
      <c r="H415" s="28">
        <v>0</v>
      </c>
      <c r="I415" s="30">
        <f>ROUND(G415*H415,P4)</f>
        <v>0</v>
      </c>
      <c r="L415" s="31">
        <v>0</v>
      </c>
      <c r="M415" s="24">
        <f>ROUND(G415*L415,P4)</f>
        <v>0</v>
      </c>
      <c r="N415" s="25" t="s">
        <v>328</v>
      </c>
      <c r="O415" s="32">
        <f>M415*AA415</f>
        <v>0</v>
      </c>
      <c r="P415" s="1">
        <v>3</v>
      </c>
      <c r="AA415" s="1">
        <f>IF(P415=1,$O$3,IF(P415=2,$O$4,$O$5))</f>
        <v>0</v>
      </c>
    </row>
    <row r="416">
      <c r="A416" s="1" t="s">
        <v>306</v>
      </c>
      <c r="E416" s="27" t="s">
        <v>329</v>
      </c>
    </row>
    <row r="417">
      <c r="A417" s="1" t="s">
        <v>308</v>
      </c>
      <c r="E417" s="33" t="s">
        <v>8113</v>
      </c>
    </row>
    <row r="418" ht="89.25">
      <c r="A418" s="1" t="s">
        <v>309</v>
      </c>
      <c r="E418" s="27" t="s">
        <v>8114</v>
      </c>
    </row>
    <row r="419">
      <c r="A419" s="1" t="s">
        <v>300</v>
      </c>
      <c r="B419" s="1">
        <v>102</v>
      </c>
      <c r="C419" s="26" t="s">
        <v>1799</v>
      </c>
      <c r="D419" t="s">
        <v>298</v>
      </c>
      <c r="E419" s="27" t="s">
        <v>1800</v>
      </c>
      <c r="F419" s="28" t="s">
        <v>586</v>
      </c>
      <c r="G419" s="29">
        <v>72</v>
      </c>
      <c r="H419" s="28">
        <v>0</v>
      </c>
      <c r="I419" s="30">
        <f>ROUND(G419*H419,P4)</f>
        <v>0</v>
      </c>
      <c r="L419" s="31">
        <v>0</v>
      </c>
      <c r="M419" s="24">
        <f>ROUND(G419*L419,P4)</f>
        <v>0</v>
      </c>
      <c r="N419" s="25" t="s">
        <v>328</v>
      </c>
      <c r="O419" s="32">
        <f>M419*AA419</f>
        <v>0</v>
      </c>
      <c r="P419" s="1">
        <v>3</v>
      </c>
      <c r="AA419" s="1">
        <f>IF(P419=1,$O$3,IF(P419=2,$O$4,$O$5))</f>
        <v>0</v>
      </c>
    </row>
    <row r="420">
      <c r="A420" s="1" t="s">
        <v>306</v>
      </c>
      <c r="E420" s="27" t="s">
        <v>329</v>
      </c>
    </row>
    <row r="421">
      <c r="A421" s="1" t="s">
        <v>308</v>
      </c>
      <c r="E421" s="33" t="s">
        <v>8115</v>
      </c>
    </row>
    <row r="422" ht="89.25">
      <c r="A422" s="1" t="s">
        <v>309</v>
      </c>
      <c r="E422" s="27" t="s">
        <v>8116</v>
      </c>
    </row>
    <row r="423">
      <c r="A423" s="1" t="s">
        <v>300</v>
      </c>
      <c r="B423" s="1">
        <v>103</v>
      </c>
      <c r="C423" s="26" t="s">
        <v>8117</v>
      </c>
      <c r="D423" t="s">
        <v>298</v>
      </c>
      <c r="E423" s="27" t="s">
        <v>8118</v>
      </c>
      <c r="F423" s="28" t="s">
        <v>586</v>
      </c>
      <c r="G423" s="29">
        <v>48</v>
      </c>
      <c r="H423" s="28">
        <v>0</v>
      </c>
      <c r="I423" s="30">
        <f>ROUND(G423*H423,P4)</f>
        <v>0</v>
      </c>
      <c r="L423" s="31">
        <v>0</v>
      </c>
      <c r="M423" s="24">
        <f>ROUND(G423*L423,P4)</f>
        <v>0</v>
      </c>
      <c r="N423" s="25" t="s">
        <v>328</v>
      </c>
      <c r="O423" s="32">
        <f>M423*AA423</f>
        <v>0</v>
      </c>
      <c r="P423" s="1">
        <v>3</v>
      </c>
      <c r="AA423" s="1">
        <f>IF(P423=1,$O$3,IF(P423=2,$O$4,$O$5))</f>
        <v>0</v>
      </c>
    </row>
    <row r="424">
      <c r="A424" s="1" t="s">
        <v>306</v>
      </c>
      <c r="E424" s="27" t="s">
        <v>329</v>
      </c>
    </row>
    <row r="425">
      <c r="A425" s="1" t="s">
        <v>308</v>
      </c>
      <c r="E425" s="33" t="s">
        <v>8113</v>
      </c>
    </row>
    <row r="426" ht="89.25">
      <c r="A426" s="1" t="s">
        <v>309</v>
      </c>
      <c r="E426" s="27" t="s">
        <v>8119</v>
      </c>
    </row>
    <row r="427">
      <c r="A427" s="1" t="s">
        <v>297</v>
      </c>
      <c r="C427" s="22" t="s">
        <v>1059</v>
      </c>
      <c r="E427" s="23" t="s">
        <v>1060</v>
      </c>
      <c r="L427" s="24">
        <f>SUMIFS(L428:L455,A428:A455,"P")</f>
        <v>0</v>
      </c>
      <c r="M427" s="24">
        <f>SUMIFS(M428:M455,A428:A455,"P")</f>
        <v>0</v>
      </c>
      <c r="N427" s="25"/>
    </row>
    <row r="428" ht="25.5">
      <c r="A428" s="1" t="s">
        <v>300</v>
      </c>
      <c r="B428" s="1">
        <v>104</v>
      </c>
      <c r="C428" s="26" t="s">
        <v>301</v>
      </c>
      <c r="D428" t="s">
        <v>302</v>
      </c>
      <c r="E428" s="27" t="s">
        <v>303</v>
      </c>
      <c r="F428" s="28" t="s">
        <v>304</v>
      </c>
      <c r="G428" s="29">
        <v>127.187</v>
      </c>
      <c r="H428" s="28">
        <v>0</v>
      </c>
      <c r="I428" s="30">
        <f>ROUND(G428*H428,P4)</f>
        <v>0</v>
      </c>
      <c r="L428" s="31">
        <v>0</v>
      </c>
      <c r="M428" s="24">
        <f>ROUND(G428*L428,P4)</f>
        <v>0</v>
      </c>
      <c r="N428" s="25" t="s">
        <v>305</v>
      </c>
      <c r="O428" s="32">
        <f>M428*AA428</f>
        <v>0</v>
      </c>
      <c r="P428" s="1">
        <v>3</v>
      </c>
      <c r="AA428" s="1">
        <f>IF(P428=1,$O$3,IF(P428=2,$O$4,$O$5))</f>
        <v>0</v>
      </c>
    </row>
    <row r="429">
      <c r="A429" s="1" t="s">
        <v>306</v>
      </c>
      <c r="E429" s="27" t="s">
        <v>307</v>
      </c>
    </row>
    <row r="430" ht="25.5">
      <c r="A430" s="1" t="s">
        <v>308</v>
      </c>
      <c r="E430" s="33" t="s">
        <v>8770</v>
      </c>
    </row>
    <row r="431" ht="153">
      <c r="A431" s="1" t="s">
        <v>309</v>
      </c>
      <c r="E431" s="27" t="s">
        <v>310</v>
      </c>
    </row>
    <row r="432" ht="25.5">
      <c r="A432" s="1" t="s">
        <v>300</v>
      </c>
      <c r="B432" s="1">
        <v>105</v>
      </c>
      <c r="C432" s="26" t="s">
        <v>314</v>
      </c>
      <c r="D432" t="s">
        <v>315</v>
      </c>
      <c r="E432" s="27" t="s">
        <v>316</v>
      </c>
      <c r="F432" s="28" t="s">
        <v>304</v>
      </c>
      <c r="G432" s="29">
        <v>441.25</v>
      </c>
      <c r="H432" s="28">
        <v>0</v>
      </c>
      <c r="I432" s="30">
        <f>ROUND(G432*H432,P4)</f>
        <v>0</v>
      </c>
      <c r="L432" s="31">
        <v>0</v>
      </c>
      <c r="M432" s="24">
        <f>ROUND(G432*L432,P4)</f>
        <v>0</v>
      </c>
      <c r="N432" s="25" t="s">
        <v>305</v>
      </c>
      <c r="O432" s="32">
        <f>M432*AA432</f>
        <v>0</v>
      </c>
      <c r="P432" s="1">
        <v>3</v>
      </c>
      <c r="AA432" s="1">
        <f>IF(P432=1,$O$3,IF(P432=2,$O$4,$O$5))</f>
        <v>0</v>
      </c>
    </row>
    <row r="433">
      <c r="A433" s="1" t="s">
        <v>306</v>
      </c>
      <c r="E433" s="27" t="s">
        <v>307</v>
      </c>
    </row>
    <row r="434">
      <c r="A434" s="1" t="s">
        <v>308</v>
      </c>
      <c r="E434" s="33" t="s">
        <v>8771</v>
      </c>
    </row>
    <row r="435" ht="153">
      <c r="A435" s="1" t="s">
        <v>309</v>
      </c>
      <c r="E435" s="27" t="s">
        <v>310</v>
      </c>
    </row>
    <row r="436" ht="25.5">
      <c r="A436" s="1" t="s">
        <v>300</v>
      </c>
      <c r="B436" s="1">
        <v>106</v>
      </c>
      <c r="C436" s="26" t="s">
        <v>751</v>
      </c>
      <c r="D436" t="s">
        <v>752</v>
      </c>
      <c r="E436" s="27" t="s">
        <v>753</v>
      </c>
      <c r="F436" s="28" t="s">
        <v>304</v>
      </c>
      <c r="G436" s="29">
        <v>1.2470000000000001</v>
      </c>
      <c r="H436" s="28">
        <v>0</v>
      </c>
      <c r="I436" s="30">
        <f>ROUND(G436*H436,P4)</f>
        <v>0</v>
      </c>
      <c r="L436" s="31">
        <v>0</v>
      </c>
      <c r="M436" s="24">
        <f>ROUND(G436*L436,P4)</f>
        <v>0</v>
      </c>
      <c r="N436" s="25" t="s">
        <v>305</v>
      </c>
      <c r="O436" s="32">
        <f>M436*AA436</f>
        <v>0</v>
      </c>
      <c r="P436" s="1">
        <v>3</v>
      </c>
      <c r="AA436" s="1">
        <f>IF(P436=1,$O$3,IF(P436=2,$O$4,$O$5))</f>
        <v>0</v>
      </c>
    </row>
    <row r="437">
      <c r="A437" s="1" t="s">
        <v>306</v>
      </c>
      <c r="E437" s="27" t="s">
        <v>307</v>
      </c>
    </row>
    <row r="438" ht="25.5">
      <c r="A438" s="1" t="s">
        <v>308</v>
      </c>
      <c r="E438" s="33" t="s">
        <v>8772</v>
      </c>
    </row>
    <row r="439" ht="153">
      <c r="A439" s="1" t="s">
        <v>309</v>
      </c>
      <c r="E439" s="27" t="s">
        <v>310</v>
      </c>
    </row>
    <row r="440" ht="25.5">
      <c r="A440" s="1" t="s">
        <v>300</v>
      </c>
      <c r="B440" s="1">
        <v>107</v>
      </c>
      <c r="C440" s="26" t="s">
        <v>317</v>
      </c>
      <c r="D440" t="s">
        <v>318</v>
      </c>
      <c r="E440" s="27" t="s">
        <v>319</v>
      </c>
      <c r="F440" s="28" t="s">
        <v>304</v>
      </c>
      <c r="G440" s="29">
        <v>25</v>
      </c>
      <c r="H440" s="28">
        <v>0</v>
      </c>
      <c r="I440" s="30">
        <f>ROUND(G440*H440,P4)</f>
        <v>0</v>
      </c>
      <c r="L440" s="31">
        <v>0</v>
      </c>
      <c r="M440" s="24">
        <f>ROUND(G440*L440,P4)</f>
        <v>0</v>
      </c>
      <c r="N440" s="25" t="s">
        <v>305</v>
      </c>
      <c r="O440" s="32">
        <f>M440*AA440</f>
        <v>0</v>
      </c>
      <c r="P440" s="1">
        <v>3</v>
      </c>
      <c r="AA440" s="1">
        <f>IF(P440=1,$O$3,IF(P440=2,$O$4,$O$5))</f>
        <v>0</v>
      </c>
    </row>
    <row r="441">
      <c r="A441" s="1" t="s">
        <v>306</v>
      </c>
      <c r="E441" s="27" t="s">
        <v>307</v>
      </c>
    </row>
    <row r="442">
      <c r="A442" s="1" t="s">
        <v>308</v>
      </c>
      <c r="E442" s="33" t="s">
        <v>8388</v>
      </c>
    </row>
    <row r="443" ht="153">
      <c r="A443" s="1" t="s">
        <v>309</v>
      </c>
      <c r="E443" s="27" t="s">
        <v>310</v>
      </c>
    </row>
    <row r="444" ht="38.25">
      <c r="A444" s="1" t="s">
        <v>300</v>
      </c>
      <c r="B444" s="1">
        <v>108</v>
      </c>
      <c r="C444" s="26" t="s">
        <v>1180</v>
      </c>
      <c r="D444" t="s">
        <v>1181</v>
      </c>
      <c r="E444" s="27" t="s">
        <v>1182</v>
      </c>
      <c r="F444" s="28" t="s">
        <v>304</v>
      </c>
      <c r="G444" s="29">
        <v>39</v>
      </c>
      <c r="H444" s="28">
        <v>0</v>
      </c>
      <c r="I444" s="30">
        <f>ROUND(G444*H444,P4)</f>
        <v>0</v>
      </c>
      <c r="L444" s="31">
        <v>0</v>
      </c>
      <c r="M444" s="24">
        <f>ROUND(G444*L444,P4)</f>
        <v>0</v>
      </c>
      <c r="N444" s="25" t="s">
        <v>305</v>
      </c>
      <c r="O444" s="32">
        <f>M444*AA444</f>
        <v>0</v>
      </c>
      <c r="P444" s="1">
        <v>3</v>
      </c>
      <c r="AA444" s="1">
        <f>IF(P444=1,$O$3,IF(P444=2,$O$4,$O$5))</f>
        <v>0</v>
      </c>
    </row>
    <row r="445">
      <c r="A445" s="1" t="s">
        <v>306</v>
      </c>
      <c r="E445" s="27" t="s">
        <v>307</v>
      </c>
    </row>
    <row r="446" ht="63.75">
      <c r="A446" s="1" t="s">
        <v>308</v>
      </c>
      <c r="E446" s="33" t="s">
        <v>8773</v>
      </c>
    </row>
    <row r="447" ht="153">
      <c r="A447" s="1" t="s">
        <v>309</v>
      </c>
      <c r="E447" s="27" t="s">
        <v>310</v>
      </c>
    </row>
    <row r="448" ht="25.5">
      <c r="A448" s="1" t="s">
        <v>300</v>
      </c>
      <c r="B448" s="1">
        <v>109</v>
      </c>
      <c r="C448" s="26" t="s">
        <v>8123</v>
      </c>
      <c r="D448" t="s">
        <v>8124</v>
      </c>
      <c r="E448" s="27" t="s">
        <v>8125</v>
      </c>
      <c r="F448" s="28" t="s">
        <v>304</v>
      </c>
      <c r="G448" s="29">
        <v>11.25</v>
      </c>
      <c r="H448" s="28">
        <v>0</v>
      </c>
      <c r="I448" s="30">
        <f>ROUND(G448*H448,P4)</f>
        <v>0</v>
      </c>
      <c r="L448" s="31">
        <v>0</v>
      </c>
      <c r="M448" s="24">
        <f>ROUND(G448*L448,P4)</f>
        <v>0</v>
      </c>
      <c r="N448" s="25" t="s">
        <v>305</v>
      </c>
      <c r="O448" s="32">
        <f>M448*AA448</f>
        <v>0</v>
      </c>
      <c r="P448" s="1">
        <v>3</v>
      </c>
      <c r="AA448" s="1">
        <f>IF(P448=1,$O$3,IF(P448=2,$O$4,$O$5))</f>
        <v>0</v>
      </c>
    </row>
    <row r="449">
      <c r="A449" s="1" t="s">
        <v>306</v>
      </c>
      <c r="E449" s="27" t="s">
        <v>307</v>
      </c>
    </row>
    <row r="450" ht="25.5">
      <c r="A450" s="1" t="s">
        <v>308</v>
      </c>
      <c r="E450" s="33" t="s">
        <v>8774</v>
      </c>
    </row>
    <row r="451" ht="153">
      <c r="A451" s="1" t="s">
        <v>309</v>
      </c>
      <c r="E451" s="27" t="s">
        <v>310</v>
      </c>
    </row>
    <row r="452" ht="25.5">
      <c r="A452" s="1" t="s">
        <v>300</v>
      </c>
      <c r="B452" s="1">
        <v>110</v>
      </c>
      <c r="C452" s="26" t="s">
        <v>1064</v>
      </c>
      <c r="D452" t="s">
        <v>1065</v>
      </c>
      <c r="E452" s="27" t="s">
        <v>1066</v>
      </c>
      <c r="F452" s="28" t="s">
        <v>304</v>
      </c>
      <c r="G452" s="29">
        <v>20</v>
      </c>
      <c r="H452" s="28">
        <v>0</v>
      </c>
      <c r="I452" s="30">
        <f>ROUND(G452*H452,P4)</f>
        <v>0</v>
      </c>
      <c r="L452" s="31">
        <v>0</v>
      </c>
      <c r="M452" s="24">
        <f>ROUND(G452*L452,P4)</f>
        <v>0</v>
      </c>
      <c r="N452" s="25" t="s">
        <v>305</v>
      </c>
      <c r="O452" s="32">
        <f>M452*AA452</f>
        <v>0</v>
      </c>
      <c r="P452" s="1">
        <v>3</v>
      </c>
      <c r="AA452" s="1">
        <f>IF(P452=1,$O$3,IF(P452=2,$O$4,$O$5))</f>
        <v>0</v>
      </c>
    </row>
    <row r="453">
      <c r="A453" s="1" t="s">
        <v>306</v>
      </c>
      <c r="E453" s="27" t="s">
        <v>307</v>
      </c>
    </row>
    <row r="454">
      <c r="A454" s="1" t="s">
        <v>308</v>
      </c>
      <c r="E454" s="33" t="s">
        <v>8775</v>
      </c>
    </row>
    <row r="455" ht="153">
      <c r="A455" s="1" t="s">
        <v>309</v>
      </c>
      <c r="E455" s="27" t="s">
        <v>310</v>
      </c>
    </row>
  </sheetData>
  <sheetProtection sheet="1" objects="1" scenarios="1" spinCount="100000" saltValue="hzGnxf1Es2nOq1h7ryklOqXVDHVcxG/ufjIarM6CoZYEYDRSsATeaPtgIZkSnWaNBHMuUhoBktivG/2FnBpP7Q==" hashValue="brtKpY4inWHVeN5hcdolrfZA8n2PXLn1NgwotGZsndPmAdQxCF9tH60aE8t4ilYIaPtSdPP571L9F1XaScjW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237</v>
      </c>
      <c r="M3" s="20">
        <f>Rekapitulace!C123</f>
        <v>0</v>
      </c>
      <c r="N3" s="6" t="s">
        <v>3</v>
      </c>
      <c r="O3">
        <v>0</v>
      </c>
      <c r="P3">
        <v>2</v>
      </c>
    </row>
    <row r="4" ht="34.01575" customHeight="1">
      <c r="A4" s="16" t="s">
        <v>278</v>
      </c>
      <c r="B4" s="17" t="s">
        <v>279</v>
      </c>
      <c r="C4" s="18" t="s">
        <v>237</v>
      </c>
      <c r="D4" s="1"/>
      <c r="E4" s="17" t="s">
        <v>238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COUNTIFS(L8:L218,"=0",A8:A218,"P")+COUNTIFS(L8:L218,"",A8:A218,"P")+SUM(Q8:Q218)</f>
        <v>0</v>
      </c>
    </row>
    <row r="8">
      <c r="A8" s="1" t="s">
        <v>295</v>
      </c>
      <c r="C8" s="22" t="s">
        <v>8776</v>
      </c>
      <c r="E8" s="23" t="s">
        <v>254</v>
      </c>
      <c r="L8" s="24">
        <f>L9+L46+L87+L164+L201</f>
        <v>0</v>
      </c>
      <c r="M8" s="24">
        <f>M9+M46+M87+M164+M201</f>
        <v>0</v>
      </c>
      <c r="N8" s="25"/>
    </row>
    <row r="9">
      <c r="A9" s="1" t="s">
        <v>297</v>
      </c>
      <c r="C9" s="22" t="s">
        <v>323</v>
      </c>
      <c r="E9" s="23" t="s">
        <v>324</v>
      </c>
      <c r="L9" s="24">
        <f>SUMIFS(L10:L45,A10:A45,"P")</f>
        <v>0</v>
      </c>
      <c r="M9" s="24">
        <f>SUMIFS(M10:M45,A10:A45,"P")</f>
        <v>0</v>
      </c>
      <c r="N9" s="25"/>
    </row>
    <row r="10">
      <c r="A10" s="1" t="s">
        <v>300</v>
      </c>
      <c r="B10" s="1">
        <v>1</v>
      </c>
      <c r="C10" s="26" t="s">
        <v>714</v>
      </c>
      <c r="D10" t="s">
        <v>298</v>
      </c>
      <c r="E10" s="27" t="s">
        <v>715</v>
      </c>
      <c r="F10" s="28" t="s">
        <v>350</v>
      </c>
      <c r="G10" s="29">
        <v>298</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8777</v>
      </c>
    </row>
    <row r="13" ht="38.25">
      <c r="A13" s="1" t="s">
        <v>309</v>
      </c>
      <c r="E13" s="27" t="s">
        <v>7968</v>
      </c>
    </row>
    <row r="14">
      <c r="A14" s="1" t="s">
        <v>300</v>
      </c>
      <c r="B14" s="1">
        <v>2</v>
      </c>
      <c r="C14" s="26" t="s">
        <v>759</v>
      </c>
      <c r="D14" t="s">
        <v>298</v>
      </c>
      <c r="E14" s="27" t="s">
        <v>760</v>
      </c>
      <c r="F14" s="28" t="s">
        <v>327</v>
      </c>
      <c r="G14" s="29">
        <v>16.399999999999999</v>
      </c>
      <c r="H14" s="28">
        <v>0</v>
      </c>
      <c r="I14" s="30">
        <f>ROUND(G14*H14,P4)</f>
        <v>0</v>
      </c>
      <c r="L14" s="31">
        <v>0</v>
      </c>
      <c r="M14" s="24">
        <f>ROUND(G14*L14,P4)</f>
        <v>0</v>
      </c>
      <c r="N14" s="25" t="s">
        <v>328</v>
      </c>
      <c r="O14" s="32">
        <f>M14*AA14</f>
        <v>0</v>
      </c>
      <c r="P14" s="1">
        <v>3</v>
      </c>
      <c r="AA14" s="1">
        <f>IF(P14=1,$O$3,IF(P14=2,$O$4,$O$5))</f>
        <v>0</v>
      </c>
    </row>
    <row r="15">
      <c r="A15" s="1" t="s">
        <v>306</v>
      </c>
      <c r="E15" s="27" t="s">
        <v>329</v>
      </c>
    </row>
    <row r="16" ht="38.25">
      <c r="A16" s="1" t="s">
        <v>308</v>
      </c>
      <c r="E16" s="33" t="s">
        <v>8778</v>
      </c>
    </row>
    <row r="17" ht="318.75">
      <c r="A17" s="1" t="s">
        <v>309</v>
      </c>
      <c r="E17" s="27" t="s">
        <v>7970</v>
      </c>
    </row>
    <row r="18">
      <c r="A18" s="1" t="s">
        <v>300</v>
      </c>
      <c r="B18" s="1">
        <v>3</v>
      </c>
      <c r="C18" s="26" t="s">
        <v>325</v>
      </c>
      <c r="D18" t="s">
        <v>298</v>
      </c>
      <c r="E18" s="27" t="s">
        <v>326</v>
      </c>
      <c r="F18" s="28" t="s">
        <v>327</v>
      </c>
      <c r="G18" s="29">
        <v>80.079999999999998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8779</v>
      </c>
    </row>
    <row r="21" ht="318.75">
      <c r="A21" s="1" t="s">
        <v>309</v>
      </c>
      <c r="E21" s="27" t="s">
        <v>7970</v>
      </c>
    </row>
    <row r="22">
      <c r="A22" s="1" t="s">
        <v>300</v>
      </c>
      <c r="B22" s="1">
        <v>4</v>
      </c>
      <c r="C22" s="26" t="s">
        <v>7972</v>
      </c>
      <c r="D22" t="s">
        <v>298</v>
      </c>
      <c r="E22" s="27" t="s">
        <v>7973</v>
      </c>
      <c r="F22" s="28" t="s">
        <v>327</v>
      </c>
      <c r="G22" s="29">
        <v>15.6</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8780</v>
      </c>
    </row>
    <row r="25" ht="318.75">
      <c r="A25" s="1" t="s">
        <v>309</v>
      </c>
      <c r="E25" s="27" t="s">
        <v>7970</v>
      </c>
    </row>
    <row r="26">
      <c r="A26" s="1" t="s">
        <v>300</v>
      </c>
      <c r="B26" s="1">
        <v>5</v>
      </c>
      <c r="C26" s="26" t="s">
        <v>334</v>
      </c>
      <c r="D26" t="s">
        <v>298</v>
      </c>
      <c r="E26" s="27" t="s">
        <v>335</v>
      </c>
      <c r="F26" s="28" t="s">
        <v>327</v>
      </c>
      <c r="G26" s="29">
        <v>112.08</v>
      </c>
      <c r="H26" s="28">
        <v>0</v>
      </c>
      <c r="I26" s="30">
        <f>ROUND(G26*H26,P4)</f>
        <v>0</v>
      </c>
      <c r="L26" s="31">
        <v>0</v>
      </c>
      <c r="M26" s="24">
        <f>ROUND(G26*L26,P4)</f>
        <v>0</v>
      </c>
      <c r="N26" s="25" t="s">
        <v>328</v>
      </c>
      <c r="O26" s="32">
        <f>M26*AA26</f>
        <v>0</v>
      </c>
      <c r="P26" s="1">
        <v>3</v>
      </c>
      <c r="AA26" s="1">
        <f>IF(P26=1,$O$3,IF(P26=2,$O$4,$O$5))</f>
        <v>0</v>
      </c>
    </row>
    <row r="27">
      <c r="A27" s="1" t="s">
        <v>306</v>
      </c>
      <c r="E27" s="27" t="s">
        <v>329</v>
      </c>
    </row>
    <row r="28" ht="38.25">
      <c r="A28" s="1" t="s">
        <v>308</v>
      </c>
      <c r="E28" s="33" t="s">
        <v>8781</v>
      </c>
    </row>
    <row r="29" ht="229.5">
      <c r="A29" s="1" t="s">
        <v>309</v>
      </c>
      <c r="E29" s="27" t="s">
        <v>7976</v>
      </c>
    </row>
    <row r="30">
      <c r="A30" s="1" t="s">
        <v>300</v>
      </c>
      <c r="B30" s="1">
        <v>6</v>
      </c>
      <c r="C30" s="26" t="s">
        <v>3199</v>
      </c>
      <c r="D30" t="s">
        <v>298</v>
      </c>
      <c r="E30" s="27" t="s">
        <v>3200</v>
      </c>
      <c r="F30" s="28" t="s">
        <v>327</v>
      </c>
      <c r="G30" s="29">
        <v>12.012</v>
      </c>
      <c r="H30" s="28">
        <v>0</v>
      </c>
      <c r="I30" s="30">
        <f>ROUND(G30*H30,P4)</f>
        <v>0</v>
      </c>
      <c r="L30" s="31">
        <v>0</v>
      </c>
      <c r="M30" s="24">
        <f>ROUND(G30*L30,P4)</f>
        <v>0</v>
      </c>
      <c r="N30" s="25" t="s">
        <v>328</v>
      </c>
      <c r="O30" s="32">
        <f>M30*AA30</f>
        <v>0</v>
      </c>
      <c r="P30" s="1">
        <v>3</v>
      </c>
      <c r="AA30" s="1">
        <f>IF(P30=1,$O$3,IF(P30=2,$O$4,$O$5))</f>
        <v>0</v>
      </c>
    </row>
    <row r="31">
      <c r="A31" s="1" t="s">
        <v>306</v>
      </c>
      <c r="E31" s="27" t="s">
        <v>329</v>
      </c>
    </row>
    <row r="32" ht="25.5">
      <c r="A32" s="1" t="s">
        <v>308</v>
      </c>
      <c r="E32" s="33" t="s">
        <v>8782</v>
      </c>
    </row>
    <row r="33" ht="229.5">
      <c r="A33" s="1" t="s">
        <v>309</v>
      </c>
      <c r="E33" s="27" t="s">
        <v>7978</v>
      </c>
    </row>
    <row r="34">
      <c r="A34" s="1" t="s">
        <v>300</v>
      </c>
      <c r="B34" s="1">
        <v>7</v>
      </c>
      <c r="C34" s="26" t="s">
        <v>7979</v>
      </c>
      <c r="D34" t="s">
        <v>298</v>
      </c>
      <c r="E34" s="27" t="s">
        <v>7980</v>
      </c>
      <c r="F34" s="28" t="s">
        <v>350</v>
      </c>
      <c r="G34" s="29">
        <v>298</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8783</v>
      </c>
    </row>
    <row r="37" ht="38.25">
      <c r="A37" s="1" t="s">
        <v>309</v>
      </c>
      <c r="E37" s="27" t="s">
        <v>7982</v>
      </c>
    </row>
    <row r="38">
      <c r="A38" s="1" t="s">
        <v>300</v>
      </c>
      <c r="B38" s="1">
        <v>8</v>
      </c>
      <c r="C38" s="26" t="s">
        <v>7983</v>
      </c>
      <c r="D38" t="s">
        <v>298</v>
      </c>
      <c r="E38" s="27" t="s">
        <v>7984</v>
      </c>
      <c r="F38" s="28" t="s">
        <v>327</v>
      </c>
      <c r="G38" s="29">
        <v>2.8719999999999999</v>
      </c>
      <c r="H38" s="28">
        <v>0</v>
      </c>
      <c r="I38" s="30">
        <f>ROUND(G38*H38,P4)</f>
        <v>0</v>
      </c>
      <c r="L38" s="31">
        <v>0</v>
      </c>
      <c r="M38" s="24">
        <f>ROUND(G38*L38,P4)</f>
        <v>0</v>
      </c>
      <c r="N38" s="25" t="s">
        <v>328</v>
      </c>
      <c r="O38" s="32">
        <f>M38*AA38</f>
        <v>0</v>
      </c>
      <c r="P38" s="1">
        <v>3</v>
      </c>
      <c r="AA38" s="1">
        <f>IF(P38=1,$O$3,IF(P38=2,$O$4,$O$5))</f>
        <v>0</v>
      </c>
    </row>
    <row r="39">
      <c r="A39" s="1" t="s">
        <v>306</v>
      </c>
      <c r="E39" s="27" t="s">
        <v>329</v>
      </c>
    </row>
    <row r="40" ht="51">
      <c r="A40" s="1" t="s">
        <v>308</v>
      </c>
      <c r="E40" s="33" t="s">
        <v>8784</v>
      </c>
    </row>
    <row r="41" ht="357">
      <c r="A41" s="1" t="s">
        <v>309</v>
      </c>
      <c r="E41" s="27" t="s">
        <v>7986</v>
      </c>
    </row>
    <row r="42">
      <c r="A42" s="1" t="s">
        <v>300</v>
      </c>
      <c r="B42" s="1">
        <v>9</v>
      </c>
      <c r="C42" s="26" t="s">
        <v>4865</v>
      </c>
      <c r="D42" t="s">
        <v>298</v>
      </c>
      <c r="E42" s="27" t="s">
        <v>7987</v>
      </c>
      <c r="F42" s="28" t="s">
        <v>333</v>
      </c>
      <c r="G42" s="29">
        <v>298</v>
      </c>
      <c r="H42" s="28">
        <v>0</v>
      </c>
      <c r="I42" s="30">
        <f>ROUND(G42*H42,P4)</f>
        <v>0</v>
      </c>
      <c r="L42" s="31">
        <v>0</v>
      </c>
      <c r="M42" s="24">
        <f>ROUND(G42*L42,P4)</f>
        <v>0</v>
      </c>
      <c r="N42" s="25" t="s">
        <v>780</v>
      </c>
      <c r="O42" s="32">
        <f>M42*AA42</f>
        <v>0</v>
      </c>
      <c r="P42" s="1">
        <v>3</v>
      </c>
      <c r="AA42" s="1">
        <f>IF(P42=1,$O$3,IF(P42=2,$O$4,$O$5))</f>
        <v>0</v>
      </c>
    </row>
    <row r="43">
      <c r="A43" s="1" t="s">
        <v>306</v>
      </c>
      <c r="E43" s="27" t="s">
        <v>329</v>
      </c>
    </row>
    <row r="44" ht="38.25">
      <c r="A44" s="1" t="s">
        <v>308</v>
      </c>
      <c r="E44" s="33" t="s">
        <v>8785</v>
      </c>
    </row>
    <row r="45" ht="76.5">
      <c r="A45" s="1" t="s">
        <v>309</v>
      </c>
      <c r="E45" s="27" t="s">
        <v>7989</v>
      </c>
    </row>
    <row r="46">
      <c r="A46" s="1" t="s">
        <v>297</v>
      </c>
      <c r="C46" s="22" t="s">
        <v>2388</v>
      </c>
      <c r="E46" s="23" t="s">
        <v>2389</v>
      </c>
      <c r="L46" s="24">
        <f>SUMIFS(L47:L86,A47:A86,"P")</f>
        <v>0</v>
      </c>
      <c r="M46" s="24">
        <f>SUMIFS(M47:M86,A47:A86,"P")</f>
        <v>0</v>
      </c>
      <c r="N46" s="25"/>
    </row>
    <row r="47" ht="25.5">
      <c r="A47" s="1" t="s">
        <v>300</v>
      </c>
      <c r="B47" s="1">
        <v>10</v>
      </c>
      <c r="C47" s="26" t="s">
        <v>763</v>
      </c>
      <c r="D47" t="s">
        <v>298</v>
      </c>
      <c r="E47" s="27" t="s">
        <v>764</v>
      </c>
      <c r="F47" s="28" t="s">
        <v>359</v>
      </c>
      <c r="G47" s="29">
        <v>80</v>
      </c>
      <c r="H47" s="28">
        <v>0</v>
      </c>
      <c r="I47" s="30">
        <f>ROUND(G47*H47,P4)</f>
        <v>0</v>
      </c>
      <c r="L47" s="31">
        <v>0</v>
      </c>
      <c r="M47" s="24">
        <f>ROUND(G47*L47,P4)</f>
        <v>0</v>
      </c>
      <c r="N47" s="25" t="s">
        <v>328</v>
      </c>
      <c r="O47" s="32">
        <f>M47*AA47</f>
        <v>0</v>
      </c>
      <c r="P47" s="1">
        <v>3</v>
      </c>
      <c r="AA47" s="1">
        <f>IF(P47=1,$O$3,IF(P47=2,$O$4,$O$5))</f>
        <v>0</v>
      </c>
    </row>
    <row r="48">
      <c r="A48" s="1" t="s">
        <v>306</v>
      </c>
      <c r="E48" s="27" t="s">
        <v>329</v>
      </c>
    </row>
    <row r="49">
      <c r="A49" s="1" t="s">
        <v>308</v>
      </c>
      <c r="E49" s="33" t="s">
        <v>8786</v>
      </c>
    </row>
    <row r="50" ht="76.5">
      <c r="A50" s="1" t="s">
        <v>309</v>
      </c>
      <c r="E50" s="27" t="s">
        <v>7991</v>
      </c>
    </row>
    <row r="51">
      <c r="A51" s="1" t="s">
        <v>300</v>
      </c>
      <c r="B51" s="1">
        <v>11</v>
      </c>
      <c r="C51" s="26" t="s">
        <v>1378</v>
      </c>
      <c r="D51" t="s">
        <v>298</v>
      </c>
      <c r="E51" s="27" t="s">
        <v>1379</v>
      </c>
      <c r="F51" s="28" t="s">
        <v>359</v>
      </c>
      <c r="G51" s="29">
        <v>100</v>
      </c>
      <c r="H51" s="28">
        <v>0</v>
      </c>
      <c r="I51" s="30">
        <f>ROUND(G51*H51,P4)</f>
        <v>0</v>
      </c>
      <c r="L51" s="31">
        <v>0</v>
      </c>
      <c r="M51" s="24">
        <f>ROUND(G51*L51,P4)</f>
        <v>0</v>
      </c>
      <c r="N51" s="25" t="s">
        <v>328</v>
      </c>
      <c r="O51" s="32">
        <f>M51*AA51</f>
        <v>0</v>
      </c>
      <c r="P51" s="1">
        <v>3</v>
      </c>
      <c r="AA51" s="1">
        <f>IF(P51=1,$O$3,IF(P51=2,$O$4,$O$5))</f>
        <v>0</v>
      </c>
    </row>
    <row r="52">
      <c r="A52" s="1" t="s">
        <v>306</v>
      </c>
      <c r="E52" s="27" t="s">
        <v>329</v>
      </c>
    </row>
    <row r="53">
      <c r="A53" s="1" t="s">
        <v>308</v>
      </c>
      <c r="E53" s="33" t="s">
        <v>8787</v>
      </c>
    </row>
    <row r="54" ht="76.5">
      <c r="A54" s="1" t="s">
        <v>309</v>
      </c>
      <c r="E54" s="27" t="s">
        <v>7991</v>
      </c>
    </row>
    <row r="55">
      <c r="A55" s="1" t="s">
        <v>300</v>
      </c>
      <c r="B55" s="1">
        <v>12</v>
      </c>
      <c r="C55" s="26" t="s">
        <v>360</v>
      </c>
      <c r="D55" t="s">
        <v>298</v>
      </c>
      <c r="E55" s="27" t="s">
        <v>361</v>
      </c>
      <c r="F55" s="28" t="s">
        <v>333</v>
      </c>
      <c r="G55" s="29">
        <v>675</v>
      </c>
      <c r="H55" s="28">
        <v>0</v>
      </c>
      <c r="I55" s="30">
        <f>ROUND(G55*H55,P4)</f>
        <v>0</v>
      </c>
      <c r="L55" s="31">
        <v>0</v>
      </c>
      <c r="M55" s="24">
        <f>ROUND(G55*L55,P4)</f>
        <v>0</v>
      </c>
      <c r="N55" s="25" t="s">
        <v>328</v>
      </c>
      <c r="O55" s="32">
        <f>M55*AA55</f>
        <v>0</v>
      </c>
      <c r="P55" s="1">
        <v>3</v>
      </c>
      <c r="AA55" s="1">
        <f>IF(P55=1,$O$3,IF(P55=2,$O$4,$O$5))</f>
        <v>0</v>
      </c>
    </row>
    <row r="56">
      <c r="A56" s="1" t="s">
        <v>306</v>
      </c>
      <c r="E56" s="27" t="s">
        <v>329</v>
      </c>
    </row>
    <row r="57" ht="25.5">
      <c r="A57" s="1" t="s">
        <v>308</v>
      </c>
      <c r="E57" s="33" t="s">
        <v>8788</v>
      </c>
    </row>
    <row r="58" ht="102">
      <c r="A58" s="1" t="s">
        <v>309</v>
      </c>
      <c r="E58" s="27" t="s">
        <v>7994</v>
      </c>
    </row>
    <row r="59">
      <c r="A59" s="1" t="s">
        <v>300</v>
      </c>
      <c r="B59" s="1">
        <v>13</v>
      </c>
      <c r="C59" s="26" t="s">
        <v>7996</v>
      </c>
      <c r="D59" t="s">
        <v>298</v>
      </c>
      <c r="E59" s="27" t="s">
        <v>7997</v>
      </c>
      <c r="F59" s="28" t="s">
        <v>333</v>
      </c>
      <c r="G59" s="29">
        <v>15</v>
      </c>
      <c r="H59" s="28">
        <v>0</v>
      </c>
      <c r="I59" s="30">
        <f>ROUND(G59*H59,P4)</f>
        <v>0</v>
      </c>
      <c r="L59" s="31">
        <v>0</v>
      </c>
      <c r="M59" s="24">
        <f>ROUND(G59*L59,P4)</f>
        <v>0</v>
      </c>
      <c r="N59" s="25" t="s">
        <v>328</v>
      </c>
      <c r="O59" s="32">
        <f>M59*AA59</f>
        <v>0</v>
      </c>
      <c r="P59" s="1">
        <v>3</v>
      </c>
      <c r="AA59" s="1">
        <f>IF(P59=1,$O$3,IF(P59=2,$O$4,$O$5))</f>
        <v>0</v>
      </c>
    </row>
    <row r="60">
      <c r="A60" s="1" t="s">
        <v>306</v>
      </c>
      <c r="E60" s="27" t="s">
        <v>329</v>
      </c>
    </row>
    <row r="61" ht="25.5">
      <c r="A61" s="1" t="s">
        <v>308</v>
      </c>
      <c r="E61" s="33" t="s">
        <v>8789</v>
      </c>
    </row>
    <row r="62" ht="76.5">
      <c r="A62" s="1" t="s">
        <v>309</v>
      </c>
      <c r="E62" s="27" t="s">
        <v>7999</v>
      </c>
    </row>
    <row r="63" ht="25.5">
      <c r="A63" s="1" t="s">
        <v>300</v>
      </c>
      <c r="B63" s="1">
        <v>14</v>
      </c>
      <c r="C63" s="26" t="s">
        <v>767</v>
      </c>
      <c r="D63" t="s">
        <v>298</v>
      </c>
      <c r="E63" s="27" t="s">
        <v>768</v>
      </c>
      <c r="F63" s="28" t="s">
        <v>333</v>
      </c>
      <c r="G63" s="29">
        <v>675</v>
      </c>
      <c r="H63" s="28">
        <v>0</v>
      </c>
      <c r="I63" s="30">
        <f>ROUND(G63*H63,P4)</f>
        <v>0</v>
      </c>
      <c r="L63" s="31">
        <v>0</v>
      </c>
      <c r="M63" s="24">
        <f>ROUND(G63*L63,P4)</f>
        <v>0</v>
      </c>
      <c r="N63" s="25" t="s">
        <v>328</v>
      </c>
      <c r="O63" s="32">
        <f>M63*AA63</f>
        <v>0</v>
      </c>
      <c r="P63" s="1">
        <v>3</v>
      </c>
      <c r="AA63" s="1">
        <f>IF(P63=1,$O$3,IF(P63=2,$O$4,$O$5))</f>
        <v>0</v>
      </c>
    </row>
    <row r="64">
      <c r="A64" s="1" t="s">
        <v>306</v>
      </c>
      <c r="E64" s="27" t="s">
        <v>329</v>
      </c>
    </row>
    <row r="65">
      <c r="A65" s="1" t="s">
        <v>308</v>
      </c>
      <c r="E65" s="33" t="s">
        <v>8790</v>
      </c>
    </row>
    <row r="66" ht="76.5">
      <c r="A66" s="1" t="s">
        <v>309</v>
      </c>
      <c r="E66" s="27" t="s">
        <v>8001</v>
      </c>
    </row>
    <row r="67" ht="25.5">
      <c r="A67" s="1" t="s">
        <v>300</v>
      </c>
      <c r="B67" s="1">
        <v>15</v>
      </c>
      <c r="C67" s="26" t="s">
        <v>8003</v>
      </c>
      <c r="D67" t="s">
        <v>298</v>
      </c>
      <c r="E67" s="27" t="s">
        <v>8004</v>
      </c>
      <c r="F67" s="28" t="s">
        <v>333</v>
      </c>
      <c r="G67" s="29">
        <v>35</v>
      </c>
      <c r="H67" s="28">
        <v>0</v>
      </c>
      <c r="I67" s="30">
        <f>ROUND(G67*H67,P4)</f>
        <v>0</v>
      </c>
      <c r="L67" s="31">
        <v>0</v>
      </c>
      <c r="M67" s="24">
        <f>ROUND(G67*L67,P4)</f>
        <v>0</v>
      </c>
      <c r="N67" s="25" t="s">
        <v>328</v>
      </c>
      <c r="O67" s="32">
        <f>M67*AA67</f>
        <v>0</v>
      </c>
      <c r="P67" s="1">
        <v>3</v>
      </c>
      <c r="AA67" s="1">
        <f>IF(P67=1,$O$3,IF(P67=2,$O$4,$O$5))</f>
        <v>0</v>
      </c>
    </row>
    <row r="68">
      <c r="A68" s="1" t="s">
        <v>306</v>
      </c>
      <c r="E68" s="27" t="s">
        <v>329</v>
      </c>
    </row>
    <row r="69">
      <c r="A69" s="1" t="s">
        <v>308</v>
      </c>
      <c r="E69" s="33" t="s">
        <v>8005</v>
      </c>
    </row>
    <row r="70" ht="102">
      <c r="A70" s="1" t="s">
        <v>309</v>
      </c>
      <c r="E70" s="27" t="s">
        <v>8006</v>
      </c>
    </row>
    <row r="71">
      <c r="A71" s="1" t="s">
        <v>300</v>
      </c>
      <c r="B71" s="1">
        <v>16</v>
      </c>
      <c r="C71" s="26" t="s">
        <v>2331</v>
      </c>
      <c r="D71" t="s">
        <v>298</v>
      </c>
      <c r="E71" s="27" t="s">
        <v>2332</v>
      </c>
      <c r="F71" s="28" t="s">
        <v>350</v>
      </c>
      <c r="G71" s="29">
        <v>2</v>
      </c>
      <c r="H71" s="28">
        <v>0</v>
      </c>
      <c r="I71" s="30">
        <f>ROUND(G71*H71,P4)</f>
        <v>0</v>
      </c>
      <c r="L71" s="31">
        <v>0</v>
      </c>
      <c r="M71" s="24">
        <f>ROUND(G71*L71,P4)</f>
        <v>0</v>
      </c>
      <c r="N71" s="25" t="s">
        <v>328</v>
      </c>
      <c r="O71" s="32">
        <f>M71*AA71</f>
        <v>0</v>
      </c>
      <c r="P71" s="1">
        <v>3</v>
      </c>
      <c r="AA71" s="1">
        <f>IF(P71=1,$O$3,IF(P71=2,$O$4,$O$5))</f>
        <v>0</v>
      </c>
    </row>
    <row r="72">
      <c r="A72" s="1" t="s">
        <v>306</v>
      </c>
      <c r="E72" s="27" t="s">
        <v>329</v>
      </c>
    </row>
    <row r="73" ht="25.5">
      <c r="A73" s="1" t="s">
        <v>308</v>
      </c>
      <c r="E73" s="33" t="s">
        <v>8405</v>
      </c>
    </row>
    <row r="74" ht="38.25">
      <c r="A74" s="1" t="s">
        <v>309</v>
      </c>
      <c r="E74" s="27" t="s">
        <v>8008</v>
      </c>
    </row>
    <row r="75" ht="25.5">
      <c r="A75" s="1" t="s">
        <v>300</v>
      </c>
      <c r="B75" s="1">
        <v>17</v>
      </c>
      <c r="C75" s="26" t="s">
        <v>1479</v>
      </c>
      <c r="D75" t="s">
        <v>298</v>
      </c>
      <c r="E75" s="27" t="s">
        <v>1480</v>
      </c>
      <c r="F75" s="28" t="s">
        <v>359</v>
      </c>
      <c r="G75" s="29">
        <v>6</v>
      </c>
      <c r="H75" s="28">
        <v>0</v>
      </c>
      <c r="I75" s="30">
        <f>ROUND(G75*H75,P4)</f>
        <v>0</v>
      </c>
      <c r="L75" s="31">
        <v>0</v>
      </c>
      <c r="M75" s="24">
        <f>ROUND(G75*L75,P4)</f>
        <v>0</v>
      </c>
      <c r="N75" s="25" t="s">
        <v>328</v>
      </c>
      <c r="O75" s="32">
        <f>M75*AA75</f>
        <v>0</v>
      </c>
      <c r="P75" s="1">
        <v>3</v>
      </c>
      <c r="AA75" s="1">
        <f>IF(P75=1,$O$3,IF(P75=2,$O$4,$O$5))</f>
        <v>0</v>
      </c>
    </row>
    <row r="76">
      <c r="A76" s="1" t="s">
        <v>306</v>
      </c>
      <c r="E76" s="27" t="s">
        <v>329</v>
      </c>
    </row>
    <row r="77">
      <c r="A77" s="1" t="s">
        <v>308</v>
      </c>
      <c r="E77" s="33" t="s">
        <v>8406</v>
      </c>
    </row>
    <row r="78" ht="38.25">
      <c r="A78" s="1" t="s">
        <v>309</v>
      </c>
      <c r="E78" s="27" t="s">
        <v>8008</v>
      </c>
    </row>
    <row r="79" ht="25.5">
      <c r="A79" s="1" t="s">
        <v>300</v>
      </c>
      <c r="B79" s="1">
        <v>18</v>
      </c>
      <c r="C79" s="26" t="s">
        <v>1748</v>
      </c>
      <c r="D79" t="s">
        <v>298</v>
      </c>
      <c r="E79" s="27" t="s">
        <v>1749</v>
      </c>
      <c r="F79" s="28" t="s">
        <v>359</v>
      </c>
      <c r="G79" s="29">
        <v>20</v>
      </c>
      <c r="H79" s="28">
        <v>0</v>
      </c>
      <c r="I79" s="30">
        <f>ROUND(G79*H79,P4)</f>
        <v>0</v>
      </c>
      <c r="L79" s="31">
        <v>0</v>
      </c>
      <c r="M79" s="24">
        <f>ROUND(G79*L79,P4)</f>
        <v>0</v>
      </c>
      <c r="N79" s="25" t="s">
        <v>328</v>
      </c>
      <c r="O79" s="32">
        <f>M79*AA79</f>
        <v>0</v>
      </c>
      <c r="P79" s="1">
        <v>3</v>
      </c>
      <c r="AA79" s="1">
        <f>IF(P79=1,$O$3,IF(P79=2,$O$4,$O$5))</f>
        <v>0</v>
      </c>
    </row>
    <row r="80">
      <c r="A80" s="1" t="s">
        <v>306</v>
      </c>
      <c r="E80" s="27" t="s">
        <v>329</v>
      </c>
    </row>
    <row r="81">
      <c r="A81" s="1" t="s">
        <v>308</v>
      </c>
      <c r="E81" s="33" t="s">
        <v>8407</v>
      </c>
    </row>
    <row r="82" ht="38.25">
      <c r="A82" s="1" t="s">
        <v>309</v>
      </c>
      <c r="E82" s="27" t="s">
        <v>1951</v>
      </c>
    </row>
    <row r="83" ht="25.5">
      <c r="A83" s="1" t="s">
        <v>300</v>
      </c>
      <c r="B83" s="1">
        <v>19</v>
      </c>
      <c r="C83" s="26" t="s">
        <v>370</v>
      </c>
      <c r="D83" t="s">
        <v>298</v>
      </c>
      <c r="E83" s="27" t="s">
        <v>371</v>
      </c>
      <c r="F83" s="28" t="s">
        <v>359</v>
      </c>
      <c r="G83" s="29">
        <v>15</v>
      </c>
      <c r="H83" s="28">
        <v>0</v>
      </c>
      <c r="I83" s="30">
        <f>ROUND(G83*H83,P4)</f>
        <v>0</v>
      </c>
      <c r="L83" s="31">
        <v>0</v>
      </c>
      <c r="M83" s="24">
        <f>ROUND(G83*L83,P4)</f>
        <v>0</v>
      </c>
      <c r="N83" s="25" t="s">
        <v>328</v>
      </c>
      <c r="O83" s="32">
        <f>M83*AA83</f>
        <v>0</v>
      </c>
      <c r="P83" s="1">
        <v>3</v>
      </c>
      <c r="AA83" s="1">
        <f>IF(P83=1,$O$3,IF(P83=2,$O$4,$O$5))</f>
        <v>0</v>
      </c>
    </row>
    <row r="84">
      <c r="A84" s="1" t="s">
        <v>306</v>
      </c>
      <c r="E84" s="27" t="s">
        <v>329</v>
      </c>
    </row>
    <row r="85">
      <c r="A85" s="1" t="s">
        <v>308</v>
      </c>
      <c r="E85" s="33" t="s">
        <v>8011</v>
      </c>
    </row>
    <row r="86" ht="102">
      <c r="A86" s="1" t="s">
        <v>309</v>
      </c>
      <c r="E86" s="27" t="s">
        <v>7994</v>
      </c>
    </row>
    <row r="87">
      <c r="A87" s="1" t="s">
        <v>297</v>
      </c>
      <c r="C87" s="22" t="s">
        <v>2408</v>
      </c>
      <c r="E87" s="23" t="s">
        <v>8012</v>
      </c>
      <c r="L87" s="24">
        <f>SUMIFS(L88:L163,A88:A163,"P")</f>
        <v>0</v>
      </c>
      <c r="M87" s="24">
        <f>SUMIFS(M88:M163,A88:A163,"P")</f>
        <v>0</v>
      </c>
      <c r="N87" s="25"/>
    </row>
    <row r="88" ht="25.5">
      <c r="A88" s="1" t="s">
        <v>300</v>
      </c>
      <c r="B88" s="1">
        <v>20</v>
      </c>
      <c r="C88" s="26" t="s">
        <v>803</v>
      </c>
      <c r="D88" t="s">
        <v>298</v>
      </c>
      <c r="E88" s="27" t="s">
        <v>804</v>
      </c>
      <c r="F88" s="28" t="s">
        <v>333</v>
      </c>
      <c r="G88" s="29">
        <v>70</v>
      </c>
      <c r="H88" s="28">
        <v>0</v>
      </c>
      <c r="I88" s="30">
        <f>ROUND(G88*H88,P4)</f>
        <v>0</v>
      </c>
      <c r="L88" s="31">
        <v>0</v>
      </c>
      <c r="M88" s="24">
        <f>ROUND(G88*L88,P4)</f>
        <v>0</v>
      </c>
      <c r="N88" s="25" t="s">
        <v>328</v>
      </c>
      <c r="O88" s="32">
        <f>M88*AA88</f>
        <v>0</v>
      </c>
      <c r="P88" s="1">
        <v>3</v>
      </c>
      <c r="AA88" s="1">
        <f>IF(P88=1,$O$3,IF(P88=2,$O$4,$O$5))</f>
        <v>0</v>
      </c>
    </row>
    <row r="89">
      <c r="A89" s="1" t="s">
        <v>306</v>
      </c>
      <c r="E89" s="27" t="s">
        <v>329</v>
      </c>
    </row>
    <row r="90">
      <c r="A90" s="1" t="s">
        <v>308</v>
      </c>
      <c r="E90" s="33" t="s">
        <v>8408</v>
      </c>
    </row>
    <row r="91" ht="76.5">
      <c r="A91" s="1" t="s">
        <v>309</v>
      </c>
      <c r="E91" s="27" t="s">
        <v>8018</v>
      </c>
    </row>
    <row r="92">
      <c r="A92" s="1" t="s">
        <v>300</v>
      </c>
      <c r="B92" s="1">
        <v>21</v>
      </c>
      <c r="C92" s="26" t="s">
        <v>1021</v>
      </c>
      <c r="D92" t="s">
        <v>298</v>
      </c>
      <c r="E92" s="27" t="s">
        <v>1022</v>
      </c>
      <c r="F92" s="28" t="s">
        <v>333</v>
      </c>
      <c r="G92" s="29">
        <v>220</v>
      </c>
      <c r="H92" s="28">
        <v>0</v>
      </c>
      <c r="I92" s="30">
        <f>ROUND(G92*H92,P4)</f>
        <v>0</v>
      </c>
      <c r="L92" s="31">
        <v>0</v>
      </c>
      <c r="M92" s="24">
        <f>ROUND(G92*L92,P4)</f>
        <v>0</v>
      </c>
      <c r="N92" s="25" t="s">
        <v>328</v>
      </c>
      <c r="O92" s="32">
        <f>M92*AA92</f>
        <v>0</v>
      </c>
      <c r="P92" s="1">
        <v>3</v>
      </c>
      <c r="AA92" s="1">
        <f>IF(P92=1,$O$3,IF(P92=2,$O$4,$O$5))</f>
        <v>0</v>
      </c>
    </row>
    <row r="93">
      <c r="A93" s="1" t="s">
        <v>306</v>
      </c>
      <c r="E93" s="27" t="s">
        <v>329</v>
      </c>
    </row>
    <row r="94" ht="38.25">
      <c r="A94" s="1" t="s">
        <v>308</v>
      </c>
      <c r="E94" s="33" t="s">
        <v>8791</v>
      </c>
    </row>
    <row r="95" ht="76.5">
      <c r="A95" s="1" t="s">
        <v>309</v>
      </c>
      <c r="E95" s="27" t="s">
        <v>8018</v>
      </c>
    </row>
    <row r="96">
      <c r="A96" s="1" t="s">
        <v>300</v>
      </c>
      <c r="B96" s="1">
        <v>22</v>
      </c>
      <c r="C96" s="26" t="s">
        <v>2087</v>
      </c>
      <c r="D96" t="s">
        <v>298</v>
      </c>
      <c r="E96" s="27" t="s">
        <v>2088</v>
      </c>
      <c r="F96" s="28" t="s">
        <v>333</v>
      </c>
      <c r="G96" s="29">
        <v>20</v>
      </c>
      <c r="H96" s="28">
        <v>0</v>
      </c>
      <c r="I96" s="30">
        <f>ROUND(G96*H96,P4)</f>
        <v>0</v>
      </c>
      <c r="L96" s="31">
        <v>0</v>
      </c>
      <c r="M96" s="24">
        <f>ROUND(G96*L96,P4)</f>
        <v>0</v>
      </c>
      <c r="N96" s="25" t="s">
        <v>328</v>
      </c>
      <c r="O96" s="32">
        <f>M96*AA96</f>
        <v>0</v>
      </c>
      <c r="P96" s="1">
        <v>3</v>
      </c>
      <c r="AA96" s="1">
        <f>IF(P96=1,$O$3,IF(P96=2,$O$4,$O$5))</f>
        <v>0</v>
      </c>
    </row>
    <row r="97">
      <c r="A97" s="1" t="s">
        <v>306</v>
      </c>
      <c r="E97" s="27" t="s">
        <v>329</v>
      </c>
    </row>
    <row r="98">
      <c r="A98" s="1" t="s">
        <v>308</v>
      </c>
      <c r="E98" s="33" t="s">
        <v>8792</v>
      </c>
    </row>
    <row r="99" ht="76.5">
      <c r="A99" s="1" t="s">
        <v>309</v>
      </c>
      <c r="E99" s="27" t="s">
        <v>8018</v>
      </c>
    </row>
    <row r="100">
      <c r="A100" s="1" t="s">
        <v>300</v>
      </c>
      <c r="B100" s="1">
        <v>23</v>
      </c>
      <c r="C100" s="26" t="s">
        <v>8029</v>
      </c>
      <c r="D100" t="s">
        <v>298</v>
      </c>
      <c r="E100" s="27" t="s">
        <v>8030</v>
      </c>
      <c r="F100" s="28" t="s">
        <v>333</v>
      </c>
      <c r="G100" s="29">
        <v>2644</v>
      </c>
      <c r="H100" s="28">
        <v>0</v>
      </c>
      <c r="I100" s="30">
        <f>ROUND(G100*H100,P4)</f>
        <v>0</v>
      </c>
      <c r="L100" s="31">
        <v>0</v>
      </c>
      <c r="M100" s="24">
        <f>ROUND(G100*L100,P4)</f>
        <v>0</v>
      </c>
      <c r="N100" s="25" t="s">
        <v>328</v>
      </c>
      <c r="O100" s="32">
        <f>M100*AA100</f>
        <v>0</v>
      </c>
      <c r="P100" s="1">
        <v>3</v>
      </c>
      <c r="AA100" s="1">
        <f>IF(P100=1,$O$3,IF(P100=2,$O$4,$O$5))</f>
        <v>0</v>
      </c>
    </row>
    <row r="101">
      <c r="A101" s="1" t="s">
        <v>306</v>
      </c>
      <c r="E101" s="27" t="s">
        <v>329</v>
      </c>
    </row>
    <row r="102">
      <c r="A102" s="1" t="s">
        <v>308</v>
      </c>
      <c r="E102" s="33" t="s">
        <v>8793</v>
      </c>
    </row>
    <row r="103" ht="76.5">
      <c r="A103" s="1" t="s">
        <v>309</v>
      </c>
      <c r="E103" s="27" t="s">
        <v>8018</v>
      </c>
    </row>
    <row r="104">
      <c r="A104" s="1" t="s">
        <v>300</v>
      </c>
      <c r="B104" s="1">
        <v>24</v>
      </c>
      <c r="C104" s="26" t="s">
        <v>8412</v>
      </c>
      <c r="D104" t="s">
        <v>298</v>
      </c>
      <c r="E104" s="27" t="s">
        <v>8413</v>
      </c>
      <c r="F104" s="28" t="s">
        <v>333</v>
      </c>
      <c r="G104" s="29">
        <v>25</v>
      </c>
      <c r="H104" s="28">
        <v>0</v>
      </c>
      <c r="I104" s="30">
        <f>ROUND(G104*H104,P4)</f>
        <v>0</v>
      </c>
      <c r="L104" s="31">
        <v>0</v>
      </c>
      <c r="M104" s="24">
        <f>ROUND(G104*L104,P4)</f>
        <v>0</v>
      </c>
      <c r="N104" s="25" t="s">
        <v>328</v>
      </c>
      <c r="O104" s="32">
        <f>M104*AA104</f>
        <v>0</v>
      </c>
      <c r="P104" s="1">
        <v>3</v>
      </c>
      <c r="AA104" s="1">
        <f>IF(P104=1,$O$3,IF(P104=2,$O$4,$O$5))</f>
        <v>0</v>
      </c>
    </row>
    <row r="105">
      <c r="A105" s="1" t="s">
        <v>306</v>
      </c>
      <c r="E105" s="27" t="s">
        <v>329</v>
      </c>
    </row>
    <row r="106">
      <c r="A106" s="1" t="s">
        <v>308</v>
      </c>
      <c r="E106" s="33" t="s">
        <v>8414</v>
      </c>
    </row>
    <row r="107" ht="38.25">
      <c r="A107" s="1" t="s">
        <v>309</v>
      </c>
      <c r="E107" s="27" t="s">
        <v>8033</v>
      </c>
    </row>
    <row r="108" ht="25.5">
      <c r="A108" s="1" t="s">
        <v>300</v>
      </c>
      <c r="B108" s="1">
        <v>25</v>
      </c>
      <c r="C108" s="26" t="s">
        <v>2448</v>
      </c>
      <c r="D108" t="s">
        <v>298</v>
      </c>
      <c r="E108" s="27" t="s">
        <v>2449</v>
      </c>
      <c r="F108" s="28" t="s">
        <v>359</v>
      </c>
      <c r="G108" s="29">
        <v>2</v>
      </c>
      <c r="H108" s="28">
        <v>0</v>
      </c>
      <c r="I108" s="30">
        <f>ROUND(G108*H108,P4)</f>
        <v>0</v>
      </c>
      <c r="L108" s="31">
        <v>0</v>
      </c>
      <c r="M108" s="24">
        <f>ROUND(G108*L108,P4)</f>
        <v>0</v>
      </c>
      <c r="N108" s="25" t="s">
        <v>328</v>
      </c>
      <c r="O108" s="32">
        <f>M108*AA108</f>
        <v>0</v>
      </c>
      <c r="P108" s="1">
        <v>3</v>
      </c>
      <c r="AA108" s="1">
        <f>IF(P108=1,$O$3,IF(P108=2,$O$4,$O$5))</f>
        <v>0</v>
      </c>
    </row>
    <row r="109">
      <c r="A109" s="1" t="s">
        <v>306</v>
      </c>
      <c r="E109" s="27" t="s">
        <v>329</v>
      </c>
    </row>
    <row r="110">
      <c r="A110" s="1" t="s">
        <v>308</v>
      </c>
      <c r="E110" s="33" t="s">
        <v>8415</v>
      </c>
    </row>
    <row r="111" ht="51">
      <c r="A111" s="1" t="s">
        <v>309</v>
      </c>
      <c r="E111" s="27" t="s">
        <v>8416</v>
      </c>
    </row>
    <row r="112" ht="25.5">
      <c r="A112" s="1" t="s">
        <v>300</v>
      </c>
      <c r="B112" s="1">
        <v>26</v>
      </c>
      <c r="C112" s="26" t="s">
        <v>1777</v>
      </c>
      <c r="D112" t="s">
        <v>298</v>
      </c>
      <c r="E112" s="27" t="s">
        <v>1778</v>
      </c>
      <c r="F112" s="28" t="s">
        <v>359</v>
      </c>
      <c r="G112" s="29">
        <v>4</v>
      </c>
      <c r="H112" s="28">
        <v>0</v>
      </c>
      <c r="I112" s="30">
        <f>ROUND(G112*H112,P4)</f>
        <v>0</v>
      </c>
      <c r="L112" s="31">
        <v>0</v>
      </c>
      <c r="M112" s="24">
        <f>ROUND(G112*L112,P4)</f>
        <v>0</v>
      </c>
      <c r="N112" s="25" t="s">
        <v>328</v>
      </c>
      <c r="O112" s="32">
        <f>M112*AA112</f>
        <v>0</v>
      </c>
      <c r="P112" s="1">
        <v>3</v>
      </c>
      <c r="AA112" s="1">
        <f>IF(P112=1,$O$3,IF(P112=2,$O$4,$O$5))</f>
        <v>0</v>
      </c>
    </row>
    <row r="113">
      <c r="A113" s="1" t="s">
        <v>306</v>
      </c>
      <c r="E113" s="27" t="s">
        <v>329</v>
      </c>
    </row>
    <row r="114">
      <c r="A114" s="1" t="s">
        <v>308</v>
      </c>
      <c r="E114" s="33" t="s">
        <v>8417</v>
      </c>
    </row>
    <row r="115" ht="89.25">
      <c r="A115" s="1" t="s">
        <v>309</v>
      </c>
      <c r="E115" s="27" t="s">
        <v>8035</v>
      </c>
    </row>
    <row r="116" ht="25.5">
      <c r="A116" s="1" t="s">
        <v>300</v>
      </c>
      <c r="B116" s="1">
        <v>27</v>
      </c>
      <c r="C116" s="26" t="s">
        <v>1086</v>
      </c>
      <c r="D116" t="s">
        <v>298</v>
      </c>
      <c r="E116" s="27" t="s">
        <v>1087</v>
      </c>
      <c r="F116" s="28" t="s">
        <v>359</v>
      </c>
      <c r="G116" s="29">
        <v>8</v>
      </c>
      <c r="H116" s="28">
        <v>0</v>
      </c>
      <c r="I116" s="30">
        <f>ROUND(G116*H116,P4)</f>
        <v>0</v>
      </c>
      <c r="L116" s="31">
        <v>0</v>
      </c>
      <c r="M116" s="24">
        <f>ROUND(G116*L116,P4)</f>
        <v>0</v>
      </c>
      <c r="N116" s="25" t="s">
        <v>328</v>
      </c>
      <c r="O116" s="32">
        <f>M116*AA116</f>
        <v>0</v>
      </c>
      <c r="P116" s="1">
        <v>3</v>
      </c>
      <c r="AA116" s="1">
        <f>IF(P116=1,$O$3,IF(P116=2,$O$4,$O$5))</f>
        <v>0</v>
      </c>
    </row>
    <row r="117">
      <c r="A117" s="1" t="s">
        <v>306</v>
      </c>
      <c r="E117" s="27" t="s">
        <v>329</v>
      </c>
    </row>
    <row r="118" ht="38.25">
      <c r="A118" s="1" t="s">
        <v>308</v>
      </c>
      <c r="E118" s="33" t="s">
        <v>8794</v>
      </c>
    </row>
    <row r="119" ht="89.25">
      <c r="A119" s="1" t="s">
        <v>309</v>
      </c>
      <c r="E119" s="27" t="s">
        <v>8035</v>
      </c>
    </row>
    <row r="120" ht="25.5">
      <c r="A120" s="1" t="s">
        <v>300</v>
      </c>
      <c r="B120" s="1">
        <v>28</v>
      </c>
      <c r="C120" s="26" t="s">
        <v>384</v>
      </c>
      <c r="D120" t="s">
        <v>298</v>
      </c>
      <c r="E120" s="27" t="s">
        <v>385</v>
      </c>
      <c r="F120" s="28" t="s">
        <v>359</v>
      </c>
      <c r="G120" s="29">
        <v>4</v>
      </c>
      <c r="H120" s="28">
        <v>0</v>
      </c>
      <c r="I120" s="30">
        <f>ROUND(G120*H120,P4)</f>
        <v>0</v>
      </c>
      <c r="L120" s="31">
        <v>0</v>
      </c>
      <c r="M120" s="24">
        <f>ROUND(G120*L120,P4)</f>
        <v>0</v>
      </c>
      <c r="N120" s="25" t="s">
        <v>328</v>
      </c>
      <c r="O120" s="32">
        <f>M120*AA120</f>
        <v>0</v>
      </c>
      <c r="P120" s="1">
        <v>3</v>
      </c>
      <c r="AA120" s="1">
        <f>IF(P120=1,$O$3,IF(P120=2,$O$4,$O$5))</f>
        <v>0</v>
      </c>
    </row>
    <row r="121">
      <c r="A121" s="1" t="s">
        <v>306</v>
      </c>
      <c r="E121" s="27" t="s">
        <v>329</v>
      </c>
    </row>
    <row r="122">
      <c r="A122" s="1" t="s">
        <v>308</v>
      </c>
      <c r="E122" s="33" t="s">
        <v>8795</v>
      </c>
    </row>
    <row r="123" ht="89.25">
      <c r="A123" s="1" t="s">
        <v>309</v>
      </c>
      <c r="E123" s="27" t="s">
        <v>8035</v>
      </c>
    </row>
    <row r="124" ht="25.5">
      <c r="A124" s="1" t="s">
        <v>300</v>
      </c>
      <c r="B124" s="1">
        <v>29</v>
      </c>
      <c r="C124" s="26" t="s">
        <v>8044</v>
      </c>
      <c r="D124" t="s">
        <v>298</v>
      </c>
      <c r="E124" s="27" t="s">
        <v>8045</v>
      </c>
      <c r="F124" s="28" t="s">
        <v>359</v>
      </c>
      <c r="G124" s="29">
        <v>10</v>
      </c>
      <c r="H124" s="28">
        <v>0</v>
      </c>
      <c r="I124" s="30">
        <f>ROUND(G124*H124,P4)</f>
        <v>0</v>
      </c>
      <c r="L124" s="31">
        <v>0</v>
      </c>
      <c r="M124" s="24">
        <f>ROUND(G124*L124,P4)</f>
        <v>0</v>
      </c>
      <c r="N124" s="25" t="s">
        <v>328</v>
      </c>
      <c r="O124" s="32">
        <f>M124*AA124</f>
        <v>0</v>
      </c>
      <c r="P124" s="1">
        <v>3</v>
      </c>
      <c r="AA124" s="1">
        <f>IF(P124=1,$O$3,IF(P124=2,$O$4,$O$5))</f>
        <v>0</v>
      </c>
    </row>
    <row r="125">
      <c r="A125" s="1" t="s">
        <v>306</v>
      </c>
      <c r="E125" s="27" t="s">
        <v>329</v>
      </c>
    </row>
    <row r="126">
      <c r="A126" s="1" t="s">
        <v>308</v>
      </c>
      <c r="E126" s="33" t="s">
        <v>8796</v>
      </c>
    </row>
    <row r="127" ht="89.25">
      <c r="A127" s="1" t="s">
        <v>309</v>
      </c>
      <c r="E127" s="27" t="s">
        <v>8035</v>
      </c>
    </row>
    <row r="128">
      <c r="A128" s="1" t="s">
        <v>300</v>
      </c>
      <c r="B128" s="1">
        <v>30</v>
      </c>
      <c r="C128" s="26" t="s">
        <v>8421</v>
      </c>
      <c r="D128" t="s">
        <v>298</v>
      </c>
      <c r="E128" s="27" t="s">
        <v>8422</v>
      </c>
      <c r="F128" s="28" t="s">
        <v>359</v>
      </c>
      <c r="G128" s="29">
        <v>4</v>
      </c>
      <c r="H128" s="28">
        <v>0</v>
      </c>
      <c r="I128" s="30">
        <f>ROUND(G128*H128,P4)</f>
        <v>0</v>
      </c>
      <c r="L128" s="31">
        <v>0</v>
      </c>
      <c r="M128" s="24">
        <f>ROUND(G128*L128,P4)</f>
        <v>0</v>
      </c>
      <c r="N128" s="25" t="s">
        <v>328</v>
      </c>
      <c r="O128" s="32">
        <f>M128*AA128</f>
        <v>0</v>
      </c>
      <c r="P128" s="1">
        <v>3</v>
      </c>
      <c r="AA128" s="1">
        <f>IF(P128=1,$O$3,IF(P128=2,$O$4,$O$5))</f>
        <v>0</v>
      </c>
    </row>
    <row r="129">
      <c r="A129" s="1" t="s">
        <v>306</v>
      </c>
      <c r="E129" s="27" t="s">
        <v>329</v>
      </c>
    </row>
    <row r="130">
      <c r="A130" s="1" t="s">
        <v>308</v>
      </c>
      <c r="E130" s="33" t="s">
        <v>8797</v>
      </c>
    </row>
    <row r="131" ht="89.25">
      <c r="A131" s="1" t="s">
        <v>309</v>
      </c>
      <c r="E131" s="27" t="s">
        <v>8035</v>
      </c>
    </row>
    <row r="132">
      <c r="A132" s="1" t="s">
        <v>300</v>
      </c>
      <c r="B132" s="1">
        <v>31</v>
      </c>
      <c r="C132" s="26" t="s">
        <v>388</v>
      </c>
      <c r="D132" t="s">
        <v>298</v>
      </c>
      <c r="E132" s="27" t="s">
        <v>389</v>
      </c>
      <c r="F132" s="28" t="s">
        <v>333</v>
      </c>
      <c r="G132" s="29">
        <v>15</v>
      </c>
      <c r="H132" s="28">
        <v>0</v>
      </c>
      <c r="I132" s="30">
        <f>ROUND(G132*H132,P4)</f>
        <v>0</v>
      </c>
      <c r="L132" s="31">
        <v>0</v>
      </c>
      <c r="M132" s="24">
        <f>ROUND(G132*L132,P4)</f>
        <v>0</v>
      </c>
      <c r="N132" s="25" t="s">
        <v>328</v>
      </c>
      <c r="O132" s="32">
        <f>M132*AA132</f>
        <v>0</v>
      </c>
      <c r="P132" s="1">
        <v>3</v>
      </c>
      <c r="AA132" s="1">
        <f>IF(P132=1,$O$3,IF(P132=2,$O$4,$O$5))</f>
        <v>0</v>
      </c>
    </row>
    <row r="133">
      <c r="A133" s="1" t="s">
        <v>306</v>
      </c>
      <c r="E133" s="27" t="s">
        <v>329</v>
      </c>
    </row>
    <row r="134">
      <c r="A134" s="1" t="s">
        <v>308</v>
      </c>
      <c r="E134" s="33" t="s">
        <v>8798</v>
      </c>
    </row>
    <row r="135" ht="76.5">
      <c r="A135" s="1" t="s">
        <v>309</v>
      </c>
      <c r="E135" s="27" t="s">
        <v>8052</v>
      </c>
    </row>
    <row r="136">
      <c r="A136" s="1" t="s">
        <v>300</v>
      </c>
      <c r="B136" s="1">
        <v>32</v>
      </c>
      <c r="C136" s="26" t="s">
        <v>390</v>
      </c>
      <c r="D136" t="s">
        <v>298</v>
      </c>
      <c r="E136" s="27" t="s">
        <v>391</v>
      </c>
      <c r="F136" s="28" t="s">
        <v>359</v>
      </c>
      <c r="G136" s="29">
        <v>100</v>
      </c>
      <c r="H136" s="28">
        <v>0</v>
      </c>
      <c r="I136" s="30">
        <f>ROUND(G136*H136,P4)</f>
        <v>0</v>
      </c>
      <c r="L136" s="31">
        <v>0</v>
      </c>
      <c r="M136" s="24">
        <f>ROUND(G136*L136,P4)</f>
        <v>0</v>
      </c>
      <c r="N136" s="25" t="s">
        <v>328</v>
      </c>
      <c r="O136" s="32">
        <f>M136*AA136</f>
        <v>0</v>
      </c>
      <c r="P136" s="1">
        <v>3</v>
      </c>
      <c r="AA136" s="1">
        <f>IF(P136=1,$O$3,IF(P136=2,$O$4,$O$5))</f>
        <v>0</v>
      </c>
    </row>
    <row r="137">
      <c r="A137" s="1" t="s">
        <v>306</v>
      </c>
      <c r="E137" s="27" t="s">
        <v>329</v>
      </c>
    </row>
    <row r="138">
      <c r="A138" s="1" t="s">
        <v>308</v>
      </c>
      <c r="E138" s="33" t="s">
        <v>8288</v>
      </c>
    </row>
    <row r="139" ht="89.25">
      <c r="A139" s="1" t="s">
        <v>309</v>
      </c>
      <c r="E139" s="27" t="s">
        <v>8054</v>
      </c>
    </row>
    <row r="140" ht="25.5">
      <c r="A140" s="1" t="s">
        <v>300</v>
      </c>
      <c r="B140" s="1">
        <v>33</v>
      </c>
      <c r="C140" s="26" t="s">
        <v>8425</v>
      </c>
      <c r="D140" t="s">
        <v>298</v>
      </c>
      <c r="E140" s="27" t="s">
        <v>8426</v>
      </c>
      <c r="F140" s="28" t="s">
        <v>359</v>
      </c>
      <c r="G140" s="29">
        <v>1</v>
      </c>
      <c r="H140" s="28">
        <v>0</v>
      </c>
      <c r="I140" s="30">
        <f>ROUND(G140*H140,P4)</f>
        <v>0</v>
      </c>
      <c r="L140" s="31">
        <v>0</v>
      </c>
      <c r="M140" s="24">
        <f>ROUND(G140*L140,P4)</f>
        <v>0</v>
      </c>
      <c r="N140" s="25" t="s">
        <v>328</v>
      </c>
      <c r="O140" s="32">
        <f>M140*AA140</f>
        <v>0</v>
      </c>
      <c r="P140" s="1">
        <v>3</v>
      </c>
      <c r="AA140" s="1">
        <f>IF(P140=1,$O$3,IF(P140=2,$O$4,$O$5))</f>
        <v>0</v>
      </c>
    </row>
    <row r="141">
      <c r="A141" s="1" t="s">
        <v>306</v>
      </c>
      <c r="E141" s="27" t="s">
        <v>329</v>
      </c>
    </row>
    <row r="142">
      <c r="A142" s="1" t="s">
        <v>308</v>
      </c>
      <c r="E142" s="33" t="s">
        <v>8427</v>
      </c>
    </row>
    <row r="143" ht="89.25">
      <c r="A143" s="1" t="s">
        <v>309</v>
      </c>
      <c r="E143" s="27" t="s">
        <v>8428</v>
      </c>
    </row>
    <row r="144" ht="38.25">
      <c r="A144" s="1" t="s">
        <v>300</v>
      </c>
      <c r="B144" s="1">
        <v>34</v>
      </c>
      <c r="C144" s="26" t="s">
        <v>8429</v>
      </c>
      <c r="D144" t="s">
        <v>298</v>
      </c>
      <c r="E144" s="27" t="s">
        <v>8430</v>
      </c>
      <c r="F144" s="28" t="s">
        <v>359</v>
      </c>
      <c r="G144" s="29">
        <v>1</v>
      </c>
      <c r="H144" s="28">
        <v>0</v>
      </c>
      <c r="I144" s="30">
        <f>ROUND(G144*H144,P4)</f>
        <v>0</v>
      </c>
      <c r="L144" s="31">
        <v>0</v>
      </c>
      <c r="M144" s="24">
        <f>ROUND(G144*L144,P4)</f>
        <v>0</v>
      </c>
      <c r="N144" s="25" t="s">
        <v>328</v>
      </c>
      <c r="O144" s="32">
        <f>M144*AA144</f>
        <v>0</v>
      </c>
      <c r="P144" s="1">
        <v>3</v>
      </c>
      <c r="AA144" s="1">
        <f>IF(P144=1,$O$3,IF(P144=2,$O$4,$O$5))</f>
        <v>0</v>
      </c>
    </row>
    <row r="145">
      <c r="A145" s="1" t="s">
        <v>306</v>
      </c>
      <c r="E145" s="27" t="s">
        <v>329</v>
      </c>
    </row>
    <row r="146">
      <c r="A146" s="1" t="s">
        <v>308</v>
      </c>
      <c r="E146" s="33" t="s">
        <v>8431</v>
      </c>
    </row>
    <row r="147" ht="153">
      <c r="A147" s="1" t="s">
        <v>309</v>
      </c>
      <c r="E147" s="27" t="s">
        <v>8432</v>
      </c>
    </row>
    <row r="148" ht="38.25">
      <c r="A148" s="1" t="s">
        <v>300</v>
      </c>
      <c r="B148" s="1">
        <v>35</v>
      </c>
      <c r="C148" s="26" t="s">
        <v>8433</v>
      </c>
      <c r="D148" t="s">
        <v>298</v>
      </c>
      <c r="E148" s="27" t="s">
        <v>8434</v>
      </c>
      <c r="F148" s="28" t="s">
        <v>359</v>
      </c>
      <c r="G148" s="29">
        <v>2</v>
      </c>
      <c r="H148" s="28">
        <v>0</v>
      </c>
      <c r="I148" s="30">
        <f>ROUND(G148*H148,P4)</f>
        <v>0</v>
      </c>
      <c r="L148" s="31">
        <v>0</v>
      </c>
      <c r="M148" s="24">
        <f>ROUND(G148*L148,P4)</f>
        <v>0</v>
      </c>
      <c r="N148" s="25" t="s">
        <v>328</v>
      </c>
      <c r="O148" s="32">
        <f>M148*AA148</f>
        <v>0</v>
      </c>
      <c r="P148" s="1">
        <v>3</v>
      </c>
      <c r="AA148" s="1">
        <f>IF(P148=1,$O$3,IF(P148=2,$O$4,$O$5))</f>
        <v>0</v>
      </c>
    </row>
    <row r="149">
      <c r="A149" s="1" t="s">
        <v>306</v>
      </c>
      <c r="E149" s="27" t="s">
        <v>329</v>
      </c>
    </row>
    <row r="150">
      <c r="A150" s="1" t="s">
        <v>308</v>
      </c>
      <c r="E150" s="33" t="s">
        <v>8799</v>
      </c>
    </row>
    <row r="151" ht="89.25">
      <c r="A151" s="1" t="s">
        <v>309</v>
      </c>
      <c r="E151" s="27" t="s">
        <v>8436</v>
      </c>
    </row>
    <row r="152" ht="38.25">
      <c r="A152" s="1" t="s">
        <v>300</v>
      </c>
      <c r="B152" s="1">
        <v>36</v>
      </c>
      <c r="C152" s="26" t="s">
        <v>8437</v>
      </c>
      <c r="D152" t="s">
        <v>298</v>
      </c>
      <c r="E152" s="27" t="s">
        <v>8438</v>
      </c>
      <c r="F152" s="28" t="s">
        <v>359</v>
      </c>
      <c r="G152" s="29">
        <v>1</v>
      </c>
      <c r="H152" s="28">
        <v>0</v>
      </c>
      <c r="I152" s="30">
        <f>ROUND(G152*H152,P4)</f>
        <v>0</v>
      </c>
      <c r="L152" s="31">
        <v>0</v>
      </c>
      <c r="M152" s="24">
        <f>ROUND(G152*L152,P4)</f>
        <v>0</v>
      </c>
      <c r="N152" s="25" t="s">
        <v>328</v>
      </c>
      <c r="O152" s="32">
        <f>M152*AA152</f>
        <v>0</v>
      </c>
      <c r="P152" s="1">
        <v>3</v>
      </c>
      <c r="AA152" s="1">
        <f>IF(P152=1,$O$3,IF(P152=2,$O$4,$O$5))</f>
        <v>0</v>
      </c>
    </row>
    <row r="153">
      <c r="A153" s="1" t="s">
        <v>306</v>
      </c>
      <c r="E153" s="27" t="s">
        <v>329</v>
      </c>
    </row>
    <row r="154">
      <c r="A154" s="1" t="s">
        <v>308</v>
      </c>
      <c r="E154" s="33" t="s">
        <v>8439</v>
      </c>
    </row>
    <row r="155" ht="89.25">
      <c r="A155" s="1" t="s">
        <v>309</v>
      </c>
      <c r="E155" s="27" t="s">
        <v>8440</v>
      </c>
    </row>
    <row r="156">
      <c r="A156" s="1" t="s">
        <v>300</v>
      </c>
      <c r="B156" s="1">
        <v>37</v>
      </c>
      <c r="C156" s="26" t="s">
        <v>8441</v>
      </c>
      <c r="D156" t="s">
        <v>298</v>
      </c>
      <c r="E156" s="27" t="s">
        <v>8442</v>
      </c>
      <c r="F156" s="28" t="s">
        <v>359</v>
      </c>
      <c r="G156" s="29">
        <v>1</v>
      </c>
      <c r="H156" s="28">
        <v>0</v>
      </c>
      <c r="I156" s="30">
        <f>ROUND(G156*H156,P4)</f>
        <v>0</v>
      </c>
      <c r="L156" s="31">
        <v>0</v>
      </c>
      <c r="M156" s="24">
        <f>ROUND(G156*L156,P4)</f>
        <v>0</v>
      </c>
      <c r="N156" s="25" t="s">
        <v>328</v>
      </c>
      <c r="O156" s="32">
        <f>M156*AA156</f>
        <v>0</v>
      </c>
      <c r="P156" s="1">
        <v>3</v>
      </c>
      <c r="AA156" s="1">
        <f>IF(P156=1,$O$3,IF(P156=2,$O$4,$O$5))</f>
        <v>0</v>
      </c>
    </row>
    <row r="157">
      <c r="A157" s="1" t="s">
        <v>306</v>
      </c>
      <c r="E157" s="27" t="s">
        <v>329</v>
      </c>
    </row>
    <row r="158">
      <c r="A158" s="1" t="s">
        <v>308</v>
      </c>
      <c r="E158" s="33" t="s">
        <v>8443</v>
      </c>
    </row>
    <row r="159" ht="89.25">
      <c r="A159" s="1" t="s">
        <v>309</v>
      </c>
      <c r="E159" s="27" t="s">
        <v>8444</v>
      </c>
    </row>
    <row r="160" ht="25.5">
      <c r="A160" s="1" t="s">
        <v>300</v>
      </c>
      <c r="B160" s="1">
        <v>38</v>
      </c>
      <c r="C160" s="26" t="s">
        <v>8445</v>
      </c>
      <c r="D160" t="s">
        <v>298</v>
      </c>
      <c r="E160" s="27" t="s">
        <v>8446</v>
      </c>
      <c r="F160" s="28" t="s">
        <v>359</v>
      </c>
      <c r="G160" s="29">
        <v>1</v>
      </c>
      <c r="H160" s="28">
        <v>0</v>
      </c>
      <c r="I160" s="30">
        <f>ROUND(G160*H160,P4)</f>
        <v>0</v>
      </c>
      <c r="L160" s="31">
        <v>0</v>
      </c>
      <c r="M160" s="24">
        <f>ROUND(G160*L160,P4)</f>
        <v>0</v>
      </c>
      <c r="N160" s="25" t="s">
        <v>328</v>
      </c>
      <c r="O160" s="32">
        <f>M160*AA160</f>
        <v>0</v>
      </c>
      <c r="P160" s="1">
        <v>3</v>
      </c>
      <c r="AA160" s="1">
        <f>IF(P160=1,$O$3,IF(P160=2,$O$4,$O$5))</f>
        <v>0</v>
      </c>
    </row>
    <row r="161">
      <c r="A161" s="1" t="s">
        <v>306</v>
      </c>
      <c r="E161" s="27" t="s">
        <v>329</v>
      </c>
    </row>
    <row r="162">
      <c r="A162" s="1" t="s">
        <v>308</v>
      </c>
      <c r="E162" s="33" t="s">
        <v>8447</v>
      </c>
    </row>
    <row r="163" ht="89.25">
      <c r="A163" s="1" t="s">
        <v>309</v>
      </c>
      <c r="E163" s="27" t="s">
        <v>8348</v>
      </c>
    </row>
    <row r="164">
      <c r="A164" s="1" t="s">
        <v>297</v>
      </c>
      <c r="C164" s="22" t="s">
        <v>8096</v>
      </c>
      <c r="E164" s="23" t="s">
        <v>8097</v>
      </c>
      <c r="L164" s="24">
        <f>SUMIFS(L165:L200,A165:A200,"P")</f>
        <v>0</v>
      </c>
      <c r="M164" s="24">
        <f>SUMIFS(M165:M200,A165:A200,"P")</f>
        <v>0</v>
      </c>
      <c r="N164" s="25"/>
    </row>
    <row r="165" ht="25.5">
      <c r="A165" s="1" t="s">
        <v>300</v>
      </c>
      <c r="B165" s="1">
        <v>39</v>
      </c>
      <c r="C165" s="26" t="s">
        <v>1092</v>
      </c>
      <c r="D165" t="s">
        <v>298</v>
      </c>
      <c r="E165" s="27" t="s">
        <v>1093</v>
      </c>
      <c r="F165" s="28" t="s">
        <v>359</v>
      </c>
      <c r="G165" s="29">
        <v>1</v>
      </c>
      <c r="H165" s="28">
        <v>0</v>
      </c>
      <c r="I165" s="30">
        <f>ROUND(G165*H165,P4)</f>
        <v>0</v>
      </c>
      <c r="L165" s="31">
        <v>0</v>
      </c>
      <c r="M165" s="24">
        <f>ROUND(G165*L165,P4)</f>
        <v>0</v>
      </c>
      <c r="N165" s="25" t="s">
        <v>328</v>
      </c>
      <c r="O165" s="32">
        <f>M165*AA165</f>
        <v>0</v>
      </c>
      <c r="P165" s="1">
        <v>3</v>
      </c>
      <c r="AA165" s="1">
        <f>IF(P165=1,$O$3,IF(P165=2,$O$4,$O$5))</f>
        <v>0</v>
      </c>
    </row>
    <row r="166">
      <c r="A166" s="1" t="s">
        <v>306</v>
      </c>
      <c r="E166" s="27" t="s">
        <v>329</v>
      </c>
    </row>
    <row r="167">
      <c r="A167" s="1" t="s">
        <v>308</v>
      </c>
      <c r="E167" s="33" t="s">
        <v>8098</v>
      </c>
    </row>
    <row r="168" ht="102">
      <c r="A168" s="1" t="s">
        <v>309</v>
      </c>
      <c r="E168" s="27" t="s">
        <v>8099</v>
      </c>
    </row>
    <row r="169" ht="25.5">
      <c r="A169" s="1" t="s">
        <v>300</v>
      </c>
      <c r="B169" s="1">
        <v>40</v>
      </c>
      <c r="C169" s="26" t="s">
        <v>2100</v>
      </c>
      <c r="D169" t="s">
        <v>298</v>
      </c>
      <c r="E169" s="27" t="s">
        <v>2101</v>
      </c>
      <c r="F169" s="28" t="s">
        <v>359</v>
      </c>
      <c r="G169" s="29">
        <v>1</v>
      </c>
      <c r="H169" s="28">
        <v>0</v>
      </c>
      <c r="I169" s="30">
        <f>ROUND(G169*H169,P4)</f>
        <v>0</v>
      </c>
      <c r="L169" s="31">
        <v>0</v>
      </c>
      <c r="M169" s="24">
        <f>ROUND(G169*L169,P4)</f>
        <v>0</v>
      </c>
      <c r="N169" s="25" t="s">
        <v>328</v>
      </c>
      <c r="O169" s="32">
        <f>M169*AA169</f>
        <v>0</v>
      </c>
      <c r="P169" s="1">
        <v>3</v>
      </c>
      <c r="AA169" s="1">
        <f>IF(P169=1,$O$3,IF(P169=2,$O$4,$O$5))</f>
        <v>0</v>
      </c>
    </row>
    <row r="170">
      <c r="A170" s="1" t="s">
        <v>306</v>
      </c>
      <c r="E170" s="27" t="s">
        <v>329</v>
      </c>
    </row>
    <row r="171">
      <c r="A171" s="1" t="s">
        <v>308</v>
      </c>
      <c r="E171" s="33" t="s">
        <v>8098</v>
      </c>
    </row>
    <row r="172" ht="89.25">
      <c r="A172" s="1" t="s">
        <v>309</v>
      </c>
      <c r="E172" s="27" t="s">
        <v>8100</v>
      </c>
    </row>
    <row r="173">
      <c r="A173" s="1" t="s">
        <v>300</v>
      </c>
      <c r="B173" s="1">
        <v>41</v>
      </c>
      <c r="C173" s="26" t="s">
        <v>2514</v>
      </c>
      <c r="D173" t="s">
        <v>298</v>
      </c>
      <c r="E173" s="27" t="s">
        <v>2515</v>
      </c>
      <c r="F173" s="28" t="s">
        <v>359</v>
      </c>
      <c r="G173" s="29">
        <v>5</v>
      </c>
      <c r="H173" s="28">
        <v>0</v>
      </c>
      <c r="I173" s="30">
        <f>ROUND(G173*H173,P4)</f>
        <v>0</v>
      </c>
      <c r="L173" s="31">
        <v>0</v>
      </c>
      <c r="M173" s="24">
        <f>ROUND(G173*L173,P4)</f>
        <v>0</v>
      </c>
      <c r="N173" s="25" t="s">
        <v>328</v>
      </c>
      <c r="O173" s="32">
        <f>M173*AA173</f>
        <v>0</v>
      </c>
      <c r="P173" s="1">
        <v>3</v>
      </c>
      <c r="AA173" s="1">
        <f>IF(P173=1,$O$3,IF(P173=2,$O$4,$O$5))</f>
        <v>0</v>
      </c>
    </row>
    <row r="174">
      <c r="A174" s="1" t="s">
        <v>306</v>
      </c>
      <c r="E174" s="27" t="s">
        <v>329</v>
      </c>
    </row>
    <row r="175">
      <c r="A175" s="1" t="s">
        <v>308</v>
      </c>
      <c r="E175" s="33" t="s">
        <v>8452</v>
      </c>
    </row>
    <row r="176" ht="76.5">
      <c r="A176" s="1" t="s">
        <v>309</v>
      </c>
      <c r="E176" s="27" t="s">
        <v>8106</v>
      </c>
    </row>
    <row r="177">
      <c r="A177" s="1" t="s">
        <v>300</v>
      </c>
      <c r="B177" s="1">
        <v>42</v>
      </c>
      <c r="C177" s="26" t="s">
        <v>2520</v>
      </c>
      <c r="D177" t="s">
        <v>298</v>
      </c>
      <c r="E177" s="27" t="s">
        <v>2521</v>
      </c>
      <c r="F177" s="28" t="s">
        <v>359</v>
      </c>
      <c r="G177" s="29">
        <v>10</v>
      </c>
      <c r="H177" s="28">
        <v>0</v>
      </c>
      <c r="I177" s="30">
        <f>ROUND(G177*H177,P4)</f>
        <v>0</v>
      </c>
      <c r="L177" s="31">
        <v>0</v>
      </c>
      <c r="M177" s="24">
        <f>ROUND(G177*L177,P4)</f>
        <v>0</v>
      </c>
      <c r="N177" s="25" t="s">
        <v>328</v>
      </c>
      <c r="O177" s="32">
        <f>M177*AA177</f>
        <v>0</v>
      </c>
      <c r="P177" s="1">
        <v>3</v>
      </c>
      <c r="AA177" s="1">
        <f>IF(P177=1,$O$3,IF(P177=2,$O$4,$O$5))</f>
        <v>0</v>
      </c>
    </row>
    <row r="178">
      <c r="A178" s="1" t="s">
        <v>306</v>
      </c>
      <c r="E178" s="27" t="s">
        <v>329</v>
      </c>
    </row>
    <row r="179">
      <c r="A179" s="1" t="s">
        <v>308</v>
      </c>
      <c r="E179" s="33" t="s">
        <v>8800</v>
      </c>
    </row>
    <row r="180" ht="76.5">
      <c r="A180" s="1" t="s">
        <v>309</v>
      </c>
      <c r="E180" s="27" t="s">
        <v>8106</v>
      </c>
    </row>
    <row r="181">
      <c r="A181" s="1" t="s">
        <v>300</v>
      </c>
      <c r="B181" s="1">
        <v>43</v>
      </c>
      <c r="C181" s="26" t="s">
        <v>1791</v>
      </c>
      <c r="D181" t="s">
        <v>298</v>
      </c>
      <c r="E181" s="27" t="s">
        <v>1792</v>
      </c>
      <c r="F181" s="28" t="s">
        <v>586</v>
      </c>
      <c r="G181" s="29">
        <v>72</v>
      </c>
      <c r="H181" s="28">
        <v>0</v>
      </c>
      <c r="I181" s="30">
        <f>ROUND(G181*H181,P4)</f>
        <v>0</v>
      </c>
      <c r="L181" s="31">
        <v>0</v>
      </c>
      <c r="M181" s="24">
        <f>ROUND(G181*L181,P4)</f>
        <v>0</v>
      </c>
      <c r="N181" s="25" t="s">
        <v>328</v>
      </c>
      <c r="O181" s="32">
        <f>M181*AA181</f>
        <v>0</v>
      </c>
      <c r="P181" s="1">
        <v>3</v>
      </c>
      <c r="AA181" s="1">
        <f>IF(P181=1,$O$3,IF(P181=2,$O$4,$O$5))</f>
        <v>0</v>
      </c>
    </row>
    <row r="182">
      <c r="A182" s="1" t="s">
        <v>306</v>
      </c>
      <c r="E182" s="27" t="s">
        <v>329</v>
      </c>
    </row>
    <row r="183">
      <c r="A183" s="1" t="s">
        <v>308</v>
      </c>
      <c r="E183" s="33" t="s">
        <v>8110</v>
      </c>
    </row>
    <row r="184" ht="89.25">
      <c r="A184" s="1" t="s">
        <v>309</v>
      </c>
      <c r="E184" s="27" t="s">
        <v>8111</v>
      </c>
    </row>
    <row r="185">
      <c r="A185" s="1" t="s">
        <v>300</v>
      </c>
      <c r="B185" s="1">
        <v>44</v>
      </c>
      <c r="C185" s="26" t="s">
        <v>1795</v>
      </c>
      <c r="D185" t="s">
        <v>298</v>
      </c>
      <c r="E185" s="27" t="s">
        <v>1796</v>
      </c>
      <c r="F185" s="28" t="s">
        <v>586</v>
      </c>
      <c r="G185" s="29">
        <v>72</v>
      </c>
      <c r="H185" s="28">
        <v>0</v>
      </c>
      <c r="I185" s="30">
        <f>ROUND(G185*H185,P4)</f>
        <v>0</v>
      </c>
      <c r="L185" s="31">
        <v>0</v>
      </c>
      <c r="M185" s="24">
        <f>ROUND(G185*L185,P4)</f>
        <v>0</v>
      </c>
      <c r="N185" s="25" t="s">
        <v>328</v>
      </c>
      <c r="O185" s="32">
        <f>M185*AA185</f>
        <v>0</v>
      </c>
      <c r="P185" s="1">
        <v>3</v>
      </c>
      <c r="AA185" s="1">
        <f>IF(P185=1,$O$3,IF(P185=2,$O$4,$O$5))</f>
        <v>0</v>
      </c>
    </row>
    <row r="186">
      <c r="A186" s="1" t="s">
        <v>306</v>
      </c>
      <c r="E186" s="27" t="s">
        <v>329</v>
      </c>
    </row>
    <row r="187">
      <c r="A187" s="1" t="s">
        <v>308</v>
      </c>
      <c r="E187" s="33" t="s">
        <v>8110</v>
      </c>
    </row>
    <row r="188" ht="89.25">
      <c r="A188" s="1" t="s">
        <v>309</v>
      </c>
      <c r="E188" s="27" t="s">
        <v>8112</v>
      </c>
    </row>
    <row r="189">
      <c r="A189" s="1" t="s">
        <v>300</v>
      </c>
      <c r="B189" s="1">
        <v>45</v>
      </c>
      <c r="C189" s="26" t="s">
        <v>1797</v>
      </c>
      <c r="D189" t="s">
        <v>298</v>
      </c>
      <c r="E189" s="27" t="s">
        <v>1798</v>
      </c>
      <c r="F189" s="28" t="s">
        <v>586</v>
      </c>
      <c r="G189" s="29">
        <v>48</v>
      </c>
      <c r="H189" s="28">
        <v>0</v>
      </c>
      <c r="I189" s="30">
        <f>ROUND(G189*H189,P4)</f>
        <v>0</v>
      </c>
      <c r="L189" s="31">
        <v>0</v>
      </c>
      <c r="M189" s="24">
        <f>ROUND(G189*L189,P4)</f>
        <v>0</v>
      </c>
      <c r="N189" s="25" t="s">
        <v>328</v>
      </c>
      <c r="O189" s="32">
        <f>M189*AA189</f>
        <v>0</v>
      </c>
      <c r="P189" s="1">
        <v>3</v>
      </c>
      <c r="AA189" s="1">
        <f>IF(P189=1,$O$3,IF(P189=2,$O$4,$O$5))</f>
        <v>0</v>
      </c>
    </row>
    <row r="190">
      <c r="A190" s="1" t="s">
        <v>306</v>
      </c>
      <c r="E190" s="27" t="s">
        <v>329</v>
      </c>
    </row>
    <row r="191">
      <c r="A191" s="1" t="s">
        <v>308</v>
      </c>
      <c r="E191" s="33" t="s">
        <v>8113</v>
      </c>
    </row>
    <row r="192" ht="89.25">
      <c r="A192" s="1" t="s">
        <v>309</v>
      </c>
      <c r="E192" s="27" t="s">
        <v>8114</v>
      </c>
    </row>
    <row r="193">
      <c r="A193" s="1" t="s">
        <v>300</v>
      </c>
      <c r="B193" s="1">
        <v>46</v>
      </c>
      <c r="C193" s="26" t="s">
        <v>1799</v>
      </c>
      <c r="D193" t="s">
        <v>298</v>
      </c>
      <c r="E193" s="27" t="s">
        <v>1800</v>
      </c>
      <c r="F193" s="28" t="s">
        <v>586</v>
      </c>
      <c r="G193" s="29">
        <v>72</v>
      </c>
      <c r="H193" s="28">
        <v>0</v>
      </c>
      <c r="I193" s="30">
        <f>ROUND(G193*H193,P4)</f>
        <v>0</v>
      </c>
      <c r="L193" s="31">
        <v>0</v>
      </c>
      <c r="M193" s="24">
        <f>ROUND(G193*L193,P4)</f>
        <v>0</v>
      </c>
      <c r="N193" s="25" t="s">
        <v>328</v>
      </c>
      <c r="O193" s="32">
        <f>M193*AA193</f>
        <v>0</v>
      </c>
      <c r="P193" s="1">
        <v>3</v>
      </c>
      <c r="AA193" s="1">
        <f>IF(P193=1,$O$3,IF(P193=2,$O$4,$O$5))</f>
        <v>0</v>
      </c>
    </row>
    <row r="194">
      <c r="A194" s="1" t="s">
        <v>306</v>
      </c>
      <c r="E194" s="27" t="s">
        <v>329</v>
      </c>
    </row>
    <row r="195">
      <c r="A195" s="1" t="s">
        <v>308</v>
      </c>
      <c r="E195" s="33" t="s">
        <v>8115</v>
      </c>
    </row>
    <row r="196" ht="89.25">
      <c r="A196" s="1" t="s">
        <v>309</v>
      </c>
      <c r="E196" s="27" t="s">
        <v>8116</v>
      </c>
    </row>
    <row r="197">
      <c r="A197" s="1" t="s">
        <v>300</v>
      </c>
      <c r="B197" s="1">
        <v>47</v>
      </c>
      <c r="C197" s="26" t="s">
        <v>8117</v>
      </c>
      <c r="D197" t="s">
        <v>298</v>
      </c>
      <c r="E197" s="27" t="s">
        <v>8118</v>
      </c>
      <c r="F197" s="28" t="s">
        <v>586</v>
      </c>
      <c r="G197" s="29">
        <v>48</v>
      </c>
      <c r="H197" s="28">
        <v>0</v>
      </c>
      <c r="I197" s="30">
        <f>ROUND(G197*H197,P4)</f>
        <v>0</v>
      </c>
      <c r="L197" s="31">
        <v>0</v>
      </c>
      <c r="M197" s="24">
        <f>ROUND(G197*L197,P4)</f>
        <v>0</v>
      </c>
      <c r="N197" s="25" t="s">
        <v>328</v>
      </c>
      <c r="O197" s="32">
        <f>M197*AA197</f>
        <v>0</v>
      </c>
      <c r="P197" s="1">
        <v>3</v>
      </c>
      <c r="AA197" s="1">
        <f>IF(P197=1,$O$3,IF(P197=2,$O$4,$O$5))</f>
        <v>0</v>
      </c>
    </row>
    <row r="198">
      <c r="A198" s="1" t="s">
        <v>306</v>
      </c>
      <c r="E198" s="27" t="s">
        <v>329</v>
      </c>
    </row>
    <row r="199">
      <c r="A199" s="1" t="s">
        <v>308</v>
      </c>
      <c r="E199" s="33" t="s">
        <v>8113</v>
      </c>
    </row>
    <row r="200" ht="89.25">
      <c r="A200" s="1" t="s">
        <v>309</v>
      </c>
      <c r="E200" s="27" t="s">
        <v>8119</v>
      </c>
    </row>
    <row r="201">
      <c r="A201" s="1" t="s">
        <v>297</v>
      </c>
      <c r="C201" s="22" t="s">
        <v>1059</v>
      </c>
      <c r="E201" s="23" t="s">
        <v>1060</v>
      </c>
      <c r="L201" s="24">
        <f>SUMIFS(L202:L217,A202:A217,"P")</f>
        <v>0</v>
      </c>
      <c r="M201" s="24">
        <f>SUMIFS(M202:M217,A202:A217,"P")</f>
        <v>0</v>
      </c>
      <c r="N201" s="25"/>
    </row>
    <row r="202" ht="25.5">
      <c r="A202" s="1" t="s">
        <v>300</v>
      </c>
      <c r="B202" s="1">
        <v>48</v>
      </c>
      <c r="C202" s="26" t="s">
        <v>301</v>
      </c>
      <c r="D202" t="s">
        <v>302</v>
      </c>
      <c r="E202" s="27" t="s">
        <v>303</v>
      </c>
      <c r="F202" s="28" t="s">
        <v>304</v>
      </c>
      <c r="G202" s="29">
        <v>35.866</v>
      </c>
      <c r="H202" s="28">
        <v>0</v>
      </c>
      <c r="I202" s="30">
        <f>ROUND(G202*H202,P4)</f>
        <v>0</v>
      </c>
      <c r="L202" s="31">
        <v>0</v>
      </c>
      <c r="M202" s="24">
        <f>ROUND(G202*L202,P4)</f>
        <v>0</v>
      </c>
      <c r="N202" s="25" t="s">
        <v>305</v>
      </c>
      <c r="O202" s="32">
        <f>M202*AA202</f>
        <v>0</v>
      </c>
      <c r="P202" s="1">
        <v>3</v>
      </c>
      <c r="AA202" s="1">
        <f>IF(P202=1,$O$3,IF(P202=2,$O$4,$O$5))</f>
        <v>0</v>
      </c>
    </row>
    <row r="203">
      <c r="A203" s="1" t="s">
        <v>306</v>
      </c>
      <c r="E203" s="27" t="s">
        <v>307</v>
      </c>
    </row>
    <row r="204" ht="25.5">
      <c r="A204" s="1" t="s">
        <v>308</v>
      </c>
      <c r="E204" s="33" t="s">
        <v>8801</v>
      </c>
    </row>
    <row r="205" ht="153">
      <c r="A205" s="1" t="s">
        <v>309</v>
      </c>
      <c r="E205" s="27" t="s">
        <v>310</v>
      </c>
    </row>
    <row r="206" ht="25.5">
      <c r="A206" s="1" t="s">
        <v>300</v>
      </c>
      <c r="B206" s="1">
        <v>49</v>
      </c>
      <c r="C206" s="26" t="s">
        <v>751</v>
      </c>
      <c r="D206" t="s">
        <v>752</v>
      </c>
      <c r="E206" s="27" t="s">
        <v>753</v>
      </c>
      <c r="F206" s="28" t="s">
        <v>304</v>
      </c>
      <c r="G206" s="29">
        <v>0.44700000000000001</v>
      </c>
      <c r="H206" s="28">
        <v>0</v>
      </c>
      <c r="I206" s="30">
        <f>ROUND(G206*H206,P4)</f>
        <v>0</v>
      </c>
      <c r="L206" s="31">
        <v>0</v>
      </c>
      <c r="M206" s="24">
        <f>ROUND(G206*L206,P4)</f>
        <v>0</v>
      </c>
      <c r="N206" s="25" t="s">
        <v>305</v>
      </c>
      <c r="O206" s="32">
        <f>M206*AA206</f>
        <v>0</v>
      </c>
      <c r="P206" s="1">
        <v>3</v>
      </c>
      <c r="AA206" s="1">
        <f>IF(P206=1,$O$3,IF(P206=2,$O$4,$O$5))</f>
        <v>0</v>
      </c>
    </row>
    <row r="207">
      <c r="A207" s="1" t="s">
        <v>306</v>
      </c>
      <c r="E207" s="27" t="s">
        <v>307</v>
      </c>
    </row>
    <row r="208" ht="25.5">
      <c r="A208" s="1" t="s">
        <v>308</v>
      </c>
      <c r="E208" s="33" t="s">
        <v>8802</v>
      </c>
    </row>
    <row r="209" ht="153">
      <c r="A209" s="1" t="s">
        <v>309</v>
      </c>
      <c r="E209" s="27" t="s">
        <v>310</v>
      </c>
    </row>
    <row r="210" ht="25.5">
      <c r="A210" s="1" t="s">
        <v>300</v>
      </c>
      <c r="B210" s="1">
        <v>50</v>
      </c>
      <c r="C210" s="26" t="s">
        <v>317</v>
      </c>
      <c r="D210" t="s">
        <v>318</v>
      </c>
      <c r="E210" s="27" t="s">
        <v>319</v>
      </c>
      <c r="F210" s="28" t="s">
        <v>304</v>
      </c>
      <c r="G210" s="29">
        <v>5</v>
      </c>
      <c r="H210" s="28">
        <v>0</v>
      </c>
      <c r="I210" s="30">
        <f>ROUND(G210*H210,P4)</f>
        <v>0</v>
      </c>
      <c r="L210" s="31">
        <v>0</v>
      </c>
      <c r="M210" s="24">
        <f>ROUND(G210*L210,P4)</f>
        <v>0</v>
      </c>
      <c r="N210" s="25" t="s">
        <v>305</v>
      </c>
      <c r="O210" s="32">
        <f>M210*AA210</f>
        <v>0</v>
      </c>
      <c r="P210" s="1">
        <v>3</v>
      </c>
      <c r="AA210" s="1">
        <f>IF(P210=1,$O$3,IF(P210=2,$O$4,$O$5))</f>
        <v>0</v>
      </c>
    </row>
    <row r="211">
      <c r="A211" s="1" t="s">
        <v>306</v>
      </c>
      <c r="E211" s="27" t="s">
        <v>307</v>
      </c>
    </row>
    <row r="212">
      <c r="A212" s="1" t="s">
        <v>308</v>
      </c>
      <c r="E212" s="33" t="s">
        <v>8172</v>
      </c>
    </row>
    <row r="213" ht="153">
      <c r="A213" s="1" t="s">
        <v>309</v>
      </c>
      <c r="E213" s="27" t="s">
        <v>310</v>
      </c>
    </row>
    <row r="214" ht="25.5">
      <c r="A214" s="1" t="s">
        <v>300</v>
      </c>
      <c r="B214" s="1">
        <v>51</v>
      </c>
      <c r="C214" s="26" t="s">
        <v>8123</v>
      </c>
      <c r="D214" t="s">
        <v>8124</v>
      </c>
      <c r="E214" s="27" t="s">
        <v>8125</v>
      </c>
      <c r="F214" s="28" t="s">
        <v>304</v>
      </c>
      <c r="G214" s="29">
        <v>2.5</v>
      </c>
      <c r="H214" s="28">
        <v>0</v>
      </c>
      <c r="I214" s="30">
        <f>ROUND(G214*H214,P4)</f>
        <v>0</v>
      </c>
      <c r="L214" s="31">
        <v>0</v>
      </c>
      <c r="M214" s="24">
        <f>ROUND(G214*L214,P4)</f>
        <v>0</v>
      </c>
      <c r="N214" s="25" t="s">
        <v>305</v>
      </c>
      <c r="O214" s="32">
        <f>M214*AA214</f>
        <v>0</v>
      </c>
      <c r="P214" s="1">
        <v>3</v>
      </c>
      <c r="AA214" s="1">
        <f>IF(P214=1,$O$3,IF(P214=2,$O$4,$O$5))</f>
        <v>0</v>
      </c>
    </row>
    <row r="215">
      <c r="A215" s="1" t="s">
        <v>306</v>
      </c>
      <c r="E215" s="27" t="s">
        <v>307</v>
      </c>
    </row>
    <row r="216">
      <c r="A216" s="1" t="s">
        <v>308</v>
      </c>
      <c r="E216" s="33" t="s">
        <v>8456</v>
      </c>
    </row>
    <row r="217" ht="153">
      <c r="A217" s="1" t="s">
        <v>309</v>
      </c>
      <c r="E217" s="27" t="s">
        <v>310</v>
      </c>
    </row>
  </sheetData>
  <sheetProtection sheet="1" objects="1" scenarios="1" spinCount="100000" saltValue="T4bPlUHwK9Vx6THnsrS8ucBIuC6Gg2V2+gH8ODqIJzXuvivUdl/NEjulqUXUA5VWdKUvth3ZwAb7fm4ceIgoTQ==" hashValue="cXsUvC+4M7JoSdfjNhg/rNtLWQ1zC3IfFwss2oSLGzyItXo80VEPJ4MVGIgegbFC0QqYGtU0p+sg5Vrzb+TP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255</v>
      </c>
      <c r="M3" s="20">
        <f>Rekapitulace!C132</f>
        <v>0</v>
      </c>
      <c r="N3" s="6" t="s">
        <v>3</v>
      </c>
      <c r="O3">
        <v>0</v>
      </c>
      <c r="P3">
        <v>2</v>
      </c>
    </row>
    <row r="4" ht="34.01575" customHeight="1">
      <c r="A4" s="16" t="s">
        <v>278</v>
      </c>
      <c r="B4" s="17" t="s">
        <v>279</v>
      </c>
      <c r="C4" s="18" t="s">
        <v>255</v>
      </c>
      <c r="D4" s="1"/>
      <c r="E4" s="17" t="s">
        <v>256</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COUNTIFS(L8:L56,"=0",A8:A56,"P")+COUNTIFS(L8:L56,"",A8:A56,"P")+SUM(Q8:Q56)</f>
        <v>0</v>
      </c>
    </row>
    <row r="8">
      <c r="A8" s="1" t="s">
        <v>295</v>
      </c>
      <c r="C8" s="22" t="s">
        <v>8803</v>
      </c>
      <c r="E8" s="23" t="s">
        <v>258</v>
      </c>
      <c r="L8" s="24">
        <f>L9+L26+L39</f>
        <v>0</v>
      </c>
      <c r="M8" s="24">
        <f>M9+M26+M39</f>
        <v>0</v>
      </c>
      <c r="N8" s="25"/>
    </row>
    <row r="9">
      <c r="A9" s="1" t="s">
        <v>297</v>
      </c>
      <c r="C9" s="22" t="s">
        <v>323</v>
      </c>
      <c r="E9" s="23" t="s">
        <v>8804</v>
      </c>
      <c r="L9" s="24">
        <f>SUMIFS(L10:L25,A10:A25,"P")</f>
        <v>0</v>
      </c>
      <c r="M9" s="24">
        <f>SUMIFS(M10:M25,A10:A25,"P")</f>
        <v>0</v>
      </c>
      <c r="N9" s="25"/>
    </row>
    <row r="10" ht="25.5">
      <c r="A10" s="1" t="s">
        <v>300</v>
      </c>
      <c r="B10" s="1">
        <v>1</v>
      </c>
      <c r="C10" s="26" t="s">
        <v>8805</v>
      </c>
      <c r="D10" t="s">
        <v>298</v>
      </c>
      <c r="E10" s="27" t="s">
        <v>8806</v>
      </c>
      <c r="F10" s="28" t="s">
        <v>359</v>
      </c>
      <c r="G10" s="29">
        <v>12</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row>
    <row r="13">
      <c r="A13" s="1" t="s">
        <v>309</v>
      </c>
      <c r="E13" s="27" t="s">
        <v>717</v>
      </c>
    </row>
    <row r="14" ht="25.5">
      <c r="A14" s="1" t="s">
        <v>300</v>
      </c>
      <c r="B14" s="1">
        <v>4</v>
      </c>
      <c r="C14" s="26" t="s">
        <v>8807</v>
      </c>
      <c r="D14" t="s">
        <v>298</v>
      </c>
      <c r="E14" s="27" t="s">
        <v>8808</v>
      </c>
      <c r="F14" s="28" t="s">
        <v>359</v>
      </c>
      <c r="G14" s="29">
        <v>17</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row>
    <row r="17">
      <c r="A17" s="1" t="s">
        <v>309</v>
      </c>
      <c r="E17" s="27" t="s">
        <v>329</v>
      </c>
    </row>
    <row r="18">
      <c r="A18" s="1" t="s">
        <v>300</v>
      </c>
      <c r="B18" s="1">
        <v>3</v>
      </c>
      <c r="C18" s="26" t="s">
        <v>740</v>
      </c>
      <c r="D18" t="s">
        <v>298</v>
      </c>
      <c r="E18" s="27" t="s">
        <v>741</v>
      </c>
      <c r="F18" s="28" t="s">
        <v>359</v>
      </c>
      <c r="G18" s="29">
        <v>2</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row>
    <row r="21">
      <c r="A21" s="1" t="s">
        <v>309</v>
      </c>
      <c r="E21" s="27" t="s">
        <v>717</v>
      </c>
    </row>
    <row r="22">
      <c r="A22" s="1" t="s">
        <v>300</v>
      </c>
      <c r="B22" s="1">
        <v>2</v>
      </c>
      <c r="C22" s="26" t="s">
        <v>8809</v>
      </c>
      <c r="D22" t="s">
        <v>298</v>
      </c>
      <c r="E22" s="27" t="s">
        <v>8810</v>
      </c>
      <c r="F22" s="28" t="s">
        <v>359</v>
      </c>
      <c r="G22" s="29">
        <v>1</v>
      </c>
      <c r="H22" s="28">
        <v>0</v>
      </c>
      <c r="I22" s="30">
        <f>ROUND(G22*H22,P4)</f>
        <v>0</v>
      </c>
      <c r="L22" s="31">
        <v>0</v>
      </c>
      <c r="M22" s="24">
        <f>ROUND(G22*L22,P4)</f>
        <v>0</v>
      </c>
      <c r="N22" s="25" t="s">
        <v>780</v>
      </c>
      <c r="O22" s="32">
        <f>M22*AA22</f>
        <v>0</v>
      </c>
      <c r="P22" s="1">
        <v>3</v>
      </c>
      <c r="AA22" s="1">
        <f>IF(P22=1,$O$3,IF(P22=2,$O$4,$O$5))</f>
        <v>0</v>
      </c>
    </row>
    <row r="23">
      <c r="A23" s="1" t="s">
        <v>306</v>
      </c>
      <c r="E23" s="27" t="s">
        <v>329</v>
      </c>
    </row>
    <row r="24">
      <c r="A24" s="1" t="s">
        <v>308</v>
      </c>
    </row>
    <row r="25" ht="114.75">
      <c r="A25" s="1" t="s">
        <v>309</v>
      </c>
      <c r="E25" s="27" t="s">
        <v>8811</v>
      </c>
    </row>
    <row r="26">
      <c r="A26" s="1" t="s">
        <v>297</v>
      </c>
      <c r="C26" s="22" t="s">
        <v>336</v>
      </c>
      <c r="E26" s="23" t="s">
        <v>8812</v>
      </c>
      <c r="L26" s="24">
        <f>SUMIFS(L27:L38,A27:A38,"P")</f>
        <v>0</v>
      </c>
      <c r="M26" s="24">
        <f>SUMIFS(M27:M38,A27:A38,"P")</f>
        <v>0</v>
      </c>
      <c r="N26" s="25"/>
    </row>
    <row r="27" ht="25.5">
      <c r="A27" s="1" t="s">
        <v>300</v>
      </c>
      <c r="B27" s="1">
        <v>7</v>
      </c>
      <c r="C27" s="26" t="s">
        <v>8813</v>
      </c>
      <c r="D27" t="s">
        <v>298</v>
      </c>
      <c r="E27" s="27" t="s">
        <v>8814</v>
      </c>
      <c r="F27" s="28" t="s">
        <v>359</v>
      </c>
      <c r="G27" s="29">
        <v>17</v>
      </c>
      <c r="H27" s="28">
        <v>0</v>
      </c>
      <c r="I27" s="30">
        <f>ROUND(G27*H27,P4)</f>
        <v>0</v>
      </c>
      <c r="L27" s="31">
        <v>0</v>
      </c>
      <c r="M27" s="24">
        <f>ROUND(G27*L27,P4)</f>
        <v>0</v>
      </c>
      <c r="N27" s="25" t="s">
        <v>328</v>
      </c>
      <c r="O27" s="32">
        <f>M27*AA27</f>
        <v>0</v>
      </c>
      <c r="P27" s="1">
        <v>3</v>
      </c>
      <c r="AA27" s="1">
        <f>IF(P27=1,$O$3,IF(P27=2,$O$4,$O$5))</f>
        <v>0</v>
      </c>
    </row>
    <row r="28">
      <c r="A28" s="1" t="s">
        <v>306</v>
      </c>
      <c r="E28" s="27" t="s">
        <v>329</v>
      </c>
    </row>
    <row r="29">
      <c r="A29" s="1" t="s">
        <v>308</v>
      </c>
    </row>
    <row r="30">
      <c r="A30" s="1" t="s">
        <v>309</v>
      </c>
      <c r="E30" s="27" t="s">
        <v>329</v>
      </c>
    </row>
    <row r="31">
      <c r="A31" s="1" t="s">
        <v>300</v>
      </c>
      <c r="B31" s="1">
        <v>6</v>
      </c>
      <c r="C31" s="26" t="s">
        <v>742</v>
      </c>
      <c r="D31" t="s">
        <v>298</v>
      </c>
      <c r="E31" s="27" t="s">
        <v>743</v>
      </c>
      <c r="F31" s="28" t="s">
        <v>359</v>
      </c>
      <c r="G31" s="29">
        <v>2</v>
      </c>
      <c r="H31" s="28">
        <v>0</v>
      </c>
      <c r="I31" s="30">
        <f>ROUND(G31*H31,P4)</f>
        <v>0</v>
      </c>
      <c r="L31" s="31">
        <v>0</v>
      </c>
      <c r="M31" s="24">
        <f>ROUND(G31*L31,P4)</f>
        <v>0</v>
      </c>
      <c r="N31" s="25" t="s">
        <v>328</v>
      </c>
      <c r="O31" s="32">
        <f>M31*AA31</f>
        <v>0</v>
      </c>
      <c r="P31" s="1">
        <v>3</v>
      </c>
      <c r="AA31" s="1">
        <f>IF(P31=1,$O$3,IF(P31=2,$O$4,$O$5))</f>
        <v>0</v>
      </c>
    </row>
    <row r="32">
      <c r="A32" s="1" t="s">
        <v>306</v>
      </c>
      <c r="E32" s="27" t="s">
        <v>329</v>
      </c>
    </row>
    <row r="33">
      <c r="A33" s="1" t="s">
        <v>308</v>
      </c>
    </row>
    <row r="34">
      <c r="A34" s="1" t="s">
        <v>309</v>
      </c>
      <c r="E34" s="27" t="s">
        <v>717</v>
      </c>
    </row>
    <row r="35">
      <c r="A35" s="1" t="s">
        <v>300</v>
      </c>
      <c r="B35" s="1">
        <v>5</v>
      </c>
      <c r="C35" s="26" t="s">
        <v>8815</v>
      </c>
      <c r="D35" t="s">
        <v>298</v>
      </c>
      <c r="E35" s="27" t="s">
        <v>8816</v>
      </c>
      <c r="F35" s="28" t="s">
        <v>359</v>
      </c>
      <c r="G35" s="29">
        <v>1</v>
      </c>
      <c r="H35" s="28">
        <v>0</v>
      </c>
      <c r="I35" s="30">
        <f>ROUND(G35*H35,P4)</f>
        <v>0</v>
      </c>
      <c r="L35" s="31">
        <v>0</v>
      </c>
      <c r="M35" s="24">
        <f>ROUND(G35*L35,P4)</f>
        <v>0</v>
      </c>
      <c r="N35" s="25" t="s">
        <v>780</v>
      </c>
      <c r="O35" s="32">
        <f>M35*AA35</f>
        <v>0</v>
      </c>
      <c r="P35" s="1">
        <v>3</v>
      </c>
      <c r="AA35" s="1">
        <f>IF(P35=1,$O$3,IF(P35=2,$O$4,$O$5))</f>
        <v>0</v>
      </c>
    </row>
    <row r="36">
      <c r="A36" s="1" t="s">
        <v>306</v>
      </c>
      <c r="E36" s="27" t="s">
        <v>329</v>
      </c>
    </row>
    <row r="37">
      <c r="A37" s="1" t="s">
        <v>308</v>
      </c>
    </row>
    <row r="38" ht="140.25">
      <c r="A38" s="1" t="s">
        <v>309</v>
      </c>
      <c r="E38" s="27" t="s">
        <v>8817</v>
      </c>
    </row>
    <row r="39">
      <c r="A39" s="1" t="s">
        <v>297</v>
      </c>
      <c r="C39" s="22" t="s">
        <v>923</v>
      </c>
      <c r="E39" s="23" t="s">
        <v>8818</v>
      </c>
      <c r="L39" s="24">
        <f>SUMIFS(L40:L55,A40:A55,"P")</f>
        <v>0</v>
      </c>
      <c r="M39" s="24">
        <f>SUMIFS(M40:M55,A40:A55,"P")</f>
        <v>0</v>
      </c>
      <c r="N39" s="25"/>
    </row>
    <row r="40">
      <c r="A40" s="1" t="s">
        <v>300</v>
      </c>
      <c r="B40" s="1">
        <v>9</v>
      </c>
      <c r="C40" s="26" t="s">
        <v>8819</v>
      </c>
      <c r="D40" t="s">
        <v>298</v>
      </c>
      <c r="E40" s="27" t="s">
        <v>8820</v>
      </c>
      <c r="F40" s="28" t="s">
        <v>359</v>
      </c>
      <c r="G40" s="29">
        <v>12</v>
      </c>
      <c r="H40" s="28">
        <v>0</v>
      </c>
      <c r="I40" s="30">
        <f>ROUND(G40*H40,P4)</f>
        <v>0</v>
      </c>
      <c r="L40" s="31">
        <v>0</v>
      </c>
      <c r="M40" s="24">
        <f>ROUND(G40*L40,P4)</f>
        <v>0</v>
      </c>
      <c r="N40" s="25" t="s">
        <v>328</v>
      </c>
      <c r="O40" s="32">
        <f>M40*AA40</f>
        <v>0</v>
      </c>
      <c r="P40" s="1">
        <v>3</v>
      </c>
      <c r="AA40" s="1">
        <f>IF(P40=1,$O$3,IF(P40=2,$O$4,$O$5))</f>
        <v>0</v>
      </c>
    </row>
    <row r="41">
      <c r="A41" s="1" t="s">
        <v>306</v>
      </c>
      <c r="E41" s="27" t="s">
        <v>329</v>
      </c>
    </row>
    <row r="42">
      <c r="A42" s="1" t="s">
        <v>308</v>
      </c>
    </row>
    <row r="43">
      <c r="A43" s="1" t="s">
        <v>309</v>
      </c>
      <c r="E43" s="27" t="s">
        <v>717</v>
      </c>
    </row>
    <row r="44">
      <c r="A44" s="1" t="s">
        <v>300</v>
      </c>
      <c r="B44" s="1">
        <v>10</v>
      </c>
      <c r="C44" s="26" t="s">
        <v>7879</v>
      </c>
      <c r="D44" t="s">
        <v>298</v>
      </c>
      <c r="E44" s="27" t="s">
        <v>7880</v>
      </c>
      <c r="F44" s="28" t="s">
        <v>359</v>
      </c>
      <c r="G44" s="29">
        <v>1</v>
      </c>
      <c r="H44" s="28">
        <v>0</v>
      </c>
      <c r="I44" s="30">
        <f>ROUND(G44*H44,P4)</f>
        <v>0</v>
      </c>
      <c r="L44" s="31">
        <v>0</v>
      </c>
      <c r="M44" s="24">
        <f>ROUND(G44*L44,P4)</f>
        <v>0</v>
      </c>
      <c r="N44" s="25" t="s">
        <v>328</v>
      </c>
      <c r="O44" s="32">
        <f>M44*AA44</f>
        <v>0</v>
      </c>
      <c r="P44" s="1">
        <v>3</v>
      </c>
      <c r="AA44" s="1">
        <f>IF(P44=1,$O$3,IF(P44=2,$O$4,$O$5))</f>
        <v>0</v>
      </c>
    </row>
    <row r="45">
      <c r="A45" s="1" t="s">
        <v>306</v>
      </c>
      <c r="E45" s="27" t="s">
        <v>329</v>
      </c>
    </row>
    <row r="46">
      <c r="A46" s="1" t="s">
        <v>308</v>
      </c>
    </row>
    <row r="47">
      <c r="A47" s="1" t="s">
        <v>309</v>
      </c>
      <c r="E47" s="27" t="s">
        <v>717</v>
      </c>
    </row>
    <row r="48">
      <c r="A48" s="1" t="s">
        <v>300</v>
      </c>
      <c r="B48" s="1">
        <v>8</v>
      </c>
      <c r="C48" s="26" t="s">
        <v>7883</v>
      </c>
      <c r="D48" t="s">
        <v>298</v>
      </c>
      <c r="E48" s="27" t="s">
        <v>7884</v>
      </c>
      <c r="F48" s="28" t="s">
        <v>586</v>
      </c>
      <c r="G48" s="29">
        <v>8</v>
      </c>
      <c r="H48" s="28">
        <v>0</v>
      </c>
      <c r="I48" s="30">
        <f>ROUND(G48*H48,P4)</f>
        <v>0</v>
      </c>
      <c r="L48" s="31">
        <v>0</v>
      </c>
      <c r="M48" s="24">
        <f>ROUND(G48*L48,P4)</f>
        <v>0</v>
      </c>
      <c r="N48" s="25" t="s">
        <v>328</v>
      </c>
      <c r="O48" s="32">
        <f>M48*AA48</f>
        <v>0</v>
      </c>
      <c r="P48" s="1">
        <v>3</v>
      </c>
      <c r="AA48" s="1">
        <f>IF(P48=1,$O$3,IF(P48=2,$O$4,$O$5))</f>
        <v>0</v>
      </c>
    </row>
    <row r="49">
      <c r="A49" s="1" t="s">
        <v>306</v>
      </c>
      <c r="E49" s="27" t="s">
        <v>329</v>
      </c>
    </row>
    <row r="50">
      <c r="A50" s="1" t="s">
        <v>308</v>
      </c>
    </row>
    <row r="51">
      <c r="A51" s="1" t="s">
        <v>309</v>
      </c>
      <c r="E51" s="27" t="s">
        <v>717</v>
      </c>
    </row>
    <row r="52">
      <c r="A52" s="1" t="s">
        <v>300</v>
      </c>
      <c r="B52" s="1">
        <v>11</v>
      </c>
      <c r="C52" s="26" t="s">
        <v>726</v>
      </c>
      <c r="D52" t="s">
        <v>298</v>
      </c>
      <c r="E52" s="27" t="s">
        <v>727</v>
      </c>
      <c r="F52" s="28" t="s">
        <v>586</v>
      </c>
      <c r="G52" s="29">
        <v>8</v>
      </c>
      <c r="H52" s="28">
        <v>0</v>
      </c>
      <c r="I52" s="30">
        <f>ROUND(G52*H52,P4)</f>
        <v>0</v>
      </c>
      <c r="L52" s="31">
        <v>0</v>
      </c>
      <c r="M52" s="24">
        <f>ROUND(G52*L52,P4)</f>
        <v>0</v>
      </c>
      <c r="N52" s="25" t="s">
        <v>328</v>
      </c>
      <c r="O52" s="32">
        <f>M52*AA52</f>
        <v>0</v>
      </c>
      <c r="P52" s="1">
        <v>3</v>
      </c>
      <c r="AA52" s="1">
        <f>IF(P52=1,$O$3,IF(P52=2,$O$4,$O$5))</f>
        <v>0</v>
      </c>
    </row>
    <row r="53">
      <c r="A53" s="1" t="s">
        <v>306</v>
      </c>
      <c r="E53" s="27" t="s">
        <v>329</v>
      </c>
    </row>
    <row r="54">
      <c r="A54" s="1" t="s">
        <v>308</v>
      </c>
    </row>
    <row r="55">
      <c r="A55" s="1" t="s">
        <v>309</v>
      </c>
      <c r="E55" s="27" t="s">
        <v>329</v>
      </c>
    </row>
  </sheetData>
  <sheetProtection sheet="1" objects="1" scenarios="1" spinCount="100000" saltValue="O0MDHbqjIlHz+Vns1zUuJLT9zdMNC29HlVcxc6pzlDrSdhq1qW2VUJ3W+WKsOp1amr1Vn3FhIIycrYqviUut4Q==" hashValue="1dZwlcOTwh0hDUa5u/jwfG4QlIaIhYvqITuo8p5YiNBS/lTa+QC2n5JDV462LzCpEsSnoljCGdhw+NbyfPbE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259</v>
      </c>
      <c r="M3" s="20">
        <f>Rekapitulace!C134</f>
        <v>0</v>
      </c>
      <c r="N3" s="6" t="s">
        <v>3</v>
      </c>
      <c r="O3">
        <v>0</v>
      </c>
      <c r="P3">
        <v>2</v>
      </c>
    </row>
    <row r="4" ht="34.01575" customHeight="1">
      <c r="A4" s="16" t="s">
        <v>278</v>
      </c>
      <c r="B4" s="17" t="s">
        <v>279</v>
      </c>
      <c r="C4" s="18" t="s">
        <v>259</v>
      </c>
      <c r="D4" s="1"/>
      <c r="E4" s="17" t="s">
        <v>260</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COUNTIFS(L8:L39,"=0",A8:A39,"P")+COUNTIFS(L8:L39,"",A8:A39,"P")+SUM(Q8:Q39)</f>
        <v>0</v>
      </c>
    </row>
    <row r="8">
      <c r="A8" s="1" t="s">
        <v>295</v>
      </c>
      <c r="C8" s="22" t="s">
        <v>8821</v>
      </c>
      <c r="E8" s="23" t="s">
        <v>262</v>
      </c>
      <c r="L8" s="24">
        <f>L9+L34</f>
        <v>0</v>
      </c>
      <c r="M8" s="24">
        <f>M9+M34</f>
        <v>0</v>
      </c>
      <c r="N8" s="25"/>
    </row>
    <row r="9">
      <c r="A9" s="1" t="s">
        <v>297</v>
      </c>
      <c r="C9" s="22" t="s">
        <v>8822</v>
      </c>
      <c r="E9" s="23" t="s">
        <v>8823</v>
      </c>
      <c r="L9" s="24">
        <f>SUMIFS(L10:L33,A10:A33,"P")</f>
        <v>0</v>
      </c>
      <c r="M9" s="24">
        <f>SUMIFS(M10:M33,A10:A33,"P")</f>
        <v>0</v>
      </c>
      <c r="N9" s="25"/>
    </row>
    <row r="10">
      <c r="A10" s="1" t="s">
        <v>300</v>
      </c>
      <c r="B10" s="1">
        <v>2</v>
      </c>
      <c r="C10" s="26" t="s">
        <v>8824</v>
      </c>
      <c r="D10" t="s">
        <v>298</v>
      </c>
      <c r="E10" s="27" t="s">
        <v>8825</v>
      </c>
      <c r="F10" s="28" t="s">
        <v>350</v>
      </c>
      <c r="G10" s="29">
        <v>22530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8826</v>
      </c>
    </row>
    <row r="13">
      <c r="A13" s="1" t="s">
        <v>309</v>
      </c>
      <c r="E13" s="27" t="s">
        <v>717</v>
      </c>
    </row>
    <row r="14" ht="25.5">
      <c r="A14" s="1" t="s">
        <v>300</v>
      </c>
      <c r="B14" s="1">
        <v>3</v>
      </c>
      <c r="C14" s="26" t="s">
        <v>8827</v>
      </c>
      <c r="D14" t="s">
        <v>298</v>
      </c>
      <c r="E14" s="27" t="s">
        <v>8828</v>
      </c>
      <c r="F14" s="28" t="s">
        <v>359</v>
      </c>
      <c r="G14" s="29">
        <v>702</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8826</v>
      </c>
    </row>
    <row r="17">
      <c r="A17" s="1" t="s">
        <v>309</v>
      </c>
      <c r="E17" s="27" t="s">
        <v>717</v>
      </c>
    </row>
    <row r="18" ht="25.5">
      <c r="A18" s="1" t="s">
        <v>300</v>
      </c>
      <c r="B18" s="1">
        <v>4</v>
      </c>
      <c r="C18" s="26" t="s">
        <v>8829</v>
      </c>
      <c r="D18" t="s">
        <v>298</v>
      </c>
      <c r="E18" s="27" t="s">
        <v>8830</v>
      </c>
      <c r="F18" s="28" t="s">
        <v>359</v>
      </c>
      <c r="G18" s="29">
        <v>28</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8826</v>
      </c>
    </row>
    <row r="21">
      <c r="A21" s="1" t="s">
        <v>309</v>
      </c>
      <c r="E21" s="27" t="s">
        <v>717</v>
      </c>
    </row>
    <row r="22">
      <c r="A22" s="1" t="s">
        <v>300</v>
      </c>
      <c r="B22" s="1">
        <v>5</v>
      </c>
      <c r="C22" s="26" t="s">
        <v>3637</v>
      </c>
      <c r="D22" t="s">
        <v>298</v>
      </c>
      <c r="E22" s="27" t="s">
        <v>3638</v>
      </c>
      <c r="F22" s="28" t="s">
        <v>359</v>
      </c>
      <c r="G22" s="29">
        <v>702</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8826</v>
      </c>
    </row>
    <row r="25">
      <c r="A25" s="1" t="s">
        <v>309</v>
      </c>
      <c r="E25" s="27" t="s">
        <v>717</v>
      </c>
    </row>
    <row r="26">
      <c r="A26" s="1" t="s">
        <v>300</v>
      </c>
      <c r="B26" s="1">
        <v>7</v>
      </c>
      <c r="C26" s="26" t="s">
        <v>8831</v>
      </c>
      <c r="D26" t="s">
        <v>298</v>
      </c>
      <c r="E26" s="27" t="s">
        <v>8832</v>
      </c>
      <c r="F26" s="28" t="s">
        <v>327</v>
      </c>
      <c r="G26" s="29">
        <v>304.80000000000001</v>
      </c>
      <c r="H26" s="28">
        <v>0</v>
      </c>
      <c r="I26" s="30">
        <f>ROUND(G26*H26,P4)</f>
        <v>0</v>
      </c>
      <c r="L26" s="31">
        <v>0</v>
      </c>
      <c r="M26" s="24">
        <f>ROUND(G26*L26,P4)</f>
        <v>0</v>
      </c>
      <c r="N26" s="25" t="s">
        <v>780</v>
      </c>
      <c r="O26" s="32">
        <f>M26*AA26</f>
        <v>0</v>
      </c>
      <c r="P26" s="1">
        <v>3</v>
      </c>
      <c r="AA26" s="1">
        <f>IF(P26=1,$O$3,IF(P26=2,$O$4,$O$5))</f>
        <v>0</v>
      </c>
    </row>
    <row r="27">
      <c r="A27" s="1" t="s">
        <v>306</v>
      </c>
      <c r="E27" s="27" t="s">
        <v>329</v>
      </c>
    </row>
    <row r="28">
      <c r="A28" s="1" t="s">
        <v>308</v>
      </c>
      <c r="E28" s="33" t="s">
        <v>8833</v>
      </c>
    </row>
    <row r="29" ht="25.5">
      <c r="A29" s="1" t="s">
        <v>309</v>
      </c>
      <c r="E29" s="27" t="s">
        <v>8834</v>
      </c>
    </row>
    <row r="30">
      <c r="A30" s="1" t="s">
        <v>300</v>
      </c>
      <c r="B30" s="1">
        <v>6</v>
      </c>
      <c r="C30" s="26" t="s">
        <v>8835</v>
      </c>
      <c r="D30" t="s">
        <v>298</v>
      </c>
      <c r="E30" s="27" t="s">
        <v>8836</v>
      </c>
      <c r="F30" s="28" t="s">
        <v>359</v>
      </c>
      <c r="G30" s="29">
        <v>28</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8826</v>
      </c>
    </row>
    <row r="33">
      <c r="A33" s="1" t="s">
        <v>309</v>
      </c>
      <c r="E33" s="27" t="s">
        <v>717</v>
      </c>
    </row>
    <row r="34">
      <c r="A34" s="1" t="s">
        <v>297</v>
      </c>
      <c r="C34" s="22" t="s">
        <v>8837</v>
      </c>
      <c r="E34" s="23" t="s">
        <v>1060</v>
      </c>
      <c r="L34" s="24">
        <f>SUMIFS(L35:L38,A35:A38,"P")</f>
        <v>0</v>
      </c>
      <c r="M34" s="24">
        <f>SUMIFS(M35:M38,A35:A38,"P")</f>
        <v>0</v>
      </c>
      <c r="N34" s="25"/>
    </row>
    <row r="35" ht="25.5">
      <c r="A35" s="1" t="s">
        <v>300</v>
      </c>
      <c r="B35" s="1">
        <v>1</v>
      </c>
      <c r="C35" s="26" t="s">
        <v>751</v>
      </c>
      <c r="D35" t="s">
        <v>752</v>
      </c>
      <c r="E35" s="27" t="s">
        <v>753</v>
      </c>
      <c r="F35" s="28" t="s">
        <v>304</v>
      </c>
      <c r="G35" s="29">
        <v>213.40000000000001</v>
      </c>
      <c r="H35" s="28">
        <v>0</v>
      </c>
      <c r="I35" s="30">
        <f>ROUND(G35*H35,P4)</f>
        <v>0</v>
      </c>
      <c r="L35" s="31">
        <v>0</v>
      </c>
      <c r="M35" s="24">
        <f>ROUND(G35*L35,P4)</f>
        <v>0</v>
      </c>
      <c r="N35" s="25" t="s">
        <v>305</v>
      </c>
      <c r="O35" s="32">
        <f>M35*AA35</f>
        <v>0</v>
      </c>
      <c r="P35" s="1">
        <v>3</v>
      </c>
      <c r="AA35" s="1">
        <f>IF(P35=1,$O$3,IF(P35=2,$O$4,$O$5))</f>
        <v>0</v>
      </c>
    </row>
    <row r="36">
      <c r="A36" s="1" t="s">
        <v>306</v>
      </c>
      <c r="E36" s="27" t="s">
        <v>307</v>
      </c>
    </row>
    <row r="37">
      <c r="A37" s="1" t="s">
        <v>308</v>
      </c>
      <c r="E37" s="33" t="s">
        <v>8826</v>
      </c>
    </row>
    <row r="38" ht="153">
      <c r="A38" s="1" t="s">
        <v>309</v>
      </c>
      <c r="E38" s="27" t="s">
        <v>310</v>
      </c>
    </row>
  </sheetData>
  <sheetProtection sheet="1" objects="1" scenarios="1" spinCount="100000" saltValue="tXFckuEJ1UkFYaL1y08aaMORxJo6sNQgokiC72c9toDMbgVuYvd4BsEak38vC+elxLte5UgS3iJ2Dh6k4JdezQ==" hashValue="3vBuc3qmVym5KXlvIH0he5HO+fQUQjUGkFwUghTfDEgqDsTrwu+GiQsP1aewc313Gf64Az59z1O8B6MpsGCf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263</v>
      </c>
      <c r="M3" s="20">
        <f>Rekapitulace!C136</f>
        <v>0</v>
      </c>
      <c r="N3" s="6" t="s">
        <v>3</v>
      </c>
      <c r="O3">
        <v>0</v>
      </c>
      <c r="P3">
        <v>2</v>
      </c>
    </row>
    <row r="4" ht="34.01575" customHeight="1">
      <c r="A4" s="16" t="s">
        <v>278</v>
      </c>
      <c r="B4" s="17" t="s">
        <v>279</v>
      </c>
      <c r="C4" s="18" t="s">
        <v>263</v>
      </c>
      <c r="D4" s="1"/>
      <c r="E4" s="17" t="s">
        <v>264</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COUNTIFS(L8:L50,"=0",A8:A50,"P")+COUNTIFS(L8:L50,"",A8:A50,"P")+SUM(Q8:Q50)</f>
        <v>0</v>
      </c>
    </row>
    <row r="8">
      <c r="A8" s="1" t="s">
        <v>295</v>
      </c>
      <c r="C8" s="22" t="s">
        <v>8838</v>
      </c>
      <c r="E8" s="23" t="s">
        <v>266</v>
      </c>
      <c r="L8" s="24">
        <f>L9</f>
        <v>0</v>
      </c>
      <c r="M8" s="24">
        <f>M9</f>
        <v>0</v>
      </c>
      <c r="N8" s="25"/>
    </row>
    <row r="9">
      <c r="A9" s="1" t="s">
        <v>297</v>
      </c>
      <c r="C9" s="22" t="s">
        <v>8839</v>
      </c>
      <c r="E9" s="23" t="s">
        <v>8840</v>
      </c>
      <c r="L9" s="24">
        <f>SUMIFS(L10:L49,A10:A49,"P")</f>
        <v>0</v>
      </c>
      <c r="M9" s="24">
        <f>SUMIFS(M10:M49,A10:A49,"P")</f>
        <v>0</v>
      </c>
      <c r="N9" s="25"/>
    </row>
    <row r="10">
      <c r="A10" s="1" t="s">
        <v>300</v>
      </c>
      <c r="B10" s="1">
        <v>1</v>
      </c>
      <c r="C10" s="26" t="s">
        <v>8841</v>
      </c>
      <c r="D10" t="s">
        <v>298</v>
      </c>
      <c r="E10" s="27" t="s">
        <v>8842</v>
      </c>
      <c r="F10" s="28" t="s">
        <v>350</v>
      </c>
      <c r="G10" s="29">
        <v>4000</v>
      </c>
      <c r="H10" s="28">
        <v>0</v>
      </c>
      <c r="I10" s="30">
        <f>ROUND(G10*H10,P4)</f>
        <v>0</v>
      </c>
      <c r="L10" s="31">
        <v>0</v>
      </c>
      <c r="M10" s="24">
        <f>ROUND(G10*L10,P4)</f>
        <v>0</v>
      </c>
      <c r="N10" s="25" t="s">
        <v>328</v>
      </c>
      <c r="O10" s="32">
        <f>M10*AA10</f>
        <v>0</v>
      </c>
      <c r="P10" s="1">
        <v>3</v>
      </c>
      <c r="AA10" s="1">
        <f>IF(P10=1,$O$3,IF(P10=2,$O$4,$O$5))</f>
        <v>0</v>
      </c>
    </row>
    <row r="11">
      <c r="A11" s="1" t="s">
        <v>306</v>
      </c>
      <c r="E11" s="27" t="s">
        <v>329</v>
      </c>
    </row>
    <row r="12">
      <c r="A12" s="1" t="s">
        <v>308</v>
      </c>
      <c r="E12" s="33" t="s">
        <v>8843</v>
      </c>
    </row>
    <row r="13">
      <c r="A13" s="1" t="s">
        <v>309</v>
      </c>
      <c r="E13" s="27" t="s">
        <v>717</v>
      </c>
    </row>
    <row r="14">
      <c r="A14" s="1" t="s">
        <v>300</v>
      </c>
      <c r="B14" s="1">
        <v>2</v>
      </c>
      <c r="C14" s="26" t="s">
        <v>8844</v>
      </c>
      <c r="D14" t="s">
        <v>298</v>
      </c>
      <c r="E14" s="27" t="s">
        <v>8845</v>
      </c>
      <c r="F14" s="28" t="s">
        <v>350</v>
      </c>
      <c r="G14" s="29">
        <v>6000</v>
      </c>
      <c r="H14" s="28">
        <v>0</v>
      </c>
      <c r="I14" s="30">
        <f>ROUND(G14*H14,P4)</f>
        <v>0</v>
      </c>
      <c r="L14" s="31">
        <v>0</v>
      </c>
      <c r="M14" s="24">
        <f>ROUND(G14*L14,P4)</f>
        <v>0</v>
      </c>
      <c r="N14" s="25" t="s">
        <v>328</v>
      </c>
      <c r="O14" s="32">
        <f>M14*AA14</f>
        <v>0</v>
      </c>
      <c r="P14" s="1">
        <v>3</v>
      </c>
      <c r="AA14" s="1">
        <f>IF(P14=1,$O$3,IF(P14=2,$O$4,$O$5))</f>
        <v>0</v>
      </c>
    </row>
    <row r="15">
      <c r="A15" s="1" t="s">
        <v>306</v>
      </c>
      <c r="E15" s="27" t="s">
        <v>329</v>
      </c>
    </row>
    <row r="16">
      <c r="A16" s="1" t="s">
        <v>308</v>
      </c>
      <c r="E16" s="33" t="s">
        <v>8843</v>
      </c>
    </row>
    <row r="17">
      <c r="A17" s="1" t="s">
        <v>309</v>
      </c>
      <c r="E17" s="27" t="s">
        <v>717</v>
      </c>
    </row>
    <row r="18">
      <c r="A18" s="1" t="s">
        <v>300</v>
      </c>
      <c r="B18" s="1">
        <v>3</v>
      </c>
      <c r="C18" s="26" t="s">
        <v>8846</v>
      </c>
      <c r="D18" t="s">
        <v>298</v>
      </c>
      <c r="E18" s="27" t="s">
        <v>8847</v>
      </c>
      <c r="F18" s="28" t="s">
        <v>350</v>
      </c>
      <c r="G18" s="29">
        <v>4000</v>
      </c>
      <c r="H18" s="28">
        <v>0</v>
      </c>
      <c r="I18" s="30">
        <f>ROUND(G18*H18,P4)</f>
        <v>0</v>
      </c>
      <c r="L18" s="31">
        <v>0</v>
      </c>
      <c r="M18" s="24">
        <f>ROUND(G18*L18,P4)</f>
        <v>0</v>
      </c>
      <c r="N18" s="25" t="s">
        <v>328</v>
      </c>
      <c r="O18" s="32">
        <f>M18*AA18</f>
        <v>0</v>
      </c>
      <c r="P18" s="1">
        <v>3</v>
      </c>
      <c r="AA18" s="1">
        <f>IF(P18=1,$O$3,IF(P18=2,$O$4,$O$5))</f>
        <v>0</v>
      </c>
    </row>
    <row r="19">
      <c r="A19" s="1" t="s">
        <v>306</v>
      </c>
      <c r="E19" s="27" t="s">
        <v>329</v>
      </c>
    </row>
    <row r="20">
      <c r="A20" s="1" t="s">
        <v>308</v>
      </c>
      <c r="E20" s="33" t="s">
        <v>8843</v>
      </c>
    </row>
    <row r="21">
      <c r="A21" s="1" t="s">
        <v>309</v>
      </c>
      <c r="E21" s="27" t="s">
        <v>717</v>
      </c>
    </row>
    <row r="22">
      <c r="A22" s="1" t="s">
        <v>300</v>
      </c>
      <c r="B22" s="1">
        <v>4</v>
      </c>
      <c r="C22" s="26" t="s">
        <v>8848</v>
      </c>
      <c r="D22" t="s">
        <v>298</v>
      </c>
      <c r="E22" s="27" t="s">
        <v>8849</v>
      </c>
      <c r="F22" s="28" t="s">
        <v>350</v>
      </c>
      <c r="G22" s="29">
        <v>4000</v>
      </c>
      <c r="H22" s="28">
        <v>0</v>
      </c>
      <c r="I22" s="30">
        <f>ROUND(G22*H22,P4)</f>
        <v>0</v>
      </c>
      <c r="L22" s="31">
        <v>0</v>
      </c>
      <c r="M22" s="24">
        <f>ROUND(G22*L22,P4)</f>
        <v>0</v>
      </c>
      <c r="N22" s="25" t="s">
        <v>328</v>
      </c>
      <c r="O22" s="32">
        <f>M22*AA22</f>
        <v>0</v>
      </c>
      <c r="P22" s="1">
        <v>3</v>
      </c>
      <c r="AA22" s="1">
        <f>IF(P22=1,$O$3,IF(P22=2,$O$4,$O$5))</f>
        <v>0</v>
      </c>
    </row>
    <row r="23">
      <c r="A23" s="1" t="s">
        <v>306</v>
      </c>
      <c r="E23" s="27" t="s">
        <v>329</v>
      </c>
    </row>
    <row r="24">
      <c r="A24" s="1" t="s">
        <v>308</v>
      </c>
      <c r="E24" s="33" t="s">
        <v>8843</v>
      </c>
    </row>
    <row r="25">
      <c r="A25" s="1" t="s">
        <v>309</v>
      </c>
      <c r="E25" s="27" t="s">
        <v>717</v>
      </c>
    </row>
    <row r="26">
      <c r="A26" s="1" t="s">
        <v>300</v>
      </c>
      <c r="B26" s="1">
        <v>5</v>
      </c>
      <c r="C26" s="26" t="s">
        <v>8850</v>
      </c>
      <c r="D26" t="s">
        <v>298</v>
      </c>
      <c r="E26" s="27" t="s">
        <v>8851</v>
      </c>
      <c r="F26" s="28" t="s">
        <v>350</v>
      </c>
      <c r="G26" s="29">
        <v>6000</v>
      </c>
      <c r="H26" s="28">
        <v>0</v>
      </c>
      <c r="I26" s="30">
        <f>ROUND(G26*H26,P4)</f>
        <v>0</v>
      </c>
      <c r="L26" s="31">
        <v>0</v>
      </c>
      <c r="M26" s="24">
        <f>ROUND(G26*L26,P4)</f>
        <v>0</v>
      </c>
      <c r="N26" s="25" t="s">
        <v>328</v>
      </c>
      <c r="O26" s="32">
        <f>M26*AA26</f>
        <v>0</v>
      </c>
      <c r="P26" s="1">
        <v>3</v>
      </c>
      <c r="AA26" s="1">
        <f>IF(P26=1,$O$3,IF(P26=2,$O$4,$O$5))</f>
        <v>0</v>
      </c>
    </row>
    <row r="27">
      <c r="A27" s="1" t="s">
        <v>306</v>
      </c>
      <c r="E27" s="27" t="s">
        <v>329</v>
      </c>
    </row>
    <row r="28">
      <c r="A28" s="1" t="s">
        <v>308</v>
      </c>
      <c r="E28" s="33" t="s">
        <v>8843</v>
      </c>
    </row>
    <row r="29">
      <c r="A29" s="1" t="s">
        <v>309</v>
      </c>
      <c r="E29" s="27" t="s">
        <v>717</v>
      </c>
    </row>
    <row r="30">
      <c r="A30" s="1" t="s">
        <v>300</v>
      </c>
      <c r="B30" s="1">
        <v>6</v>
      </c>
      <c r="C30" s="26" t="s">
        <v>8852</v>
      </c>
      <c r="D30" t="s">
        <v>298</v>
      </c>
      <c r="E30" s="27" t="s">
        <v>8853</v>
      </c>
      <c r="F30" s="28" t="s">
        <v>359</v>
      </c>
      <c r="G30" s="29">
        <v>6000</v>
      </c>
      <c r="H30" s="28">
        <v>0</v>
      </c>
      <c r="I30" s="30">
        <f>ROUND(G30*H30,P4)</f>
        <v>0</v>
      </c>
      <c r="L30" s="31">
        <v>0</v>
      </c>
      <c r="M30" s="24">
        <f>ROUND(G30*L30,P4)</f>
        <v>0</v>
      </c>
      <c r="N30" s="25" t="s">
        <v>328</v>
      </c>
      <c r="O30" s="32">
        <f>M30*AA30</f>
        <v>0</v>
      </c>
      <c r="P30" s="1">
        <v>3</v>
      </c>
      <c r="AA30" s="1">
        <f>IF(P30=1,$O$3,IF(P30=2,$O$4,$O$5))</f>
        <v>0</v>
      </c>
    </row>
    <row r="31">
      <c r="A31" s="1" t="s">
        <v>306</v>
      </c>
      <c r="E31" s="27" t="s">
        <v>329</v>
      </c>
    </row>
    <row r="32">
      <c r="A32" s="1" t="s">
        <v>308</v>
      </c>
      <c r="E32" s="33" t="s">
        <v>8843</v>
      </c>
    </row>
    <row r="33">
      <c r="A33" s="1" t="s">
        <v>309</v>
      </c>
      <c r="E33" s="27" t="s">
        <v>717</v>
      </c>
    </row>
    <row r="34">
      <c r="A34" s="1" t="s">
        <v>300</v>
      </c>
      <c r="B34" s="1">
        <v>9</v>
      </c>
      <c r="C34" s="26" t="s">
        <v>8854</v>
      </c>
      <c r="D34" t="s">
        <v>298</v>
      </c>
      <c r="E34" s="27" t="s">
        <v>8855</v>
      </c>
      <c r="F34" s="28" t="s">
        <v>359</v>
      </c>
      <c r="G34" s="29">
        <v>2000</v>
      </c>
      <c r="H34" s="28">
        <v>0</v>
      </c>
      <c r="I34" s="30">
        <f>ROUND(G34*H34,P4)</f>
        <v>0</v>
      </c>
      <c r="L34" s="31">
        <v>0</v>
      </c>
      <c r="M34" s="24">
        <f>ROUND(G34*L34,P4)</f>
        <v>0</v>
      </c>
      <c r="N34" s="25" t="s">
        <v>328</v>
      </c>
      <c r="O34" s="32">
        <f>M34*AA34</f>
        <v>0</v>
      </c>
      <c r="P34" s="1">
        <v>3</v>
      </c>
      <c r="AA34" s="1">
        <f>IF(P34=1,$O$3,IF(P34=2,$O$4,$O$5))</f>
        <v>0</v>
      </c>
    </row>
    <row r="35">
      <c r="A35" s="1" t="s">
        <v>306</v>
      </c>
      <c r="E35" s="27" t="s">
        <v>329</v>
      </c>
    </row>
    <row r="36">
      <c r="A36" s="1" t="s">
        <v>308</v>
      </c>
      <c r="E36" s="33" t="s">
        <v>8843</v>
      </c>
    </row>
    <row r="37" ht="25.5">
      <c r="A37" s="1" t="s">
        <v>309</v>
      </c>
      <c r="E37" s="27" t="s">
        <v>8856</v>
      </c>
    </row>
    <row r="38" ht="25.5">
      <c r="A38" s="1" t="s">
        <v>300</v>
      </c>
      <c r="B38" s="1">
        <v>8</v>
      </c>
      <c r="C38" s="26" t="s">
        <v>8857</v>
      </c>
      <c r="D38" t="s">
        <v>298</v>
      </c>
      <c r="E38" s="27" t="s">
        <v>8858</v>
      </c>
      <c r="F38" s="28" t="s">
        <v>359</v>
      </c>
      <c r="G38" s="29">
        <v>1000</v>
      </c>
      <c r="H38" s="28">
        <v>0</v>
      </c>
      <c r="I38" s="30">
        <f>ROUND(G38*H38,P4)</f>
        <v>0</v>
      </c>
      <c r="L38" s="31">
        <v>0</v>
      </c>
      <c r="M38" s="24">
        <f>ROUND(G38*L38,P4)</f>
        <v>0</v>
      </c>
      <c r="N38" s="25" t="s">
        <v>328</v>
      </c>
      <c r="O38" s="32">
        <f>M38*AA38</f>
        <v>0</v>
      </c>
      <c r="P38" s="1">
        <v>3</v>
      </c>
      <c r="AA38" s="1">
        <f>IF(P38=1,$O$3,IF(P38=2,$O$4,$O$5))</f>
        <v>0</v>
      </c>
    </row>
    <row r="39">
      <c r="A39" s="1" t="s">
        <v>306</v>
      </c>
      <c r="E39" s="27" t="s">
        <v>329</v>
      </c>
    </row>
    <row r="40">
      <c r="A40" s="1" t="s">
        <v>308</v>
      </c>
      <c r="E40" s="33" t="s">
        <v>8843</v>
      </c>
    </row>
    <row r="41" ht="25.5">
      <c r="A41" s="1" t="s">
        <v>309</v>
      </c>
      <c r="E41" s="27" t="s">
        <v>8856</v>
      </c>
    </row>
    <row r="42" ht="25.5">
      <c r="A42" s="1" t="s">
        <v>300</v>
      </c>
      <c r="B42" s="1">
        <v>7</v>
      </c>
      <c r="C42" s="26" t="s">
        <v>8859</v>
      </c>
      <c r="D42" t="s">
        <v>298</v>
      </c>
      <c r="E42" s="27" t="s">
        <v>8860</v>
      </c>
      <c r="F42" s="28" t="s">
        <v>359</v>
      </c>
      <c r="G42" s="29">
        <v>1000</v>
      </c>
      <c r="H42" s="28">
        <v>0</v>
      </c>
      <c r="I42" s="30">
        <f>ROUND(G42*H42,P4)</f>
        <v>0</v>
      </c>
      <c r="L42" s="31">
        <v>0</v>
      </c>
      <c r="M42" s="24">
        <f>ROUND(G42*L42,P4)</f>
        <v>0</v>
      </c>
      <c r="N42" s="25" t="s">
        <v>328</v>
      </c>
      <c r="O42" s="32">
        <f>M42*AA42</f>
        <v>0</v>
      </c>
      <c r="P42" s="1">
        <v>3</v>
      </c>
      <c r="AA42" s="1">
        <f>IF(P42=1,$O$3,IF(P42=2,$O$4,$O$5))</f>
        <v>0</v>
      </c>
    </row>
    <row r="43">
      <c r="A43" s="1" t="s">
        <v>306</v>
      </c>
      <c r="E43" s="27" t="s">
        <v>329</v>
      </c>
    </row>
    <row r="44">
      <c r="A44" s="1" t="s">
        <v>308</v>
      </c>
      <c r="E44" s="33" t="s">
        <v>8843</v>
      </c>
    </row>
    <row r="45" ht="25.5">
      <c r="A45" s="1" t="s">
        <v>309</v>
      </c>
      <c r="E45" s="27" t="s">
        <v>8856</v>
      </c>
    </row>
    <row r="46">
      <c r="A46" s="1" t="s">
        <v>300</v>
      </c>
      <c r="B46" s="1">
        <v>10</v>
      </c>
      <c r="C46" s="26" t="s">
        <v>3312</v>
      </c>
      <c r="D46" t="s">
        <v>298</v>
      </c>
      <c r="E46" s="27" t="s">
        <v>3313</v>
      </c>
      <c r="F46" s="28" t="s">
        <v>327</v>
      </c>
      <c r="G46" s="29">
        <v>510</v>
      </c>
      <c r="H46" s="28">
        <v>0</v>
      </c>
      <c r="I46" s="30">
        <f>ROUND(G46*H46,P4)</f>
        <v>0</v>
      </c>
      <c r="L46" s="31">
        <v>0</v>
      </c>
      <c r="M46" s="24">
        <f>ROUND(G46*L46,P4)</f>
        <v>0</v>
      </c>
      <c r="N46" s="25" t="s">
        <v>328</v>
      </c>
      <c r="O46" s="32">
        <f>M46*AA46</f>
        <v>0</v>
      </c>
      <c r="P46" s="1">
        <v>3</v>
      </c>
      <c r="AA46" s="1">
        <f>IF(P46=1,$O$3,IF(P46=2,$O$4,$O$5))</f>
        <v>0</v>
      </c>
    </row>
    <row r="47">
      <c r="A47" s="1" t="s">
        <v>306</v>
      </c>
      <c r="E47" s="27" t="s">
        <v>329</v>
      </c>
    </row>
    <row r="48" ht="25.5">
      <c r="A48" s="1" t="s">
        <v>308</v>
      </c>
      <c r="E48" s="33" t="s">
        <v>8861</v>
      </c>
    </row>
    <row r="49">
      <c r="A49" s="1" t="s">
        <v>309</v>
      </c>
      <c r="E49" s="27" t="s">
        <v>717</v>
      </c>
    </row>
  </sheetData>
  <sheetProtection sheet="1" objects="1" scenarios="1" spinCount="100000" saltValue="KRnP32eb6eqhKesievDv/8EOowOzG8cMOH9esopAcCC6eXYNA6enTdWFFqrURB01bL47qe3ZmyVGZBWNDdv5/w==" hashValue="aPMzW57WkKUYcAHGySXpdFBGv27WHI7UXxSa49XHwUZv4xz2pFhV5D8fgbZgJN/NXqT7afiFxz/AcoSseZMl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267</v>
      </c>
      <c r="M3" s="20">
        <f>Rekapitulace!C138</f>
        <v>0</v>
      </c>
      <c r="N3" s="6" t="s">
        <v>3</v>
      </c>
      <c r="O3">
        <v>0</v>
      </c>
      <c r="P3">
        <v>2</v>
      </c>
    </row>
    <row r="4" ht="34.01575" customHeight="1">
      <c r="A4" s="16" t="s">
        <v>278</v>
      </c>
      <c r="B4" s="17" t="s">
        <v>279</v>
      </c>
      <c r="C4" s="18" t="s">
        <v>267</v>
      </c>
      <c r="D4" s="1"/>
      <c r="E4" s="17" t="s">
        <v>268</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COUNTIFS(L8:L97,"=0",A8:A97,"P")+COUNTIFS(L8:L97,"",A8:A97,"P")+SUM(Q8:Q97)</f>
        <v>0</v>
      </c>
    </row>
    <row r="8">
      <c r="A8" s="1" t="s">
        <v>295</v>
      </c>
      <c r="C8" s="22" t="s">
        <v>8862</v>
      </c>
      <c r="E8" s="23" t="s">
        <v>270</v>
      </c>
      <c r="L8" s="24">
        <f>L9+L26+L43+L80</f>
        <v>0</v>
      </c>
      <c r="M8" s="24">
        <f>M9+M26+M43+M80</f>
        <v>0</v>
      </c>
      <c r="N8" s="25"/>
    </row>
    <row r="9">
      <c r="A9" s="1" t="s">
        <v>297</v>
      </c>
      <c r="C9" s="22" t="s">
        <v>323</v>
      </c>
      <c r="E9" s="23" t="s">
        <v>8863</v>
      </c>
      <c r="L9" s="24">
        <f>SUMIFS(L10:L25,A10:A25,"P")</f>
        <v>0</v>
      </c>
      <c r="M9" s="24">
        <f>SUMIFS(M10:M25,A10:A25,"P")</f>
        <v>0</v>
      </c>
      <c r="N9" s="25"/>
    </row>
    <row r="10">
      <c r="A10" s="1" t="s">
        <v>300</v>
      </c>
      <c r="B10" s="1">
        <v>1</v>
      </c>
      <c r="C10" s="26" t="s">
        <v>8864</v>
      </c>
      <c r="D10" t="s">
        <v>336</v>
      </c>
      <c r="E10" s="27" t="s">
        <v>8865</v>
      </c>
      <c r="F10" s="28" t="s">
        <v>1714</v>
      </c>
      <c r="G10" s="29">
        <v>1</v>
      </c>
      <c r="H10" s="28">
        <v>0</v>
      </c>
      <c r="I10" s="30">
        <f>ROUND(G10*H10,P4)</f>
        <v>0</v>
      </c>
      <c r="L10" s="31">
        <v>0</v>
      </c>
      <c r="M10" s="24">
        <f>ROUND(G10*L10,P4)</f>
        <v>0</v>
      </c>
      <c r="N10" s="25" t="s">
        <v>8866</v>
      </c>
      <c r="O10" s="32">
        <f>M10*AA10</f>
        <v>0</v>
      </c>
      <c r="P10" s="1">
        <v>3</v>
      </c>
      <c r="AA10" s="1">
        <f>IF(P10=1,$O$3,IF(P10=2,$O$4,$O$5))</f>
        <v>0</v>
      </c>
    </row>
    <row r="11" ht="25.5">
      <c r="A11" s="1" t="s">
        <v>306</v>
      </c>
      <c r="E11" s="27" t="s">
        <v>8867</v>
      </c>
    </row>
    <row r="12">
      <c r="A12" s="1" t="s">
        <v>308</v>
      </c>
      <c r="E12" s="33" t="s">
        <v>8868</v>
      </c>
    </row>
    <row r="13" ht="114.75">
      <c r="A13" s="1" t="s">
        <v>309</v>
      </c>
      <c r="E13" s="27" t="s">
        <v>8869</v>
      </c>
    </row>
    <row r="14">
      <c r="A14" s="1" t="s">
        <v>300</v>
      </c>
      <c r="B14" s="1">
        <v>2</v>
      </c>
      <c r="C14" s="26" t="s">
        <v>8870</v>
      </c>
      <c r="D14" t="s">
        <v>323</v>
      </c>
      <c r="E14" s="27" t="s">
        <v>8871</v>
      </c>
      <c r="F14" s="28" t="s">
        <v>1714</v>
      </c>
      <c r="G14" s="29">
        <v>1</v>
      </c>
      <c r="H14" s="28">
        <v>0</v>
      </c>
      <c r="I14" s="30">
        <f>ROUND(G14*H14,P4)</f>
        <v>0</v>
      </c>
      <c r="L14" s="31">
        <v>0</v>
      </c>
      <c r="M14" s="24">
        <f>ROUND(G14*L14,P4)</f>
        <v>0</v>
      </c>
      <c r="N14" s="25" t="s">
        <v>8866</v>
      </c>
      <c r="O14" s="32">
        <f>M14*AA14</f>
        <v>0</v>
      </c>
      <c r="P14" s="1">
        <v>3</v>
      </c>
      <c r="AA14" s="1">
        <f>IF(P14=1,$O$3,IF(P14=2,$O$4,$O$5))</f>
        <v>0</v>
      </c>
    </row>
    <row r="15">
      <c r="A15" s="1" t="s">
        <v>306</v>
      </c>
      <c r="E15" s="27" t="s">
        <v>8872</v>
      </c>
    </row>
    <row r="16">
      <c r="A16" s="1" t="s">
        <v>308</v>
      </c>
      <c r="E16" s="33" t="s">
        <v>8868</v>
      </c>
    </row>
    <row r="17" ht="89.25">
      <c r="A17" s="1" t="s">
        <v>309</v>
      </c>
      <c r="E17" s="27" t="s">
        <v>8873</v>
      </c>
    </row>
    <row r="18">
      <c r="A18" s="1" t="s">
        <v>300</v>
      </c>
      <c r="B18" s="1">
        <v>3</v>
      </c>
      <c r="C18" s="26" t="s">
        <v>8874</v>
      </c>
      <c r="D18" t="s">
        <v>323</v>
      </c>
      <c r="E18" s="27" t="s">
        <v>8875</v>
      </c>
      <c r="F18" s="28" t="s">
        <v>1714</v>
      </c>
      <c r="G18" s="29">
        <v>1</v>
      </c>
      <c r="H18" s="28">
        <v>0</v>
      </c>
      <c r="I18" s="30">
        <f>ROUND(G18*H18,P4)</f>
        <v>0</v>
      </c>
      <c r="L18" s="31">
        <v>0</v>
      </c>
      <c r="M18" s="24">
        <f>ROUND(G18*L18,P4)</f>
        <v>0</v>
      </c>
      <c r="N18" s="25" t="s">
        <v>8866</v>
      </c>
      <c r="O18" s="32">
        <f>M18*AA18</f>
        <v>0</v>
      </c>
      <c r="P18" s="1">
        <v>3</v>
      </c>
      <c r="AA18" s="1">
        <f>IF(P18=1,$O$3,IF(P18=2,$O$4,$O$5))</f>
        <v>0</v>
      </c>
    </row>
    <row r="19">
      <c r="A19" s="1" t="s">
        <v>306</v>
      </c>
      <c r="E19" s="27" t="s">
        <v>8876</v>
      </c>
    </row>
    <row r="20">
      <c r="A20" s="1" t="s">
        <v>308</v>
      </c>
      <c r="E20" s="33" t="s">
        <v>8868</v>
      </c>
    </row>
    <row r="21" ht="102">
      <c r="A21" s="1" t="s">
        <v>309</v>
      </c>
      <c r="E21" s="27" t="s">
        <v>8877</v>
      </c>
    </row>
    <row r="22">
      <c r="A22" s="1" t="s">
        <v>300</v>
      </c>
      <c r="B22" s="1">
        <v>4</v>
      </c>
      <c r="C22" s="26" t="s">
        <v>8878</v>
      </c>
      <c r="D22" t="s">
        <v>323</v>
      </c>
      <c r="E22" s="27" t="s">
        <v>8879</v>
      </c>
      <c r="F22" s="28" t="s">
        <v>1714</v>
      </c>
      <c r="G22" s="29">
        <v>1</v>
      </c>
      <c r="H22" s="28">
        <v>0</v>
      </c>
      <c r="I22" s="30">
        <f>ROUND(G22*H22,P4)</f>
        <v>0</v>
      </c>
      <c r="L22" s="31">
        <v>0</v>
      </c>
      <c r="M22" s="24">
        <f>ROUND(G22*L22,P4)</f>
        <v>0</v>
      </c>
      <c r="N22" s="25" t="s">
        <v>8866</v>
      </c>
      <c r="O22" s="32">
        <f>M22*AA22</f>
        <v>0</v>
      </c>
      <c r="P22" s="1">
        <v>3</v>
      </c>
      <c r="AA22" s="1">
        <f>IF(P22=1,$O$3,IF(P22=2,$O$4,$O$5))</f>
        <v>0</v>
      </c>
    </row>
    <row r="23">
      <c r="A23" s="1" t="s">
        <v>306</v>
      </c>
      <c r="E23" s="27" t="s">
        <v>8880</v>
      </c>
    </row>
    <row r="24">
      <c r="A24" s="1" t="s">
        <v>308</v>
      </c>
      <c r="E24" s="33" t="s">
        <v>8868</v>
      </c>
    </row>
    <row r="25" ht="38.25">
      <c r="A25" s="1" t="s">
        <v>309</v>
      </c>
      <c r="E25" s="27" t="s">
        <v>8881</v>
      </c>
    </row>
    <row r="26">
      <c r="A26" s="1" t="s">
        <v>297</v>
      </c>
      <c r="C26" s="22" t="s">
        <v>336</v>
      </c>
      <c r="E26" s="23" t="s">
        <v>8882</v>
      </c>
      <c r="L26" s="24">
        <f>SUMIFS(L27:L42,A27:A42,"P")</f>
        <v>0</v>
      </c>
      <c r="M26" s="24">
        <f>SUMIFS(M27:M42,A27:A42,"P")</f>
        <v>0</v>
      </c>
      <c r="N26" s="25"/>
    </row>
    <row r="27">
      <c r="A27" s="1" t="s">
        <v>300</v>
      </c>
      <c r="B27" s="1">
        <v>6</v>
      </c>
      <c r="C27" s="26" t="s">
        <v>8864</v>
      </c>
      <c r="D27" t="s">
        <v>323</v>
      </c>
      <c r="E27" s="27" t="s">
        <v>8865</v>
      </c>
      <c r="F27" s="28" t="s">
        <v>1714</v>
      </c>
      <c r="G27" s="29">
        <v>1</v>
      </c>
      <c r="H27" s="28">
        <v>0</v>
      </c>
      <c r="I27" s="30">
        <f>ROUND(G27*H27,P4)</f>
        <v>0</v>
      </c>
      <c r="L27" s="31">
        <v>0</v>
      </c>
      <c r="M27" s="24">
        <f>ROUND(G27*L27,P4)</f>
        <v>0</v>
      </c>
      <c r="N27" s="25" t="s">
        <v>8866</v>
      </c>
      <c r="O27" s="32">
        <f>M27*AA27</f>
        <v>0</v>
      </c>
      <c r="P27" s="1">
        <v>3</v>
      </c>
      <c r="AA27" s="1">
        <f>IF(P27=1,$O$3,IF(P27=2,$O$4,$O$5))</f>
        <v>0</v>
      </c>
    </row>
    <row r="28" ht="25.5">
      <c r="A28" s="1" t="s">
        <v>306</v>
      </c>
      <c r="E28" s="27" t="s">
        <v>8867</v>
      </c>
    </row>
    <row r="29">
      <c r="A29" s="1" t="s">
        <v>308</v>
      </c>
      <c r="E29" s="33" t="s">
        <v>8868</v>
      </c>
    </row>
    <row r="30" ht="114.75">
      <c r="A30" s="1" t="s">
        <v>309</v>
      </c>
      <c r="E30" s="27" t="s">
        <v>8869</v>
      </c>
    </row>
    <row r="31">
      <c r="A31" s="1" t="s">
        <v>300</v>
      </c>
      <c r="B31" s="1">
        <v>7</v>
      </c>
      <c r="C31" s="26" t="s">
        <v>8870</v>
      </c>
      <c r="D31" t="s">
        <v>336</v>
      </c>
      <c r="E31" s="27" t="s">
        <v>8871</v>
      </c>
      <c r="F31" s="28" t="s">
        <v>1714</v>
      </c>
      <c r="G31" s="29">
        <v>1</v>
      </c>
      <c r="H31" s="28">
        <v>0</v>
      </c>
      <c r="I31" s="30">
        <f>ROUND(G31*H31,P4)</f>
        <v>0</v>
      </c>
      <c r="L31" s="31">
        <v>0</v>
      </c>
      <c r="M31" s="24">
        <f>ROUND(G31*L31,P4)</f>
        <v>0</v>
      </c>
      <c r="N31" s="25" t="s">
        <v>8866</v>
      </c>
      <c r="O31" s="32">
        <f>M31*AA31</f>
        <v>0</v>
      </c>
      <c r="P31" s="1">
        <v>3</v>
      </c>
      <c r="AA31" s="1">
        <f>IF(P31=1,$O$3,IF(P31=2,$O$4,$O$5))</f>
        <v>0</v>
      </c>
    </row>
    <row r="32">
      <c r="A32" s="1" t="s">
        <v>306</v>
      </c>
      <c r="E32" s="27" t="s">
        <v>8872</v>
      </c>
    </row>
    <row r="33">
      <c r="A33" s="1" t="s">
        <v>308</v>
      </c>
      <c r="E33" s="33" t="s">
        <v>8868</v>
      </c>
    </row>
    <row r="34" ht="89.25">
      <c r="A34" s="1" t="s">
        <v>309</v>
      </c>
      <c r="E34" s="27" t="s">
        <v>8873</v>
      </c>
    </row>
    <row r="35">
      <c r="A35" s="1" t="s">
        <v>300</v>
      </c>
      <c r="B35" s="1">
        <v>8</v>
      </c>
      <c r="C35" s="26" t="s">
        <v>8874</v>
      </c>
      <c r="D35" t="s">
        <v>336</v>
      </c>
      <c r="E35" s="27" t="s">
        <v>8875</v>
      </c>
      <c r="F35" s="28" t="s">
        <v>1714</v>
      </c>
      <c r="G35" s="29">
        <v>1</v>
      </c>
      <c r="H35" s="28">
        <v>0</v>
      </c>
      <c r="I35" s="30">
        <f>ROUND(G35*H35,P4)</f>
        <v>0</v>
      </c>
      <c r="L35" s="31">
        <v>0</v>
      </c>
      <c r="M35" s="24">
        <f>ROUND(G35*L35,P4)</f>
        <v>0</v>
      </c>
      <c r="N35" s="25" t="s">
        <v>8866</v>
      </c>
      <c r="O35" s="32">
        <f>M35*AA35</f>
        <v>0</v>
      </c>
      <c r="P35" s="1">
        <v>3</v>
      </c>
      <c r="AA35" s="1">
        <f>IF(P35=1,$O$3,IF(P35=2,$O$4,$O$5))</f>
        <v>0</v>
      </c>
    </row>
    <row r="36">
      <c r="A36" s="1" t="s">
        <v>306</v>
      </c>
      <c r="E36" s="27" t="s">
        <v>8876</v>
      </c>
    </row>
    <row r="37">
      <c r="A37" s="1" t="s">
        <v>308</v>
      </c>
      <c r="E37" s="33" t="s">
        <v>8868</v>
      </c>
    </row>
    <row r="38" ht="102">
      <c r="A38" s="1" t="s">
        <v>309</v>
      </c>
      <c r="E38" s="27" t="s">
        <v>8877</v>
      </c>
    </row>
    <row r="39">
      <c r="A39" s="1" t="s">
        <v>300</v>
      </c>
      <c r="B39" s="1">
        <v>9</v>
      </c>
      <c r="C39" s="26" t="s">
        <v>8878</v>
      </c>
      <c r="D39" t="s">
        <v>336</v>
      </c>
      <c r="E39" s="27" t="s">
        <v>8879</v>
      </c>
      <c r="F39" s="28" t="s">
        <v>1714</v>
      </c>
      <c r="G39" s="29">
        <v>1</v>
      </c>
      <c r="H39" s="28">
        <v>0</v>
      </c>
      <c r="I39" s="30">
        <f>ROUND(G39*H39,P4)</f>
        <v>0</v>
      </c>
      <c r="L39" s="31">
        <v>0</v>
      </c>
      <c r="M39" s="24">
        <f>ROUND(G39*L39,P4)</f>
        <v>0</v>
      </c>
      <c r="N39" s="25" t="s">
        <v>8866</v>
      </c>
      <c r="O39" s="32">
        <f>M39*AA39</f>
        <v>0</v>
      </c>
      <c r="P39" s="1">
        <v>3</v>
      </c>
      <c r="AA39" s="1">
        <f>IF(P39=1,$O$3,IF(P39=2,$O$4,$O$5))</f>
        <v>0</v>
      </c>
    </row>
    <row r="40">
      <c r="A40" s="1" t="s">
        <v>306</v>
      </c>
      <c r="E40" s="27" t="s">
        <v>8880</v>
      </c>
    </row>
    <row r="41">
      <c r="A41" s="1" t="s">
        <v>308</v>
      </c>
      <c r="E41" s="33" t="s">
        <v>8868</v>
      </c>
    </row>
    <row r="42" ht="38.25">
      <c r="A42" s="1" t="s">
        <v>309</v>
      </c>
      <c r="E42" s="27" t="s">
        <v>8881</v>
      </c>
    </row>
    <row r="43">
      <c r="A43" s="1" t="s">
        <v>297</v>
      </c>
      <c r="C43" s="22" t="s">
        <v>923</v>
      </c>
      <c r="E43" s="23" t="s">
        <v>8883</v>
      </c>
      <c r="L43" s="24">
        <f>SUMIFS(L44:L79,A44:A79,"P")</f>
        <v>0</v>
      </c>
      <c r="M43" s="24">
        <f>SUMIFS(M44:M79,A44:A79,"P")</f>
        <v>0</v>
      </c>
      <c r="N43" s="25"/>
    </row>
    <row r="44">
      <c r="A44" s="1" t="s">
        <v>300</v>
      </c>
      <c r="B44" s="1">
        <v>11</v>
      </c>
      <c r="C44" s="26" t="s">
        <v>8884</v>
      </c>
      <c r="D44" t="s">
        <v>323</v>
      </c>
      <c r="E44" s="27" t="s">
        <v>8885</v>
      </c>
      <c r="F44" s="28" t="s">
        <v>1714</v>
      </c>
      <c r="G44" s="29">
        <v>1</v>
      </c>
      <c r="H44" s="28">
        <v>0</v>
      </c>
      <c r="I44" s="30">
        <f>ROUND(G44*H44,P4)</f>
        <v>0</v>
      </c>
      <c r="L44" s="31">
        <v>0</v>
      </c>
      <c r="M44" s="24">
        <f>ROUND(G44*L44,P4)</f>
        <v>0</v>
      </c>
      <c r="N44" s="25" t="s">
        <v>8866</v>
      </c>
      <c r="O44" s="32">
        <f>M44*AA44</f>
        <v>0</v>
      </c>
      <c r="P44" s="1">
        <v>3</v>
      </c>
      <c r="AA44" s="1">
        <f>IF(P44=1,$O$3,IF(P44=2,$O$4,$O$5))</f>
        <v>0</v>
      </c>
    </row>
    <row r="45">
      <c r="A45" s="1" t="s">
        <v>306</v>
      </c>
      <c r="E45" s="27" t="s">
        <v>8886</v>
      </c>
    </row>
    <row r="46">
      <c r="A46" s="1" t="s">
        <v>308</v>
      </c>
      <c r="E46" s="33" t="s">
        <v>8887</v>
      </c>
    </row>
    <row r="47" ht="89.25">
      <c r="A47" s="1" t="s">
        <v>309</v>
      </c>
      <c r="E47" s="27" t="s">
        <v>8888</v>
      </c>
    </row>
    <row r="48">
      <c r="A48" s="1" t="s">
        <v>300</v>
      </c>
      <c r="B48" s="1">
        <v>12</v>
      </c>
      <c r="C48" s="26" t="s">
        <v>8889</v>
      </c>
      <c r="D48" t="s">
        <v>323</v>
      </c>
      <c r="E48" s="27" t="s">
        <v>8890</v>
      </c>
      <c r="F48" s="28" t="s">
        <v>1714</v>
      </c>
      <c r="G48" s="29">
        <v>1</v>
      </c>
      <c r="H48" s="28">
        <v>0</v>
      </c>
      <c r="I48" s="30">
        <f>ROUND(G48*H48,P4)</f>
        <v>0</v>
      </c>
      <c r="L48" s="31">
        <v>0</v>
      </c>
      <c r="M48" s="24">
        <f>ROUND(G48*L48,P4)</f>
        <v>0</v>
      </c>
      <c r="N48" s="25" t="s">
        <v>8866</v>
      </c>
      <c r="O48" s="32">
        <f>M48*AA48</f>
        <v>0</v>
      </c>
      <c r="P48" s="1">
        <v>3</v>
      </c>
      <c r="AA48" s="1">
        <f>IF(P48=1,$O$3,IF(P48=2,$O$4,$O$5))</f>
        <v>0</v>
      </c>
    </row>
    <row r="49">
      <c r="A49" s="1" t="s">
        <v>306</v>
      </c>
      <c r="E49" s="27" t="s">
        <v>8891</v>
      </c>
    </row>
    <row r="50">
      <c r="A50" s="1" t="s">
        <v>308</v>
      </c>
      <c r="E50" s="33" t="s">
        <v>8868</v>
      </c>
    </row>
    <row r="51" ht="89.25">
      <c r="A51" s="1" t="s">
        <v>309</v>
      </c>
      <c r="E51" s="27" t="s">
        <v>8892</v>
      </c>
    </row>
    <row r="52">
      <c r="A52" s="1" t="s">
        <v>300</v>
      </c>
      <c r="B52" s="1">
        <v>13</v>
      </c>
      <c r="C52" s="26" t="s">
        <v>8893</v>
      </c>
      <c r="D52" t="s">
        <v>323</v>
      </c>
      <c r="E52" s="27" t="s">
        <v>8894</v>
      </c>
      <c r="F52" s="28" t="s">
        <v>1714</v>
      </c>
      <c r="G52" s="29">
        <v>1</v>
      </c>
      <c r="H52" s="28">
        <v>0</v>
      </c>
      <c r="I52" s="30">
        <f>ROUND(G52*H52,P4)</f>
        <v>0</v>
      </c>
      <c r="L52" s="31">
        <v>0</v>
      </c>
      <c r="M52" s="24">
        <f>ROUND(G52*L52,P4)</f>
        <v>0</v>
      </c>
      <c r="N52" s="25" t="s">
        <v>8866</v>
      </c>
      <c r="O52" s="32">
        <f>M52*AA52</f>
        <v>0</v>
      </c>
      <c r="P52" s="1">
        <v>3</v>
      </c>
      <c r="AA52" s="1">
        <f>IF(P52=1,$O$3,IF(P52=2,$O$4,$O$5))</f>
        <v>0</v>
      </c>
    </row>
    <row r="53">
      <c r="A53" s="1" t="s">
        <v>306</v>
      </c>
      <c r="E53" s="27" t="s">
        <v>8895</v>
      </c>
    </row>
    <row r="54">
      <c r="A54" s="1" t="s">
        <v>308</v>
      </c>
      <c r="E54" s="33" t="s">
        <v>8868</v>
      </c>
    </row>
    <row r="55" ht="76.5">
      <c r="A55" s="1" t="s">
        <v>309</v>
      </c>
      <c r="E55" s="27" t="s">
        <v>8896</v>
      </c>
    </row>
    <row r="56">
      <c r="A56" s="1" t="s">
        <v>300</v>
      </c>
      <c r="B56" s="1">
        <v>15</v>
      </c>
      <c r="C56" s="26" t="s">
        <v>8897</v>
      </c>
      <c r="D56" t="s">
        <v>323</v>
      </c>
      <c r="E56" s="27" t="s">
        <v>8898</v>
      </c>
      <c r="F56" s="28" t="s">
        <v>1714</v>
      </c>
      <c r="G56" s="29">
        <v>1</v>
      </c>
      <c r="H56" s="28">
        <v>0</v>
      </c>
      <c r="I56" s="30">
        <f>ROUND(G56*H56,P4)</f>
        <v>0</v>
      </c>
      <c r="L56" s="31">
        <v>0</v>
      </c>
      <c r="M56" s="24">
        <f>ROUND(G56*L56,P4)</f>
        <v>0</v>
      </c>
      <c r="N56" s="25" t="s">
        <v>8866</v>
      </c>
      <c r="O56" s="32">
        <f>M56*AA56</f>
        <v>0</v>
      </c>
      <c r="P56" s="1">
        <v>3</v>
      </c>
      <c r="AA56" s="1">
        <f>IF(P56=1,$O$3,IF(P56=2,$O$4,$O$5))</f>
        <v>0</v>
      </c>
    </row>
    <row r="57">
      <c r="A57" s="1" t="s">
        <v>306</v>
      </c>
      <c r="E57" s="27" t="s">
        <v>8899</v>
      </c>
    </row>
    <row r="58">
      <c r="A58" s="1" t="s">
        <v>308</v>
      </c>
      <c r="E58" s="33" t="s">
        <v>8868</v>
      </c>
    </row>
    <row r="59" ht="114.75">
      <c r="A59" s="1" t="s">
        <v>309</v>
      </c>
      <c r="E59" s="27" t="s">
        <v>8900</v>
      </c>
    </row>
    <row r="60">
      <c r="A60" s="1" t="s">
        <v>300</v>
      </c>
      <c r="B60" s="1">
        <v>16</v>
      </c>
      <c r="C60" s="26" t="s">
        <v>8901</v>
      </c>
      <c r="D60" t="s">
        <v>323</v>
      </c>
      <c r="E60" s="27" t="s">
        <v>8902</v>
      </c>
      <c r="F60" s="28" t="s">
        <v>1714</v>
      </c>
      <c r="G60" s="29">
        <v>1</v>
      </c>
      <c r="H60" s="28">
        <v>0</v>
      </c>
      <c r="I60" s="30">
        <f>ROUND(G60*H60,P4)</f>
        <v>0</v>
      </c>
      <c r="L60" s="31">
        <v>0</v>
      </c>
      <c r="M60" s="24">
        <f>ROUND(G60*L60,P4)</f>
        <v>0</v>
      </c>
      <c r="N60" s="25" t="s">
        <v>8866</v>
      </c>
      <c r="O60" s="32">
        <f>M60*AA60</f>
        <v>0</v>
      </c>
      <c r="P60" s="1">
        <v>3</v>
      </c>
      <c r="AA60" s="1">
        <f>IF(P60=1,$O$3,IF(P60=2,$O$4,$O$5))</f>
        <v>0</v>
      </c>
    </row>
    <row r="61">
      <c r="A61" s="1" t="s">
        <v>306</v>
      </c>
      <c r="E61" s="27" t="s">
        <v>1366</v>
      </c>
    </row>
    <row r="62">
      <c r="A62" s="1" t="s">
        <v>308</v>
      </c>
      <c r="E62" s="33" t="s">
        <v>8868</v>
      </c>
    </row>
    <row r="63" ht="63.75">
      <c r="A63" s="1" t="s">
        <v>309</v>
      </c>
      <c r="E63" s="27" t="s">
        <v>8903</v>
      </c>
    </row>
    <row r="64">
      <c r="A64" s="1" t="s">
        <v>300</v>
      </c>
      <c r="B64" s="1">
        <v>17</v>
      </c>
      <c r="C64" s="26" t="s">
        <v>8904</v>
      </c>
      <c r="D64" t="s">
        <v>323</v>
      </c>
      <c r="E64" s="27" t="s">
        <v>8905</v>
      </c>
      <c r="F64" s="28" t="s">
        <v>1714</v>
      </c>
      <c r="G64" s="29">
        <v>1</v>
      </c>
      <c r="H64" s="28">
        <v>0</v>
      </c>
      <c r="I64" s="30">
        <f>ROUND(G64*H64,P4)</f>
        <v>0</v>
      </c>
      <c r="L64" s="31">
        <v>0</v>
      </c>
      <c r="M64" s="24">
        <f>ROUND(G64*L64,P4)</f>
        <v>0</v>
      </c>
      <c r="N64" s="25" t="s">
        <v>8866</v>
      </c>
      <c r="O64" s="32">
        <f>M64*AA64</f>
        <v>0</v>
      </c>
      <c r="P64" s="1">
        <v>3</v>
      </c>
      <c r="AA64" s="1">
        <f>IF(P64=1,$O$3,IF(P64=2,$O$4,$O$5))</f>
        <v>0</v>
      </c>
    </row>
    <row r="65">
      <c r="A65" s="1" t="s">
        <v>306</v>
      </c>
      <c r="E65" s="27" t="s">
        <v>8906</v>
      </c>
    </row>
    <row r="66">
      <c r="A66" s="1" t="s">
        <v>308</v>
      </c>
      <c r="E66" s="33" t="s">
        <v>8868</v>
      </c>
    </row>
    <row r="67" ht="76.5">
      <c r="A67" s="1" t="s">
        <v>309</v>
      </c>
      <c r="E67" s="27" t="s">
        <v>8907</v>
      </c>
    </row>
    <row r="68">
      <c r="A68" s="1" t="s">
        <v>300</v>
      </c>
      <c r="B68" s="1">
        <v>18</v>
      </c>
      <c r="C68" s="26" t="s">
        <v>8908</v>
      </c>
      <c r="D68" t="s">
        <v>323</v>
      </c>
      <c r="E68" s="27" t="s">
        <v>8909</v>
      </c>
      <c r="F68" s="28" t="s">
        <v>1714</v>
      </c>
      <c r="G68" s="29">
        <v>2</v>
      </c>
      <c r="H68" s="28">
        <v>0</v>
      </c>
      <c r="I68" s="30">
        <f>ROUND(G68*H68,P4)</f>
        <v>0</v>
      </c>
      <c r="L68" s="31">
        <v>0</v>
      </c>
      <c r="M68" s="24">
        <f>ROUND(G68*L68,P4)</f>
        <v>0</v>
      </c>
      <c r="N68" s="25" t="s">
        <v>8866</v>
      </c>
      <c r="O68" s="32">
        <f>M68*AA68</f>
        <v>0</v>
      </c>
      <c r="P68" s="1">
        <v>3</v>
      </c>
      <c r="AA68" s="1">
        <f>IF(P68=1,$O$3,IF(P68=2,$O$4,$O$5))</f>
        <v>0</v>
      </c>
    </row>
    <row r="69">
      <c r="A69" s="1" t="s">
        <v>306</v>
      </c>
      <c r="E69" s="27" t="s">
        <v>8910</v>
      </c>
    </row>
    <row r="70">
      <c r="A70" s="1" t="s">
        <v>308</v>
      </c>
      <c r="E70" s="33" t="s">
        <v>8868</v>
      </c>
    </row>
    <row r="71" ht="140.25">
      <c r="A71" s="1" t="s">
        <v>309</v>
      </c>
      <c r="E71" s="27" t="s">
        <v>8911</v>
      </c>
    </row>
    <row r="72">
      <c r="A72" s="1" t="s">
        <v>300</v>
      </c>
      <c r="B72" s="1">
        <v>10</v>
      </c>
      <c r="C72" s="26" t="s">
        <v>8912</v>
      </c>
      <c r="D72" t="s">
        <v>323</v>
      </c>
      <c r="E72" s="27" t="s">
        <v>8913</v>
      </c>
      <c r="F72" s="28" t="s">
        <v>1714</v>
      </c>
      <c r="G72" s="29">
        <v>1</v>
      </c>
      <c r="H72" s="28">
        <v>0</v>
      </c>
      <c r="I72" s="30">
        <f>ROUND(G72*H72,P4)</f>
        <v>0</v>
      </c>
      <c r="L72" s="31">
        <v>0</v>
      </c>
      <c r="M72" s="24">
        <f>ROUND(G72*L72,P4)</f>
        <v>0</v>
      </c>
      <c r="N72" s="25" t="s">
        <v>8866</v>
      </c>
      <c r="O72" s="32">
        <f>M72*AA72</f>
        <v>0</v>
      </c>
      <c r="P72" s="1">
        <v>3</v>
      </c>
      <c r="AA72" s="1">
        <f>IF(P72=1,$O$3,IF(P72=2,$O$4,$O$5))</f>
        <v>0</v>
      </c>
    </row>
    <row r="73">
      <c r="A73" s="1" t="s">
        <v>306</v>
      </c>
      <c r="E73" s="27" t="s">
        <v>329</v>
      </c>
    </row>
    <row r="74">
      <c r="A74" s="1" t="s">
        <v>308</v>
      </c>
      <c r="E74" s="33" t="s">
        <v>8868</v>
      </c>
    </row>
    <row r="75">
      <c r="A75" s="1" t="s">
        <v>309</v>
      </c>
      <c r="E75" s="27" t="s">
        <v>329</v>
      </c>
    </row>
    <row r="76">
      <c r="A76" s="1" t="s">
        <v>300</v>
      </c>
      <c r="B76" s="1">
        <v>14</v>
      </c>
      <c r="C76" s="26" t="s">
        <v>8914</v>
      </c>
      <c r="D76" t="s">
        <v>336</v>
      </c>
      <c r="E76" s="27" t="s">
        <v>8915</v>
      </c>
      <c r="F76" s="28" t="s">
        <v>1714</v>
      </c>
      <c r="G76" s="29">
        <v>1</v>
      </c>
      <c r="H76" s="28">
        <v>0</v>
      </c>
      <c r="I76" s="30">
        <f>ROUND(G76*H76,P4)</f>
        <v>0</v>
      </c>
      <c r="L76" s="31">
        <v>0</v>
      </c>
      <c r="M76" s="24">
        <f>ROUND(G76*L76,P4)</f>
        <v>0</v>
      </c>
      <c r="N76" s="25" t="s">
        <v>8866</v>
      </c>
      <c r="O76" s="32">
        <f>M76*AA76</f>
        <v>0</v>
      </c>
      <c r="P76" s="1">
        <v>3</v>
      </c>
      <c r="AA76" s="1">
        <f>IF(P76=1,$O$3,IF(P76=2,$O$4,$O$5))</f>
        <v>0</v>
      </c>
    </row>
    <row r="77">
      <c r="A77" s="1" t="s">
        <v>306</v>
      </c>
      <c r="E77" s="27" t="s">
        <v>329</v>
      </c>
    </row>
    <row r="78">
      <c r="A78" s="1" t="s">
        <v>308</v>
      </c>
      <c r="E78" s="33" t="s">
        <v>8868</v>
      </c>
    </row>
    <row r="79">
      <c r="A79" s="1" t="s">
        <v>309</v>
      </c>
      <c r="E79" s="27" t="s">
        <v>329</v>
      </c>
    </row>
    <row r="80">
      <c r="A80" s="1" t="s">
        <v>297</v>
      </c>
      <c r="C80" s="22" t="s">
        <v>344</v>
      </c>
      <c r="E80" s="23" t="s">
        <v>8916</v>
      </c>
      <c r="L80" s="24">
        <f>SUMIFS(L81:L96,A81:A96,"P")</f>
        <v>0</v>
      </c>
      <c r="M80" s="24">
        <f>SUMIFS(M81:M96,A81:A96,"P")</f>
        <v>0</v>
      </c>
      <c r="N80" s="25"/>
    </row>
    <row r="81">
      <c r="A81" s="1" t="s">
        <v>300</v>
      </c>
      <c r="B81" s="1">
        <v>21</v>
      </c>
      <c r="C81" s="26" t="s">
        <v>8889</v>
      </c>
      <c r="D81" t="s">
        <v>336</v>
      </c>
      <c r="E81" s="27" t="s">
        <v>8890</v>
      </c>
      <c r="F81" s="28" t="s">
        <v>1714</v>
      </c>
      <c r="G81" s="29">
        <v>1</v>
      </c>
      <c r="H81" s="28">
        <v>0</v>
      </c>
      <c r="I81" s="30">
        <f>ROUND(G81*H81,P4)</f>
        <v>0</v>
      </c>
      <c r="L81" s="31">
        <v>0</v>
      </c>
      <c r="M81" s="24">
        <f>ROUND(G81*L81,P4)</f>
        <v>0</v>
      </c>
      <c r="N81" s="25" t="s">
        <v>8866</v>
      </c>
      <c r="O81" s="32">
        <f>M81*AA81</f>
        <v>0</v>
      </c>
      <c r="P81" s="1">
        <v>3</v>
      </c>
      <c r="AA81" s="1">
        <f>IF(P81=1,$O$3,IF(P81=2,$O$4,$O$5))</f>
        <v>0</v>
      </c>
    </row>
    <row r="82">
      <c r="A82" s="1" t="s">
        <v>306</v>
      </c>
      <c r="E82" s="27" t="s">
        <v>8891</v>
      </c>
    </row>
    <row r="83">
      <c r="A83" s="1" t="s">
        <v>308</v>
      </c>
      <c r="E83" s="33" t="s">
        <v>8868</v>
      </c>
    </row>
    <row r="84" ht="89.25">
      <c r="A84" s="1" t="s">
        <v>309</v>
      </c>
      <c r="E84" s="27" t="s">
        <v>8892</v>
      </c>
    </row>
    <row r="85">
      <c r="A85" s="1" t="s">
        <v>300</v>
      </c>
      <c r="B85" s="1">
        <v>22</v>
      </c>
      <c r="C85" s="26" t="s">
        <v>8893</v>
      </c>
      <c r="D85" t="s">
        <v>336</v>
      </c>
      <c r="E85" s="27" t="s">
        <v>8894</v>
      </c>
      <c r="F85" s="28" t="s">
        <v>1714</v>
      </c>
      <c r="G85" s="29">
        <v>1</v>
      </c>
      <c r="H85" s="28">
        <v>0</v>
      </c>
      <c r="I85" s="30">
        <f>ROUND(G85*H85,P4)</f>
        <v>0</v>
      </c>
      <c r="L85" s="31">
        <v>0</v>
      </c>
      <c r="M85" s="24">
        <f>ROUND(G85*L85,P4)</f>
        <v>0</v>
      </c>
      <c r="N85" s="25" t="s">
        <v>8866</v>
      </c>
      <c r="O85" s="32">
        <f>M85*AA85</f>
        <v>0</v>
      </c>
      <c r="P85" s="1">
        <v>3</v>
      </c>
      <c r="AA85" s="1">
        <f>IF(P85=1,$O$3,IF(P85=2,$O$4,$O$5))</f>
        <v>0</v>
      </c>
    </row>
    <row r="86">
      <c r="A86" s="1" t="s">
        <v>306</v>
      </c>
      <c r="E86" s="27" t="s">
        <v>8895</v>
      </c>
    </row>
    <row r="87">
      <c r="A87" s="1" t="s">
        <v>308</v>
      </c>
      <c r="E87" s="33" t="s">
        <v>8868</v>
      </c>
    </row>
    <row r="88" ht="76.5">
      <c r="A88" s="1" t="s">
        <v>309</v>
      </c>
      <c r="E88" s="27" t="s">
        <v>8896</v>
      </c>
    </row>
    <row r="89">
      <c r="A89" s="1" t="s">
        <v>300</v>
      </c>
      <c r="B89" s="1">
        <v>20</v>
      </c>
      <c r="C89" s="26" t="s">
        <v>8912</v>
      </c>
      <c r="D89" t="s">
        <v>336</v>
      </c>
      <c r="E89" s="27" t="s">
        <v>8913</v>
      </c>
      <c r="F89" s="28" t="s">
        <v>1714</v>
      </c>
      <c r="G89" s="29">
        <v>1</v>
      </c>
      <c r="H89" s="28">
        <v>0</v>
      </c>
      <c r="I89" s="30">
        <f>ROUND(G89*H89,P4)</f>
        <v>0</v>
      </c>
      <c r="L89" s="31">
        <v>0</v>
      </c>
      <c r="M89" s="24">
        <f>ROUND(G89*L89,P4)</f>
        <v>0</v>
      </c>
      <c r="N89" s="25" t="s">
        <v>8866</v>
      </c>
      <c r="O89" s="32">
        <f>M89*AA89</f>
        <v>0</v>
      </c>
      <c r="P89" s="1">
        <v>3</v>
      </c>
      <c r="AA89" s="1">
        <f>IF(P89=1,$O$3,IF(P89=2,$O$4,$O$5))</f>
        <v>0</v>
      </c>
    </row>
    <row r="90">
      <c r="A90" s="1" t="s">
        <v>306</v>
      </c>
      <c r="E90" s="27" t="s">
        <v>329</v>
      </c>
    </row>
    <row r="91">
      <c r="A91" s="1" t="s">
        <v>308</v>
      </c>
      <c r="E91" s="33" t="s">
        <v>8868</v>
      </c>
    </row>
    <row r="92">
      <c r="A92" s="1" t="s">
        <v>309</v>
      </c>
      <c r="E92" s="27" t="s">
        <v>329</v>
      </c>
    </row>
    <row r="93">
      <c r="A93" s="1" t="s">
        <v>300</v>
      </c>
      <c r="B93" s="1">
        <v>23</v>
      </c>
      <c r="C93" s="26" t="s">
        <v>8914</v>
      </c>
      <c r="D93" t="s">
        <v>323</v>
      </c>
      <c r="E93" s="27" t="s">
        <v>8915</v>
      </c>
      <c r="F93" s="28" t="s">
        <v>1714</v>
      </c>
      <c r="G93" s="29">
        <v>1</v>
      </c>
      <c r="H93" s="28">
        <v>0</v>
      </c>
      <c r="I93" s="30">
        <f>ROUND(G93*H93,P4)</f>
        <v>0</v>
      </c>
      <c r="L93" s="31">
        <v>0</v>
      </c>
      <c r="M93" s="24">
        <f>ROUND(G93*L93,P4)</f>
        <v>0</v>
      </c>
      <c r="N93" s="25" t="s">
        <v>8866</v>
      </c>
      <c r="O93" s="32">
        <f>M93*AA93</f>
        <v>0</v>
      </c>
      <c r="P93" s="1">
        <v>3</v>
      </c>
      <c r="AA93" s="1">
        <f>IF(P93=1,$O$3,IF(P93=2,$O$4,$O$5))</f>
        <v>0</v>
      </c>
    </row>
    <row r="94">
      <c r="A94" s="1" t="s">
        <v>306</v>
      </c>
      <c r="E94" s="27" t="s">
        <v>329</v>
      </c>
    </row>
    <row r="95">
      <c r="A95" s="1" t="s">
        <v>308</v>
      </c>
      <c r="E95" s="33" t="s">
        <v>8868</v>
      </c>
    </row>
    <row r="96">
      <c r="A96" s="1" t="s">
        <v>309</v>
      </c>
      <c r="E96" s="27" t="s">
        <v>329</v>
      </c>
    </row>
  </sheetData>
  <sheetProtection sheet="1" objects="1" scenarios="1" spinCount="100000" saltValue="Qvj3dCgtZ/JZ5gwY/6iEPlJuzemMNwxVu+2lEbAhOdAFyPtHyZNnjNSe5lZAE6lN2lxKekJ9cOdCKO2bBLU76g==" hashValue="qHPwx6LHA9082wHn0pkA2QgAez9wurRq3uxKyZL79ScCGwn39Pa0J6SR+gXP4a63eqna2VG3BvE+JT+VTcZZ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275</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276</v>
      </c>
      <c r="B3" s="17" t="s">
        <v>277</v>
      </c>
      <c r="C3" s="18" t="s">
        <v>1</v>
      </c>
      <c r="D3" s="1"/>
      <c r="E3" s="17" t="s">
        <v>2</v>
      </c>
      <c r="F3" s="1"/>
      <c r="G3" s="1"/>
      <c r="H3" s="1"/>
      <c r="L3" s="19" t="s">
        <v>271</v>
      </c>
      <c r="M3" s="20">
        <f>Rekapitulace!C140</f>
        <v>0</v>
      </c>
      <c r="N3" s="6" t="s">
        <v>3</v>
      </c>
      <c r="O3">
        <v>0</v>
      </c>
      <c r="P3">
        <v>2</v>
      </c>
    </row>
    <row r="4" ht="34.01575" customHeight="1">
      <c r="A4" s="16" t="s">
        <v>278</v>
      </c>
      <c r="B4" s="17" t="s">
        <v>279</v>
      </c>
      <c r="C4" s="18" t="s">
        <v>271</v>
      </c>
      <c r="D4" s="1"/>
      <c r="E4" s="17" t="s">
        <v>272</v>
      </c>
      <c r="F4" s="1"/>
      <c r="G4" s="1"/>
      <c r="H4" s="1"/>
      <c r="O4">
        <v>0.14999999999999999</v>
      </c>
      <c r="P4">
        <v>2</v>
      </c>
    </row>
    <row r="5">
      <c r="A5" s="9" t="s">
        <v>280</v>
      </c>
      <c r="B5" s="9" t="s">
        <v>281</v>
      </c>
      <c r="C5" s="9" t="s">
        <v>282</v>
      </c>
      <c r="D5" s="9" t="s">
        <v>283</v>
      </c>
      <c r="E5" s="9" t="s">
        <v>284</v>
      </c>
      <c r="F5" s="9" t="s">
        <v>285</v>
      </c>
      <c r="G5" s="9" t="s">
        <v>286</v>
      </c>
      <c r="H5" s="9" t="s">
        <v>287</v>
      </c>
      <c r="I5" s="9" t="s">
        <v>288</v>
      </c>
      <c r="J5" s="21"/>
      <c r="K5" s="21"/>
      <c r="L5" s="9" t="s">
        <v>289</v>
      </c>
      <c r="M5" s="21"/>
      <c r="N5" s="9" t="s">
        <v>290</v>
      </c>
      <c r="O5">
        <v>0.20999999999999999</v>
      </c>
    </row>
    <row r="6">
      <c r="A6" s="9"/>
      <c r="B6" s="9"/>
      <c r="C6" s="9"/>
      <c r="D6" s="9"/>
      <c r="E6" s="9"/>
      <c r="F6" s="9"/>
      <c r="G6" s="9"/>
      <c r="H6" s="9"/>
      <c r="I6" s="9"/>
      <c r="J6" s="9" t="s">
        <v>291</v>
      </c>
      <c r="K6" s="21"/>
      <c r="L6" s="21"/>
      <c r="M6" s="21"/>
      <c r="N6" s="9"/>
    </row>
    <row r="7" ht="25.5">
      <c r="A7" s="9"/>
      <c r="B7" s="9"/>
      <c r="C7" s="9"/>
      <c r="D7" s="9"/>
      <c r="E7" s="9"/>
      <c r="F7" s="9"/>
      <c r="G7" s="9"/>
      <c r="H7" s="9"/>
      <c r="I7" s="9"/>
      <c r="J7" s="9" t="s">
        <v>292</v>
      </c>
      <c r="K7" s="9" t="s">
        <v>293</v>
      </c>
      <c r="L7" s="9" t="s">
        <v>292</v>
      </c>
      <c r="M7" s="9" t="s">
        <v>293</v>
      </c>
      <c r="N7" s="9"/>
      <c r="S7" s="1" t="s">
        <v>294</v>
      </c>
      <c r="T7">
        <f>COUNTIFS(L8:L175,"=0",A8:A175,"P")+COUNTIFS(L8:L175,"",A8:A175,"P")+SUM(Q8:Q175)</f>
        <v>0</v>
      </c>
    </row>
    <row r="8">
      <c r="A8" s="1" t="s">
        <v>295</v>
      </c>
      <c r="C8" s="22" t="s">
        <v>8917</v>
      </c>
      <c r="E8" s="23" t="s">
        <v>274</v>
      </c>
      <c r="L8" s="24">
        <f>L9+L130</f>
        <v>0</v>
      </c>
      <c r="M8" s="24">
        <f>M9+M130</f>
        <v>0</v>
      </c>
      <c r="N8" s="25"/>
    </row>
    <row r="9">
      <c r="A9" s="1" t="s">
        <v>297</v>
      </c>
      <c r="C9" s="22" t="s">
        <v>8918</v>
      </c>
      <c r="E9" s="23" t="s">
        <v>8919</v>
      </c>
      <c r="L9" s="24">
        <f>SUMIFS(L10:L129,A10:A129,"P")</f>
        <v>0</v>
      </c>
      <c r="M9" s="24">
        <f>SUMIFS(M10:M129,A10:A129,"P")</f>
        <v>0</v>
      </c>
      <c r="N9" s="25"/>
    </row>
    <row r="10" ht="25.5">
      <c r="A10" s="1" t="s">
        <v>300</v>
      </c>
      <c r="B10" s="1">
        <v>1</v>
      </c>
      <c r="C10" s="26" t="s">
        <v>301</v>
      </c>
      <c r="D10" t="s">
        <v>302</v>
      </c>
      <c r="E10" s="27" t="s">
        <v>8920</v>
      </c>
      <c r="F10" s="28" t="s">
        <v>304</v>
      </c>
      <c r="G10" s="29">
        <v>170258.03099999999</v>
      </c>
      <c r="H10" s="28">
        <v>0</v>
      </c>
      <c r="I10" s="30">
        <f>ROUND(G10*H10,P4)</f>
        <v>0</v>
      </c>
      <c r="L10" s="31">
        <v>0</v>
      </c>
      <c r="M10" s="24">
        <f>ROUND(G10*L10,P4)</f>
        <v>0</v>
      </c>
      <c r="N10" s="25" t="s">
        <v>305</v>
      </c>
      <c r="O10" s="32">
        <f>M10*AA10</f>
        <v>0</v>
      </c>
      <c r="P10" s="1">
        <v>3</v>
      </c>
      <c r="AA10" s="1">
        <f>IF(P10=1,$O$3,IF(P10=2,$O$4,$O$5))</f>
        <v>0</v>
      </c>
    </row>
    <row r="11">
      <c r="A11" s="1" t="s">
        <v>306</v>
      </c>
      <c r="E11" s="27" t="s">
        <v>329</v>
      </c>
    </row>
    <row r="12">
      <c r="A12" s="1" t="s">
        <v>308</v>
      </c>
    </row>
    <row r="13" ht="153">
      <c r="A13" s="1" t="s">
        <v>309</v>
      </c>
      <c r="E13" s="27" t="s">
        <v>310</v>
      </c>
    </row>
    <row r="14" ht="25.5">
      <c r="A14" s="1" t="s">
        <v>300</v>
      </c>
      <c r="B14" s="1">
        <v>13</v>
      </c>
      <c r="C14" s="26" t="s">
        <v>1952</v>
      </c>
      <c r="D14" t="s">
        <v>1953</v>
      </c>
      <c r="E14" s="27" t="s">
        <v>8921</v>
      </c>
      <c r="F14" s="28" t="s">
        <v>304</v>
      </c>
      <c r="G14" s="29">
        <v>15034.877</v>
      </c>
      <c r="H14" s="28">
        <v>0</v>
      </c>
      <c r="I14" s="30">
        <f>ROUND(G14*H14,P4)</f>
        <v>0</v>
      </c>
      <c r="L14" s="31">
        <v>0</v>
      </c>
      <c r="M14" s="24">
        <f>ROUND(G14*L14,P4)</f>
        <v>0</v>
      </c>
      <c r="N14" s="25" t="s">
        <v>305</v>
      </c>
      <c r="O14" s="32">
        <f>M14*AA14</f>
        <v>0</v>
      </c>
      <c r="P14" s="1">
        <v>3</v>
      </c>
      <c r="AA14" s="1">
        <f>IF(P14=1,$O$3,IF(P14=2,$O$4,$O$5))</f>
        <v>0</v>
      </c>
    </row>
    <row r="15">
      <c r="A15" s="1" t="s">
        <v>306</v>
      </c>
      <c r="E15" s="27" t="s">
        <v>329</v>
      </c>
    </row>
    <row r="16">
      <c r="A16" s="1" t="s">
        <v>308</v>
      </c>
    </row>
    <row r="17" ht="153">
      <c r="A17" s="1" t="s">
        <v>309</v>
      </c>
      <c r="E17" s="27" t="s">
        <v>310</v>
      </c>
    </row>
    <row r="18" ht="25.5">
      <c r="A18" s="1" t="s">
        <v>300</v>
      </c>
      <c r="B18" s="1">
        <v>22</v>
      </c>
      <c r="C18" s="26" t="s">
        <v>3540</v>
      </c>
      <c r="D18" t="s">
        <v>3541</v>
      </c>
      <c r="E18" s="27" t="s">
        <v>8922</v>
      </c>
      <c r="F18" s="28" t="s">
        <v>304</v>
      </c>
      <c r="G18" s="29">
        <v>10611.888000000001</v>
      </c>
      <c r="H18" s="28">
        <v>0</v>
      </c>
      <c r="I18" s="30">
        <f>ROUND(G18*H18,P4)</f>
        <v>0</v>
      </c>
      <c r="L18" s="31">
        <v>0</v>
      </c>
      <c r="M18" s="24">
        <f>ROUND(G18*L18,P4)</f>
        <v>0</v>
      </c>
      <c r="N18" s="25" t="s">
        <v>305</v>
      </c>
      <c r="O18" s="32">
        <f>M18*AA18</f>
        <v>0</v>
      </c>
      <c r="P18" s="1">
        <v>3</v>
      </c>
      <c r="AA18" s="1">
        <f>IF(P18=1,$O$3,IF(P18=2,$O$4,$O$5))</f>
        <v>0</v>
      </c>
    </row>
    <row r="19">
      <c r="A19" s="1" t="s">
        <v>306</v>
      </c>
      <c r="E19" s="27" t="s">
        <v>329</v>
      </c>
    </row>
    <row r="20">
      <c r="A20" s="1" t="s">
        <v>308</v>
      </c>
    </row>
    <row r="21" ht="153">
      <c r="A21" s="1" t="s">
        <v>309</v>
      </c>
      <c r="E21" s="27" t="s">
        <v>310</v>
      </c>
    </row>
    <row r="22" ht="25.5">
      <c r="A22" s="1" t="s">
        <v>300</v>
      </c>
      <c r="B22" s="1">
        <v>9</v>
      </c>
      <c r="C22" s="26" t="s">
        <v>1061</v>
      </c>
      <c r="D22" t="s">
        <v>1062</v>
      </c>
      <c r="E22" s="27" t="s">
        <v>8923</v>
      </c>
      <c r="F22" s="28" t="s">
        <v>304</v>
      </c>
      <c r="G22" s="29">
        <v>74.055000000000007</v>
      </c>
      <c r="H22" s="28">
        <v>0</v>
      </c>
      <c r="I22" s="30">
        <f>ROUND(G22*H22,P4)</f>
        <v>0</v>
      </c>
      <c r="L22" s="31">
        <v>0</v>
      </c>
      <c r="M22" s="24">
        <f>ROUND(G22*L22,P4)</f>
        <v>0</v>
      </c>
      <c r="N22" s="25" t="s">
        <v>305</v>
      </c>
      <c r="O22" s="32">
        <f>M22*AA22</f>
        <v>0</v>
      </c>
      <c r="P22" s="1">
        <v>3</v>
      </c>
      <c r="AA22" s="1">
        <f>IF(P22=1,$O$3,IF(P22=2,$O$4,$O$5))</f>
        <v>0</v>
      </c>
    </row>
    <row r="23">
      <c r="A23" s="1" t="s">
        <v>306</v>
      </c>
      <c r="E23" s="27" t="s">
        <v>329</v>
      </c>
    </row>
    <row r="24">
      <c r="A24" s="1" t="s">
        <v>308</v>
      </c>
    </row>
    <row r="25" ht="153">
      <c r="A25" s="1" t="s">
        <v>309</v>
      </c>
      <c r="E25" s="27" t="s">
        <v>310</v>
      </c>
    </row>
    <row r="26" ht="25.5">
      <c r="A26" s="1" t="s">
        <v>300</v>
      </c>
      <c r="B26" s="1">
        <v>2</v>
      </c>
      <c r="C26" s="26" t="s">
        <v>311</v>
      </c>
      <c r="D26" t="s">
        <v>312</v>
      </c>
      <c r="E26" s="27" t="s">
        <v>8924</v>
      </c>
      <c r="F26" s="28" t="s">
        <v>304</v>
      </c>
      <c r="G26" s="29">
        <v>196.11099999999999</v>
      </c>
      <c r="H26" s="28">
        <v>0</v>
      </c>
      <c r="I26" s="30">
        <f>ROUND(G26*H26,P4)</f>
        <v>0</v>
      </c>
      <c r="L26" s="31">
        <v>0</v>
      </c>
      <c r="M26" s="24">
        <f>ROUND(G26*L26,P4)</f>
        <v>0</v>
      </c>
      <c r="N26" s="25" t="s">
        <v>305</v>
      </c>
      <c r="O26" s="32">
        <f>M26*AA26</f>
        <v>0</v>
      </c>
      <c r="P26" s="1">
        <v>3</v>
      </c>
      <c r="AA26" s="1">
        <f>IF(P26=1,$O$3,IF(P26=2,$O$4,$O$5))</f>
        <v>0</v>
      </c>
    </row>
    <row r="27">
      <c r="A27" s="1" t="s">
        <v>306</v>
      </c>
      <c r="E27" s="27" t="s">
        <v>329</v>
      </c>
    </row>
    <row r="28">
      <c r="A28" s="1" t="s">
        <v>308</v>
      </c>
    </row>
    <row r="29" ht="153">
      <c r="A29" s="1" t="s">
        <v>309</v>
      </c>
      <c r="E29" s="27" t="s">
        <v>310</v>
      </c>
    </row>
    <row r="30" ht="25.5">
      <c r="A30" s="1" t="s">
        <v>300</v>
      </c>
      <c r="B30" s="1">
        <v>3</v>
      </c>
      <c r="C30" s="26" t="s">
        <v>314</v>
      </c>
      <c r="D30" t="s">
        <v>315</v>
      </c>
      <c r="E30" s="27" t="s">
        <v>8925</v>
      </c>
      <c r="F30" s="28" t="s">
        <v>304</v>
      </c>
      <c r="G30" s="29">
        <v>477.52699999999999</v>
      </c>
      <c r="H30" s="28">
        <v>0</v>
      </c>
      <c r="I30" s="30">
        <f>ROUND(G30*H30,P4)</f>
        <v>0</v>
      </c>
      <c r="L30" s="31">
        <v>0</v>
      </c>
      <c r="M30" s="24">
        <f>ROUND(G30*L30,P4)</f>
        <v>0</v>
      </c>
      <c r="N30" s="25" t="s">
        <v>305</v>
      </c>
      <c r="O30" s="32">
        <f>M30*AA30</f>
        <v>0</v>
      </c>
      <c r="P30" s="1">
        <v>3</v>
      </c>
      <c r="AA30" s="1">
        <f>IF(P30=1,$O$3,IF(P30=2,$O$4,$O$5))</f>
        <v>0</v>
      </c>
    </row>
    <row r="31">
      <c r="A31" s="1" t="s">
        <v>306</v>
      </c>
      <c r="E31" s="27" t="s">
        <v>329</v>
      </c>
    </row>
    <row r="32">
      <c r="A32" s="1" t="s">
        <v>308</v>
      </c>
    </row>
    <row r="33" ht="153">
      <c r="A33" s="1" t="s">
        <v>309</v>
      </c>
      <c r="E33" s="27" t="s">
        <v>310</v>
      </c>
    </row>
    <row r="34" ht="25.5">
      <c r="A34" s="1" t="s">
        <v>300</v>
      </c>
      <c r="B34" s="1">
        <v>16</v>
      </c>
      <c r="C34" s="26" t="s">
        <v>2722</v>
      </c>
      <c r="D34" t="s">
        <v>2723</v>
      </c>
      <c r="E34" s="27" t="s">
        <v>8926</v>
      </c>
      <c r="F34" s="28" t="s">
        <v>304</v>
      </c>
      <c r="G34" s="29">
        <v>1669.5229999999999</v>
      </c>
      <c r="H34" s="28">
        <v>0</v>
      </c>
      <c r="I34" s="30">
        <f>ROUND(G34*H34,P4)</f>
        <v>0</v>
      </c>
      <c r="L34" s="31">
        <v>0</v>
      </c>
      <c r="M34" s="24">
        <f>ROUND(G34*L34,P4)</f>
        <v>0</v>
      </c>
      <c r="N34" s="25" t="s">
        <v>305</v>
      </c>
      <c r="O34" s="32">
        <f>M34*AA34</f>
        <v>0</v>
      </c>
      <c r="P34" s="1">
        <v>3</v>
      </c>
      <c r="AA34" s="1">
        <f>IF(P34=1,$O$3,IF(P34=2,$O$4,$O$5))</f>
        <v>0</v>
      </c>
    </row>
    <row r="35">
      <c r="A35" s="1" t="s">
        <v>306</v>
      </c>
      <c r="E35" s="27" t="s">
        <v>329</v>
      </c>
    </row>
    <row r="36">
      <c r="A36" s="1" t="s">
        <v>308</v>
      </c>
    </row>
    <row r="37" ht="153">
      <c r="A37" s="1" t="s">
        <v>309</v>
      </c>
      <c r="E37" s="27" t="s">
        <v>310</v>
      </c>
    </row>
    <row r="38" ht="25.5">
      <c r="A38" s="1" t="s">
        <v>300</v>
      </c>
      <c r="B38" s="1">
        <v>12</v>
      </c>
      <c r="C38" s="26" t="s">
        <v>751</v>
      </c>
      <c r="D38" t="s">
        <v>752</v>
      </c>
      <c r="E38" s="27" t="s">
        <v>8927</v>
      </c>
      <c r="F38" s="28" t="s">
        <v>304</v>
      </c>
      <c r="G38" s="29">
        <v>274.00900000000001</v>
      </c>
      <c r="H38" s="28">
        <v>0</v>
      </c>
      <c r="I38" s="30">
        <f>ROUND(G38*H38,P4)</f>
        <v>0</v>
      </c>
      <c r="L38" s="31">
        <v>0</v>
      </c>
      <c r="M38" s="24">
        <f>ROUND(G38*L38,P4)</f>
        <v>0</v>
      </c>
      <c r="N38" s="25" t="s">
        <v>305</v>
      </c>
      <c r="O38" s="32">
        <f>M38*AA38</f>
        <v>0</v>
      </c>
      <c r="P38" s="1">
        <v>3</v>
      </c>
      <c r="AA38" s="1">
        <f>IF(P38=1,$O$3,IF(P38=2,$O$4,$O$5))</f>
        <v>0</v>
      </c>
    </row>
    <row r="39">
      <c r="A39" s="1" t="s">
        <v>306</v>
      </c>
      <c r="E39" s="27" t="s">
        <v>329</v>
      </c>
    </row>
    <row r="40">
      <c r="A40" s="1" t="s">
        <v>308</v>
      </c>
    </row>
    <row r="41" ht="153">
      <c r="A41" s="1" t="s">
        <v>309</v>
      </c>
      <c r="E41" s="27" t="s">
        <v>310</v>
      </c>
    </row>
    <row r="42" ht="25.5">
      <c r="A42" s="1" t="s">
        <v>300</v>
      </c>
      <c r="B42" s="1">
        <v>26</v>
      </c>
      <c r="C42" s="26" t="s">
        <v>7618</v>
      </c>
      <c r="D42" t="s">
        <v>7619</v>
      </c>
      <c r="E42" s="27" t="s">
        <v>8928</v>
      </c>
      <c r="F42" s="28" t="s">
        <v>304</v>
      </c>
      <c r="G42" s="29">
        <v>0.070999999999999994</v>
      </c>
      <c r="H42" s="28">
        <v>0</v>
      </c>
      <c r="I42" s="30">
        <f>ROUND(G42*H42,P4)</f>
        <v>0</v>
      </c>
      <c r="L42" s="31">
        <v>0</v>
      </c>
      <c r="M42" s="24">
        <f>ROUND(G42*L42,P4)</f>
        <v>0</v>
      </c>
      <c r="N42" s="25" t="s">
        <v>305</v>
      </c>
      <c r="O42" s="32">
        <f>M42*AA42</f>
        <v>0</v>
      </c>
      <c r="P42" s="1">
        <v>3</v>
      </c>
      <c r="AA42" s="1">
        <f>IF(P42=1,$O$3,IF(P42=2,$O$4,$O$5))</f>
        <v>0</v>
      </c>
    </row>
    <row r="43">
      <c r="A43" s="1" t="s">
        <v>306</v>
      </c>
      <c r="E43" s="27" t="s">
        <v>329</v>
      </c>
    </row>
    <row r="44">
      <c r="A44" s="1" t="s">
        <v>308</v>
      </c>
    </row>
    <row r="45" ht="153">
      <c r="A45" s="1" t="s">
        <v>309</v>
      </c>
      <c r="E45" s="27" t="s">
        <v>310</v>
      </c>
    </row>
    <row r="46" ht="25.5">
      <c r="A46" s="1" t="s">
        <v>300</v>
      </c>
      <c r="B46" s="1">
        <v>27</v>
      </c>
      <c r="C46" s="26" t="s">
        <v>7622</v>
      </c>
      <c r="D46" t="s">
        <v>7623</v>
      </c>
      <c r="E46" s="27" t="s">
        <v>8929</v>
      </c>
      <c r="F46" s="28" t="s">
        <v>304</v>
      </c>
      <c r="G46" s="29">
        <v>0.504</v>
      </c>
      <c r="H46" s="28">
        <v>0</v>
      </c>
      <c r="I46" s="30">
        <f>ROUND(G46*H46,P4)</f>
        <v>0</v>
      </c>
      <c r="L46" s="31">
        <v>0</v>
      </c>
      <c r="M46" s="24">
        <f>ROUND(G46*L46,P4)</f>
        <v>0</v>
      </c>
      <c r="N46" s="25" t="s">
        <v>305</v>
      </c>
      <c r="O46" s="32">
        <f>M46*AA46</f>
        <v>0</v>
      </c>
      <c r="P46" s="1">
        <v>3</v>
      </c>
      <c r="AA46" s="1">
        <f>IF(P46=1,$O$3,IF(P46=2,$O$4,$O$5))</f>
        <v>0</v>
      </c>
    </row>
    <row r="47">
      <c r="A47" s="1" t="s">
        <v>306</v>
      </c>
      <c r="E47" s="27" t="s">
        <v>329</v>
      </c>
    </row>
    <row r="48">
      <c r="A48" s="1" t="s">
        <v>308</v>
      </c>
    </row>
    <row r="49" ht="153">
      <c r="A49" s="1" t="s">
        <v>309</v>
      </c>
      <c r="E49" s="27" t="s">
        <v>310</v>
      </c>
    </row>
    <row r="50" ht="25.5">
      <c r="A50" s="1" t="s">
        <v>300</v>
      </c>
      <c r="B50" s="1">
        <v>28</v>
      </c>
      <c r="C50" s="26" t="s">
        <v>7626</v>
      </c>
      <c r="D50" t="s">
        <v>7627</v>
      </c>
      <c r="E50" s="27" t="s">
        <v>8930</v>
      </c>
      <c r="F50" s="28" t="s">
        <v>304</v>
      </c>
      <c r="G50" s="29">
        <v>0.33600000000000002</v>
      </c>
      <c r="H50" s="28">
        <v>0</v>
      </c>
      <c r="I50" s="30">
        <f>ROUND(G50*H50,P4)</f>
        <v>0</v>
      </c>
      <c r="L50" s="31">
        <v>0</v>
      </c>
      <c r="M50" s="24">
        <f>ROUND(G50*L50,P4)</f>
        <v>0</v>
      </c>
      <c r="N50" s="25" t="s">
        <v>305</v>
      </c>
      <c r="O50" s="32">
        <f>M50*AA50</f>
        <v>0</v>
      </c>
      <c r="P50" s="1">
        <v>3</v>
      </c>
      <c r="AA50" s="1">
        <f>IF(P50=1,$O$3,IF(P50=2,$O$4,$O$5))</f>
        <v>0</v>
      </c>
    </row>
    <row r="51">
      <c r="A51" s="1" t="s">
        <v>306</v>
      </c>
      <c r="E51" s="27" t="s">
        <v>329</v>
      </c>
    </row>
    <row r="52">
      <c r="A52" s="1" t="s">
        <v>308</v>
      </c>
    </row>
    <row r="53" ht="153">
      <c r="A53" s="1" t="s">
        <v>309</v>
      </c>
      <c r="E53" s="27" t="s">
        <v>310</v>
      </c>
    </row>
    <row r="54" ht="25.5">
      <c r="A54" s="1" t="s">
        <v>300</v>
      </c>
      <c r="B54" s="1">
        <v>17</v>
      </c>
      <c r="C54" s="26" t="s">
        <v>2891</v>
      </c>
      <c r="D54" t="s">
        <v>2892</v>
      </c>
      <c r="E54" s="27" t="s">
        <v>8931</v>
      </c>
      <c r="F54" s="28" t="s">
        <v>304</v>
      </c>
      <c r="G54" s="29">
        <v>279</v>
      </c>
      <c r="H54" s="28">
        <v>0</v>
      </c>
      <c r="I54" s="30">
        <f>ROUND(G54*H54,P4)</f>
        <v>0</v>
      </c>
      <c r="L54" s="31">
        <v>0</v>
      </c>
      <c r="M54" s="24">
        <f>ROUND(G54*L54,P4)</f>
        <v>0</v>
      </c>
      <c r="N54" s="25" t="s">
        <v>305</v>
      </c>
      <c r="O54" s="32">
        <f>M54*AA54</f>
        <v>0</v>
      </c>
      <c r="P54" s="1">
        <v>3</v>
      </c>
      <c r="AA54" s="1">
        <f>IF(P54=1,$O$3,IF(P54=2,$O$4,$O$5))</f>
        <v>0</v>
      </c>
    </row>
    <row r="55">
      <c r="A55" s="1" t="s">
        <v>306</v>
      </c>
      <c r="E55" s="27" t="s">
        <v>329</v>
      </c>
    </row>
    <row r="56">
      <c r="A56" s="1" t="s">
        <v>308</v>
      </c>
    </row>
    <row r="57" ht="153">
      <c r="A57" s="1" t="s">
        <v>309</v>
      </c>
      <c r="E57" s="27" t="s">
        <v>310</v>
      </c>
    </row>
    <row r="58" ht="25.5">
      <c r="A58" s="1" t="s">
        <v>300</v>
      </c>
      <c r="B58" s="1">
        <v>8</v>
      </c>
      <c r="C58" s="26" t="s">
        <v>925</v>
      </c>
      <c r="D58" t="s">
        <v>926</v>
      </c>
      <c r="E58" s="27" t="s">
        <v>8932</v>
      </c>
      <c r="F58" s="28" t="s">
        <v>304</v>
      </c>
      <c r="G58" s="29">
        <v>2.2040000000000002</v>
      </c>
      <c r="H58" s="28">
        <v>0</v>
      </c>
      <c r="I58" s="30">
        <f>ROUND(G58*H58,P4)</f>
        <v>0</v>
      </c>
      <c r="L58" s="31">
        <v>0</v>
      </c>
      <c r="M58" s="24">
        <f>ROUND(G58*L58,P4)</f>
        <v>0</v>
      </c>
      <c r="N58" s="25" t="s">
        <v>305</v>
      </c>
      <c r="O58" s="32">
        <f>M58*AA58</f>
        <v>0</v>
      </c>
      <c r="P58" s="1">
        <v>3</v>
      </c>
      <c r="AA58" s="1">
        <f>IF(P58=1,$O$3,IF(P58=2,$O$4,$O$5))</f>
        <v>0</v>
      </c>
    </row>
    <row r="59">
      <c r="A59" s="1" t="s">
        <v>306</v>
      </c>
      <c r="E59" s="27" t="s">
        <v>329</v>
      </c>
    </row>
    <row r="60">
      <c r="A60" s="1" t="s">
        <v>308</v>
      </c>
    </row>
    <row r="61" ht="153">
      <c r="A61" s="1" t="s">
        <v>309</v>
      </c>
      <c r="E61" s="27" t="s">
        <v>310</v>
      </c>
    </row>
    <row r="62" ht="25.5">
      <c r="A62" s="1" t="s">
        <v>300</v>
      </c>
      <c r="B62" s="1">
        <v>4</v>
      </c>
      <c r="C62" s="26" t="s">
        <v>317</v>
      </c>
      <c r="D62" t="s">
        <v>318</v>
      </c>
      <c r="E62" s="27" t="s">
        <v>8933</v>
      </c>
      <c r="F62" s="28" t="s">
        <v>304</v>
      </c>
      <c r="G62" s="29">
        <v>114.175</v>
      </c>
      <c r="H62" s="28">
        <v>0</v>
      </c>
      <c r="I62" s="30">
        <f>ROUND(G62*H62,P4)</f>
        <v>0</v>
      </c>
      <c r="L62" s="31">
        <v>0</v>
      </c>
      <c r="M62" s="24">
        <f>ROUND(G62*L62,P4)</f>
        <v>0</v>
      </c>
      <c r="N62" s="25" t="s">
        <v>305</v>
      </c>
      <c r="O62" s="32">
        <f>M62*AA62</f>
        <v>0</v>
      </c>
      <c r="P62" s="1">
        <v>3</v>
      </c>
      <c r="AA62" s="1">
        <f>IF(P62=1,$O$3,IF(P62=2,$O$4,$O$5))</f>
        <v>0</v>
      </c>
    </row>
    <row r="63">
      <c r="A63" s="1" t="s">
        <v>306</v>
      </c>
      <c r="E63" s="27" t="s">
        <v>329</v>
      </c>
    </row>
    <row r="64">
      <c r="A64" s="1" t="s">
        <v>308</v>
      </c>
    </row>
    <row r="65" ht="153">
      <c r="A65" s="1" t="s">
        <v>309</v>
      </c>
      <c r="E65" s="27" t="s">
        <v>310</v>
      </c>
    </row>
    <row r="66" ht="25.5">
      <c r="A66" s="1" t="s">
        <v>300</v>
      </c>
      <c r="B66" s="1">
        <v>18</v>
      </c>
      <c r="C66" s="26" t="s">
        <v>2895</v>
      </c>
      <c r="D66" t="s">
        <v>2896</v>
      </c>
      <c r="E66" s="27" t="s">
        <v>8934</v>
      </c>
      <c r="F66" s="28" t="s">
        <v>304</v>
      </c>
      <c r="G66" s="29">
        <v>0.92000000000000004</v>
      </c>
      <c r="H66" s="28">
        <v>0</v>
      </c>
      <c r="I66" s="30">
        <f>ROUND(G66*H66,P4)</f>
        <v>0</v>
      </c>
      <c r="L66" s="31">
        <v>0</v>
      </c>
      <c r="M66" s="24">
        <f>ROUND(G66*L66,P4)</f>
        <v>0</v>
      </c>
      <c r="N66" s="25" t="s">
        <v>305</v>
      </c>
      <c r="O66" s="32">
        <f>M66*AA66</f>
        <v>0</v>
      </c>
      <c r="P66" s="1">
        <v>3</v>
      </c>
      <c r="AA66" s="1">
        <f>IF(P66=1,$O$3,IF(P66=2,$O$4,$O$5))</f>
        <v>0</v>
      </c>
    </row>
    <row r="67">
      <c r="A67" s="1" t="s">
        <v>306</v>
      </c>
      <c r="E67" s="27" t="s">
        <v>329</v>
      </c>
    </row>
    <row r="68">
      <c r="A68" s="1" t="s">
        <v>308</v>
      </c>
    </row>
    <row r="69" ht="153">
      <c r="A69" s="1" t="s">
        <v>309</v>
      </c>
      <c r="E69" s="27" t="s">
        <v>310</v>
      </c>
    </row>
    <row r="70" ht="25.5">
      <c r="A70" s="1" t="s">
        <v>300</v>
      </c>
      <c r="B70" s="1">
        <v>19</v>
      </c>
      <c r="C70" s="26" t="s">
        <v>2899</v>
      </c>
      <c r="D70" t="s">
        <v>2900</v>
      </c>
      <c r="E70" s="27" t="s">
        <v>8935</v>
      </c>
      <c r="F70" s="28" t="s">
        <v>304</v>
      </c>
      <c r="G70" s="29">
        <v>7.0300000000000002</v>
      </c>
      <c r="H70" s="28">
        <v>0</v>
      </c>
      <c r="I70" s="30">
        <f>ROUND(G70*H70,P4)</f>
        <v>0</v>
      </c>
      <c r="L70" s="31">
        <v>0</v>
      </c>
      <c r="M70" s="24">
        <f>ROUND(G70*L70,P4)</f>
        <v>0</v>
      </c>
      <c r="N70" s="25" t="s">
        <v>305</v>
      </c>
      <c r="O70" s="32">
        <f>M70*AA70</f>
        <v>0</v>
      </c>
      <c r="P70" s="1">
        <v>3</v>
      </c>
      <c r="AA70" s="1">
        <f>IF(P70=1,$O$3,IF(P70=2,$O$4,$O$5))</f>
        <v>0</v>
      </c>
    </row>
    <row r="71">
      <c r="A71" s="1" t="s">
        <v>306</v>
      </c>
      <c r="E71" s="27" t="s">
        <v>329</v>
      </c>
    </row>
    <row r="72">
      <c r="A72" s="1" t="s">
        <v>308</v>
      </c>
    </row>
    <row r="73" ht="153">
      <c r="A73" s="1" t="s">
        <v>309</v>
      </c>
      <c r="E73" s="27" t="s">
        <v>310</v>
      </c>
    </row>
    <row r="74" ht="25.5">
      <c r="A74" s="1" t="s">
        <v>300</v>
      </c>
      <c r="B74" s="1">
        <v>11</v>
      </c>
      <c r="C74" s="26" t="s">
        <v>1180</v>
      </c>
      <c r="D74" t="s">
        <v>1181</v>
      </c>
      <c r="E74" s="27" t="s">
        <v>8936</v>
      </c>
      <c r="F74" s="28" t="s">
        <v>304</v>
      </c>
      <c r="G74" s="29">
        <v>45.189999999999998</v>
      </c>
      <c r="H74" s="28">
        <v>0</v>
      </c>
      <c r="I74" s="30">
        <f>ROUND(G74*H74,P4)</f>
        <v>0</v>
      </c>
      <c r="L74" s="31">
        <v>0</v>
      </c>
      <c r="M74" s="24">
        <f>ROUND(G74*L74,P4)</f>
        <v>0</v>
      </c>
      <c r="N74" s="25" t="s">
        <v>305</v>
      </c>
      <c r="O74" s="32">
        <f>M74*AA74</f>
        <v>0</v>
      </c>
      <c r="P74" s="1">
        <v>3</v>
      </c>
      <c r="AA74" s="1">
        <f>IF(P74=1,$O$3,IF(P74=2,$O$4,$O$5))</f>
        <v>0</v>
      </c>
    </row>
    <row r="75">
      <c r="A75" s="1" t="s">
        <v>306</v>
      </c>
      <c r="E75" s="27" t="s">
        <v>329</v>
      </c>
    </row>
    <row r="76">
      <c r="A76" s="1" t="s">
        <v>308</v>
      </c>
    </row>
    <row r="77" ht="153">
      <c r="A77" s="1" t="s">
        <v>309</v>
      </c>
      <c r="E77" s="27" t="s">
        <v>310</v>
      </c>
    </row>
    <row r="78" ht="25.5">
      <c r="A78" s="1" t="s">
        <v>300</v>
      </c>
      <c r="B78" s="1">
        <v>24</v>
      </c>
      <c r="C78" s="26" t="s">
        <v>4036</v>
      </c>
      <c r="D78" t="s">
        <v>4037</v>
      </c>
      <c r="E78" s="27" t="s">
        <v>8937</v>
      </c>
      <c r="F78" s="28" t="s">
        <v>304</v>
      </c>
      <c r="G78" s="29">
        <v>183.24000000000001</v>
      </c>
      <c r="H78" s="28">
        <v>0</v>
      </c>
      <c r="I78" s="30">
        <f>ROUND(G78*H78,P4)</f>
        <v>0</v>
      </c>
      <c r="L78" s="31">
        <v>0</v>
      </c>
      <c r="M78" s="24">
        <f>ROUND(G78*L78,P4)</f>
        <v>0</v>
      </c>
      <c r="N78" s="25" t="s">
        <v>305</v>
      </c>
      <c r="O78" s="32">
        <f>M78*AA78</f>
        <v>0</v>
      </c>
      <c r="P78" s="1">
        <v>3</v>
      </c>
      <c r="AA78" s="1">
        <f>IF(P78=1,$O$3,IF(P78=2,$O$4,$O$5))</f>
        <v>0</v>
      </c>
    </row>
    <row r="79">
      <c r="A79" s="1" t="s">
        <v>306</v>
      </c>
      <c r="E79" s="27" t="s">
        <v>329</v>
      </c>
    </row>
    <row r="80">
      <c r="A80" s="1" t="s">
        <v>308</v>
      </c>
    </row>
    <row r="81" ht="153">
      <c r="A81" s="1" t="s">
        <v>309</v>
      </c>
      <c r="E81" s="27" t="s">
        <v>310</v>
      </c>
    </row>
    <row r="82" ht="25.5">
      <c r="A82" s="1" t="s">
        <v>300</v>
      </c>
      <c r="B82" s="1">
        <v>23</v>
      </c>
      <c r="C82" s="26" t="s">
        <v>3546</v>
      </c>
      <c r="D82" t="s">
        <v>3547</v>
      </c>
      <c r="E82" s="27" t="s">
        <v>8938</v>
      </c>
      <c r="F82" s="28" t="s">
        <v>304</v>
      </c>
      <c r="G82" s="29">
        <v>332.52499999999998</v>
      </c>
      <c r="H82" s="28">
        <v>0</v>
      </c>
      <c r="I82" s="30">
        <f>ROUND(G82*H82,P4)</f>
        <v>0</v>
      </c>
      <c r="L82" s="31">
        <v>0</v>
      </c>
      <c r="M82" s="24">
        <f>ROUND(G82*L82,P4)</f>
        <v>0</v>
      </c>
      <c r="N82" s="25" t="s">
        <v>305</v>
      </c>
      <c r="O82" s="32">
        <f>M82*AA82</f>
        <v>0</v>
      </c>
      <c r="P82" s="1">
        <v>3</v>
      </c>
      <c r="AA82" s="1">
        <f>IF(P82=1,$O$3,IF(P82=2,$O$4,$O$5))</f>
        <v>0</v>
      </c>
    </row>
    <row r="83">
      <c r="A83" s="1" t="s">
        <v>306</v>
      </c>
      <c r="E83" s="27" t="s">
        <v>329</v>
      </c>
    </row>
    <row r="84">
      <c r="A84" s="1" t="s">
        <v>308</v>
      </c>
    </row>
    <row r="85" ht="153">
      <c r="A85" s="1" t="s">
        <v>309</v>
      </c>
      <c r="E85" s="27" t="s">
        <v>310</v>
      </c>
    </row>
    <row r="86" ht="25.5">
      <c r="A86" s="1" t="s">
        <v>300</v>
      </c>
      <c r="B86" s="1">
        <v>25</v>
      </c>
      <c r="C86" s="26" t="s">
        <v>755</v>
      </c>
      <c r="D86" t="s">
        <v>756</v>
      </c>
      <c r="E86" s="27" t="s">
        <v>8939</v>
      </c>
      <c r="F86" s="28" t="s">
        <v>304</v>
      </c>
      <c r="G86" s="29">
        <v>0</v>
      </c>
      <c r="H86" s="28">
        <v>0</v>
      </c>
      <c r="I86" s="30">
        <f>ROUND(G86*H86,P4)</f>
        <v>0</v>
      </c>
      <c r="L86" s="31">
        <v>0</v>
      </c>
      <c r="M86" s="24">
        <f>ROUND(G86*L86,P4)</f>
        <v>0</v>
      </c>
      <c r="N86" s="25" t="s">
        <v>305</v>
      </c>
      <c r="O86" s="32">
        <f>M86*AA86</f>
        <v>0</v>
      </c>
      <c r="P86" s="1">
        <v>3</v>
      </c>
      <c r="AA86" s="1">
        <f>IF(P86=1,$O$3,IF(P86=2,$O$4,$O$5))</f>
        <v>0</v>
      </c>
    </row>
    <row r="87">
      <c r="A87" s="1" t="s">
        <v>306</v>
      </c>
      <c r="E87" s="27" t="s">
        <v>329</v>
      </c>
    </row>
    <row r="88">
      <c r="A88" s="1" t="s">
        <v>308</v>
      </c>
    </row>
    <row r="89" ht="153">
      <c r="A89" s="1" t="s">
        <v>309</v>
      </c>
      <c r="E89" s="27" t="s">
        <v>310</v>
      </c>
    </row>
    <row r="90" ht="25.5">
      <c r="A90" s="1" t="s">
        <v>300</v>
      </c>
      <c r="B90" s="1">
        <v>7</v>
      </c>
      <c r="C90" s="26" t="s">
        <v>928</v>
      </c>
      <c r="D90" t="s">
        <v>929</v>
      </c>
      <c r="E90" s="27" t="s">
        <v>8940</v>
      </c>
      <c r="F90" s="28" t="s">
        <v>304</v>
      </c>
      <c r="G90" s="29">
        <v>1.3100000000000001</v>
      </c>
      <c r="H90" s="28">
        <v>0</v>
      </c>
      <c r="I90" s="30">
        <f>ROUND(G90*H90,P4)</f>
        <v>0</v>
      </c>
      <c r="L90" s="31">
        <v>0</v>
      </c>
      <c r="M90" s="24">
        <f>ROUND(G90*L90,P4)</f>
        <v>0</v>
      </c>
      <c r="N90" s="25" t="s">
        <v>305</v>
      </c>
      <c r="O90" s="32">
        <f>M90*AA90</f>
        <v>0</v>
      </c>
      <c r="P90" s="1">
        <v>3</v>
      </c>
      <c r="AA90" s="1">
        <f>IF(P90=1,$O$3,IF(P90=2,$O$4,$O$5))</f>
        <v>0</v>
      </c>
    </row>
    <row r="91">
      <c r="A91" s="1" t="s">
        <v>306</v>
      </c>
      <c r="E91" s="27" t="s">
        <v>329</v>
      </c>
    </row>
    <row r="92">
      <c r="A92" s="1" t="s">
        <v>308</v>
      </c>
    </row>
    <row r="93" ht="153">
      <c r="A93" s="1" t="s">
        <v>309</v>
      </c>
      <c r="E93" s="27" t="s">
        <v>310</v>
      </c>
    </row>
    <row r="94" ht="25.5">
      <c r="A94" s="1" t="s">
        <v>300</v>
      </c>
      <c r="B94" s="1">
        <v>6</v>
      </c>
      <c r="C94" s="26" t="s">
        <v>931</v>
      </c>
      <c r="D94" t="s">
        <v>932</v>
      </c>
      <c r="E94" s="27" t="s">
        <v>8941</v>
      </c>
      <c r="F94" s="28" t="s">
        <v>304</v>
      </c>
      <c r="G94" s="29">
        <v>0.40000000000000002</v>
      </c>
      <c r="H94" s="28">
        <v>0</v>
      </c>
      <c r="I94" s="30">
        <f>ROUND(G94*H94,P4)</f>
        <v>0</v>
      </c>
      <c r="L94" s="31">
        <v>0</v>
      </c>
      <c r="M94" s="24">
        <f>ROUND(G94*L94,P4)</f>
        <v>0</v>
      </c>
      <c r="N94" s="25" t="s">
        <v>305</v>
      </c>
      <c r="O94" s="32">
        <f>M94*AA94</f>
        <v>0</v>
      </c>
      <c r="P94" s="1">
        <v>3</v>
      </c>
      <c r="AA94" s="1">
        <f>IF(P94=1,$O$3,IF(P94=2,$O$4,$O$5))</f>
        <v>0</v>
      </c>
    </row>
    <row r="95">
      <c r="A95" s="1" t="s">
        <v>306</v>
      </c>
      <c r="E95" s="27" t="s">
        <v>329</v>
      </c>
    </row>
    <row r="96">
      <c r="A96" s="1" t="s">
        <v>308</v>
      </c>
    </row>
    <row r="97" ht="153">
      <c r="A97" s="1" t="s">
        <v>309</v>
      </c>
      <c r="E97" s="27" t="s">
        <v>310</v>
      </c>
    </row>
    <row r="98" ht="25.5">
      <c r="A98" s="1" t="s">
        <v>300</v>
      </c>
      <c r="B98" s="1">
        <v>20</v>
      </c>
      <c r="C98" s="26" t="s">
        <v>2903</v>
      </c>
      <c r="D98" t="s">
        <v>2904</v>
      </c>
      <c r="E98" s="27" t="s">
        <v>8942</v>
      </c>
      <c r="F98" s="28" t="s">
        <v>304</v>
      </c>
      <c r="G98" s="29">
        <v>820.10500000000002</v>
      </c>
      <c r="H98" s="28">
        <v>0</v>
      </c>
      <c r="I98" s="30">
        <f>ROUND(G98*H98,P4)</f>
        <v>0</v>
      </c>
      <c r="L98" s="31">
        <v>0</v>
      </c>
      <c r="M98" s="24">
        <f>ROUND(G98*L98,P4)</f>
        <v>0</v>
      </c>
      <c r="N98" s="25" t="s">
        <v>305</v>
      </c>
      <c r="O98" s="32">
        <f>M98*AA98</f>
        <v>0</v>
      </c>
      <c r="P98" s="1">
        <v>3</v>
      </c>
      <c r="AA98" s="1">
        <f>IF(P98=1,$O$3,IF(P98=2,$O$4,$O$5))</f>
        <v>0</v>
      </c>
    </row>
    <row r="99">
      <c r="A99" s="1" t="s">
        <v>306</v>
      </c>
      <c r="E99" s="27" t="s">
        <v>329</v>
      </c>
    </row>
    <row r="100">
      <c r="A100" s="1" t="s">
        <v>308</v>
      </c>
    </row>
    <row r="101" ht="153">
      <c r="A101" s="1" t="s">
        <v>309</v>
      </c>
      <c r="E101" s="27" t="s">
        <v>310</v>
      </c>
    </row>
    <row r="102" ht="25.5">
      <c r="A102" s="1" t="s">
        <v>300</v>
      </c>
      <c r="B102" s="1">
        <v>21</v>
      </c>
      <c r="C102" s="26" t="s">
        <v>2907</v>
      </c>
      <c r="D102" t="s">
        <v>2908</v>
      </c>
      <c r="E102" s="27" t="s">
        <v>8943</v>
      </c>
      <c r="F102" s="28" t="s">
        <v>304</v>
      </c>
      <c r="G102" s="29">
        <v>67.469999999999999</v>
      </c>
      <c r="H102" s="28">
        <v>0</v>
      </c>
      <c r="I102" s="30">
        <f>ROUND(G102*H102,P4)</f>
        <v>0</v>
      </c>
      <c r="L102" s="31">
        <v>0</v>
      </c>
      <c r="M102" s="24">
        <f>ROUND(G102*L102,P4)</f>
        <v>0</v>
      </c>
      <c r="N102" s="25" t="s">
        <v>305</v>
      </c>
      <c r="O102" s="32">
        <f>M102*AA102</f>
        <v>0</v>
      </c>
      <c r="P102" s="1">
        <v>3</v>
      </c>
      <c r="AA102" s="1">
        <f>IF(P102=1,$O$3,IF(P102=2,$O$4,$O$5))</f>
        <v>0</v>
      </c>
    </row>
    <row r="103">
      <c r="A103" s="1" t="s">
        <v>306</v>
      </c>
      <c r="E103" s="27" t="s">
        <v>329</v>
      </c>
    </row>
    <row r="104">
      <c r="A104" s="1" t="s">
        <v>308</v>
      </c>
    </row>
    <row r="105" ht="153">
      <c r="A105" s="1" t="s">
        <v>309</v>
      </c>
      <c r="E105" s="27" t="s">
        <v>310</v>
      </c>
    </row>
    <row r="106" ht="25.5">
      <c r="A106" s="1" t="s">
        <v>300</v>
      </c>
      <c r="B106" s="1">
        <v>5</v>
      </c>
      <c r="C106" s="26" t="s">
        <v>320</v>
      </c>
      <c r="D106" t="s">
        <v>321</v>
      </c>
      <c r="E106" s="27" t="s">
        <v>8944</v>
      </c>
      <c r="F106" s="28" t="s">
        <v>304</v>
      </c>
      <c r="G106" s="29">
        <v>0.033000000000000002</v>
      </c>
      <c r="H106" s="28">
        <v>0</v>
      </c>
      <c r="I106" s="30">
        <f>ROUND(G106*H106,P4)</f>
        <v>0</v>
      </c>
      <c r="L106" s="31">
        <v>0</v>
      </c>
      <c r="M106" s="24">
        <f>ROUND(G106*L106,P4)</f>
        <v>0</v>
      </c>
      <c r="N106" s="25" t="s">
        <v>305</v>
      </c>
      <c r="O106" s="32">
        <f>M106*AA106</f>
        <v>0</v>
      </c>
      <c r="P106" s="1">
        <v>3</v>
      </c>
      <c r="AA106" s="1">
        <f>IF(P106=1,$O$3,IF(P106=2,$O$4,$O$5))</f>
        <v>0</v>
      </c>
    </row>
    <row r="107">
      <c r="A107" s="1" t="s">
        <v>306</v>
      </c>
      <c r="E107" s="27" t="s">
        <v>329</v>
      </c>
    </row>
    <row r="108">
      <c r="A108" s="1" t="s">
        <v>308</v>
      </c>
    </row>
    <row r="109" ht="153">
      <c r="A109" s="1" t="s">
        <v>309</v>
      </c>
      <c r="E109" s="27" t="s">
        <v>310</v>
      </c>
    </row>
    <row r="110" ht="25.5">
      <c r="A110" s="1" t="s">
        <v>300</v>
      </c>
      <c r="B110" s="1">
        <v>30</v>
      </c>
      <c r="C110" s="26" t="s">
        <v>8123</v>
      </c>
      <c r="D110" t="s">
        <v>8124</v>
      </c>
      <c r="E110" s="27" t="s">
        <v>8945</v>
      </c>
      <c r="F110" s="28" t="s">
        <v>304</v>
      </c>
      <c r="G110" s="29">
        <v>38.100000000000001</v>
      </c>
      <c r="H110" s="28">
        <v>0</v>
      </c>
      <c r="I110" s="30">
        <f>ROUND(G110*H110,P4)</f>
        <v>0</v>
      </c>
      <c r="L110" s="31">
        <v>0</v>
      </c>
      <c r="M110" s="24">
        <f>ROUND(G110*L110,P4)</f>
        <v>0</v>
      </c>
      <c r="N110" s="25" t="s">
        <v>305</v>
      </c>
      <c r="O110" s="32">
        <f>M110*AA110</f>
        <v>0</v>
      </c>
      <c r="P110" s="1">
        <v>3</v>
      </c>
      <c r="AA110" s="1">
        <f>IF(P110=1,$O$3,IF(P110=2,$O$4,$O$5))</f>
        <v>0</v>
      </c>
    </row>
    <row r="111">
      <c r="A111" s="1" t="s">
        <v>306</v>
      </c>
      <c r="E111" s="27" t="s">
        <v>329</v>
      </c>
    </row>
    <row r="112">
      <c r="A112" s="1" t="s">
        <v>308</v>
      </c>
    </row>
    <row r="113" ht="153">
      <c r="A113" s="1" t="s">
        <v>309</v>
      </c>
      <c r="E113" s="27" t="s">
        <v>310</v>
      </c>
    </row>
    <row r="114" ht="25.5">
      <c r="A114" s="1" t="s">
        <v>300</v>
      </c>
      <c r="B114" s="1">
        <v>14</v>
      </c>
      <c r="C114" s="26" t="s">
        <v>1955</v>
      </c>
      <c r="D114" t="s">
        <v>1956</v>
      </c>
      <c r="E114" s="27" t="s">
        <v>8946</v>
      </c>
      <c r="F114" s="28" t="s">
        <v>304</v>
      </c>
      <c r="G114" s="29">
        <v>0.02</v>
      </c>
      <c r="H114" s="28">
        <v>0</v>
      </c>
      <c r="I114" s="30">
        <f>ROUND(G114*H114,P4)</f>
        <v>0</v>
      </c>
      <c r="L114" s="31">
        <v>0</v>
      </c>
      <c r="M114" s="24">
        <f>ROUND(G114*L114,P4)</f>
        <v>0</v>
      </c>
      <c r="N114" s="25" t="s">
        <v>305</v>
      </c>
      <c r="O114" s="32">
        <f>M114*AA114</f>
        <v>0</v>
      </c>
      <c r="P114" s="1">
        <v>3</v>
      </c>
      <c r="AA114" s="1">
        <f>IF(P114=1,$O$3,IF(P114=2,$O$4,$O$5))</f>
        <v>0</v>
      </c>
    </row>
    <row r="115">
      <c r="A115" s="1" t="s">
        <v>306</v>
      </c>
      <c r="E115" s="27" t="s">
        <v>329</v>
      </c>
    </row>
    <row r="116">
      <c r="A116" s="1" t="s">
        <v>308</v>
      </c>
    </row>
    <row r="117" ht="153">
      <c r="A117" s="1" t="s">
        <v>309</v>
      </c>
      <c r="E117" s="27" t="s">
        <v>310</v>
      </c>
    </row>
    <row r="118" ht="25.5">
      <c r="A118" s="1" t="s">
        <v>300</v>
      </c>
      <c r="B118" s="1">
        <v>15</v>
      </c>
      <c r="C118" s="26" t="s">
        <v>2073</v>
      </c>
      <c r="D118" t="s">
        <v>2074</v>
      </c>
      <c r="E118" s="27" t="s">
        <v>8947</v>
      </c>
      <c r="F118" s="28" t="s">
        <v>304</v>
      </c>
      <c r="G118" s="29">
        <v>0.029999999999999999</v>
      </c>
      <c r="H118" s="28">
        <v>0</v>
      </c>
      <c r="I118" s="30">
        <f>ROUND(G118*H118,P4)</f>
        <v>0</v>
      </c>
      <c r="L118" s="31">
        <v>0</v>
      </c>
      <c r="M118" s="24">
        <f>ROUND(G118*L118,P4)</f>
        <v>0</v>
      </c>
      <c r="N118" s="25" t="s">
        <v>305</v>
      </c>
      <c r="O118" s="32">
        <f>M118*AA118</f>
        <v>0</v>
      </c>
      <c r="P118" s="1">
        <v>3</v>
      </c>
      <c r="AA118" s="1">
        <f>IF(P118=1,$O$3,IF(P118=2,$O$4,$O$5))</f>
        <v>0</v>
      </c>
    </row>
    <row r="119">
      <c r="A119" s="1" t="s">
        <v>306</v>
      </c>
      <c r="E119" s="27" t="s">
        <v>329</v>
      </c>
    </row>
    <row r="120">
      <c r="A120" s="1" t="s">
        <v>308</v>
      </c>
    </row>
    <row r="121" ht="153">
      <c r="A121" s="1" t="s">
        <v>309</v>
      </c>
      <c r="E121" s="27" t="s">
        <v>310</v>
      </c>
    </row>
    <row r="122" ht="25.5">
      <c r="A122" s="1" t="s">
        <v>300</v>
      </c>
      <c r="B122" s="1">
        <v>29</v>
      </c>
      <c r="C122" s="26" t="s">
        <v>7754</v>
      </c>
      <c r="D122" t="s">
        <v>7755</v>
      </c>
      <c r="E122" s="27" t="s">
        <v>8948</v>
      </c>
      <c r="F122" s="28" t="s">
        <v>304</v>
      </c>
      <c r="G122" s="29">
        <v>2.3319999999999999</v>
      </c>
      <c r="H122" s="28">
        <v>0</v>
      </c>
      <c r="I122" s="30">
        <f>ROUND(G122*H122,P4)</f>
        <v>0</v>
      </c>
      <c r="L122" s="31">
        <v>0</v>
      </c>
      <c r="M122" s="24">
        <f>ROUND(G122*L122,P4)</f>
        <v>0</v>
      </c>
      <c r="N122" s="25" t="s">
        <v>305</v>
      </c>
      <c r="O122" s="32">
        <f>M122*AA122</f>
        <v>0</v>
      </c>
      <c r="P122" s="1">
        <v>3</v>
      </c>
      <c r="AA122" s="1">
        <f>IF(P122=1,$O$3,IF(P122=2,$O$4,$O$5))</f>
        <v>0</v>
      </c>
    </row>
    <row r="123">
      <c r="A123" s="1" t="s">
        <v>306</v>
      </c>
      <c r="E123" s="27" t="s">
        <v>329</v>
      </c>
    </row>
    <row r="124">
      <c r="A124" s="1" t="s">
        <v>308</v>
      </c>
    </row>
    <row r="125" ht="153">
      <c r="A125" s="1" t="s">
        <v>309</v>
      </c>
      <c r="E125" s="27" t="s">
        <v>310</v>
      </c>
    </row>
    <row r="126" ht="25.5">
      <c r="A126" s="1" t="s">
        <v>300</v>
      </c>
      <c r="B126" s="1">
        <v>10</v>
      </c>
      <c r="C126" s="26" t="s">
        <v>1064</v>
      </c>
      <c r="D126" t="s">
        <v>1065</v>
      </c>
      <c r="E126" s="27" t="s">
        <v>8949</v>
      </c>
      <c r="F126" s="28" t="s">
        <v>304</v>
      </c>
      <c r="G126" s="29">
        <v>35.777999999999999</v>
      </c>
      <c r="H126" s="28">
        <v>0</v>
      </c>
      <c r="I126" s="30">
        <f>ROUND(G126*H126,P4)</f>
        <v>0</v>
      </c>
      <c r="L126" s="31">
        <v>0</v>
      </c>
      <c r="M126" s="24">
        <f>ROUND(G126*L126,P4)</f>
        <v>0</v>
      </c>
      <c r="N126" s="25" t="s">
        <v>305</v>
      </c>
      <c r="O126" s="32">
        <f>M126*AA126</f>
        <v>0</v>
      </c>
      <c r="P126" s="1">
        <v>3</v>
      </c>
      <c r="AA126" s="1">
        <f>IF(P126=1,$O$3,IF(P126=2,$O$4,$O$5))</f>
        <v>0</v>
      </c>
    </row>
    <row r="127">
      <c r="A127" s="1" t="s">
        <v>306</v>
      </c>
      <c r="E127" s="27" t="s">
        <v>329</v>
      </c>
    </row>
    <row r="128">
      <c r="A128" s="1" t="s">
        <v>308</v>
      </c>
    </row>
    <row r="129" ht="153">
      <c r="A129" s="1" t="s">
        <v>309</v>
      </c>
      <c r="E129" s="27" t="s">
        <v>310</v>
      </c>
    </row>
    <row r="130">
      <c r="A130" s="1" t="s">
        <v>297</v>
      </c>
      <c r="C130" s="22" t="s">
        <v>8950</v>
      </c>
      <c r="E130" s="23" t="s">
        <v>8951</v>
      </c>
      <c r="L130" s="24">
        <f>SUMIFS(L131:L174,A131:A174,"P")</f>
        <v>0</v>
      </c>
      <c r="M130" s="24">
        <f>SUMIFS(M131:M174,A131:A174,"P")</f>
        <v>0</v>
      </c>
      <c r="N130" s="25"/>
    </row>
    <row r="131" ht="25.5">
      <c r="A131" s="1" t="s">
        <v>300</v>
      </c>
      <c r="B131" s="1">
        <v>31</v>
      </c>
      <c r="C131" s="26" t="s">
        <v>301</v>
      </c>
      <c r="D131" t="s">
        <v>302</v>
      </c>
      <c r="E131" s="27" t="s">
        <v>8920</v>
      </c>
      <c r="F131" s="28" t="s">
        <v>304</v>
      </c>
      <c r="G131" s="29">
        <v>1295.1400000000001</v>
      </c>
      <c r="H131" s="28">
        <v>0</v>
      </c>
      <c r="I131" s="30">
        <f>ROUND(G131*H131,P4)</f>
        <v>0</v>
      </c>
      <c r="L131" s="31">
        <v>0</v>
      </c>
      <c r="M131" s="24">
        <f>ROUND(G131*L131,P4)</f>
        <v>0</v>
      </c>
      <c r="N131" s="25" t="s">
        <v>305</v>
      </c>
      <c r="O131" s="32">
        <f>M131*AA131</f>
        <v>0</v>
      </c>
      <c r="P131" s="1">
        <v>3</v>
      </c>
      <c r="AA131" s="1">
        <f>IF(P131=1,$O$3,IF(P131=2,$O$4,$O$5))</f>
        <v>0</v>
      </c>
    </row>
    <row r="132">
      <c r="A132" s="1" t="s">
        <v>306</v>
      </c>
      <c r="E132" s="27" t="s">
        <v>329</v>
      </c>
    </row>
    <row r="133">
      <c r="A133" s="1" t="s">
        <v>308</v>
      </c>
    </row>
    <row r="134" ht="153">
      <c r="A134" s="1" t="s">
        <v>309</v>
      </c>
      <c r="E134" s="27" t="s">
        <v>310</v>
      </c>
    </row>
    <row r="135" ht="25.5">
      <c r="A135" s="1" t="s">
        <v>300</v>
      </c>
      <c r="B135" s="1">
        <v>34</v>
      </c>
      <c r="C135" s="26" t="s">
        <v>314</v>
      </c>
      <c r="D135" t="s">
        <v>315</v>
      </c>
      <c r="E135" s="27" t="s">
        <v>8925</v>
      </c>
      <c r="F135" s="28" t="s">
        <v>304</v>
      </c>
      <c r="G135" s="29">
        <v>7.5910000000000002</v>
      </c>
      <c r="H135" s="28">
        <v>0</v>
      </c>
      <c r="I135" s="30">
        <f>ROUND(G135*H135,P4)</f>
        <v>0</v>
      </c>
      <c r="L135" s="31">
        <v>0</v>
      </c>
      <c r="M135" s="24">
        <f>ROUND(G135*L135,P4)</f>
        <v>0</v>
      </c>
      <c r="N135" s="25" t="s">
        <v>305</v>
      </c>
      <c r="O135" s="32">
        <f>M135*AA135</f>
        <v>0</v>
      </c>
      <c r="P135" s="1">
        <v>3</v>
      </c>
      <c r="AA135" s="1">
        <f>IF(P135=1,$O$3,IF(P135=2,$O$4,$O$5))</f>
        <v>0</v>
      </c>
    </row>
    <row r="136">
      <c r="A136" s="1" t="s">
        <v>306</v>
      </c>
      <c r="E136" s="27" t="s">
        <v>329</v>
      </c>
    </row>
    <row r="137">
      <c r="A137" s="1" t="s">
        <v>308</v>
      </c>
    </row>
    <row r="138" ht="153">
      <c r="A138" s="1" t="s">
        <v>309</v>
      </c>
      <c r="E138" s="27" t="s">
        <v>310</v>
      </c>
    </row>
    <row r="139" ht="25.5">
      <c r="A139" s="1" t="s">
        <v>300</v>
      </c>
      <c r="B139" s="1">
        <v>35</v>
      </c>
      <c r="C139" s="26" t="s">
        <v>3174</v>
      </c>
      <c r="D139" t="s">
        <v>3175</v>
      </c>
      <c r="E139" s="27" t="s">
        <v>8952</v>
      </c>
      <c r="F139" s="28" t="s">
        <v>304</v>
      </c>
      <c r="G139" s="29">
        <v>2605.4209999999998</v>
      </c>
      <c r="H139" s="28">
        <v>0</v>
      </c>
      <c r="I139" s="30">
        <f>ROUND(G139*H139,P4)</f>
        <v>0</v>
      </c>
      <c r="L139" s="31">
        <v>0</v>
      </c>
      <c r="M139" s="24">
        <f>ROUND(G139*L139,P4)</f>
        <v>0</v>
      </c>
      <c r="N139" s="25" t="s">
        <v>305</v>
      </c>
      <c r="O139" s="32">
        <f>M139*AA139</f>
        <v>0</v>
      </c>
      <c r="P139" s="1">
        <v>3</v>
      </c>
      <c r="AA139" s="1">
        <f>IF(P139=1,$O$3,IF(P139=2,$O$4,$O$5))</f>
        <v>0</v>
      </c>
    </row>
    <row r="140">
      <c r="A140" s="1" t="s">
        <v>306</v>
      </c>
      <c r="E140" s="27" t="s">
        <v>329</v>
      </c>
    </row>
    <row r="141">
      <c r="A141" s="1" t="s">
        <v>308</v>
      </c>
    </row>
    <row r="142" ht="153">
      <c r="A142" s="1" t="s">
        <v>309</v>
      </c>
      <c r="E142" s="27" t="s">
        <v>310</v>
      </c>
    </row>
    <row r="143" ht="25.5">
      <c r="A143" s="1" t="s">
        <v>300</v>
      </c>
      <c r="B143" s="1">
        <v>32</v>
      </c>
      <c r="C143" s="26" t="s">
        <v>751</v>
      </c>
      <c r="D143" t="s">
        <v>752</v>
      </c>
      <c r="E143" s="27" t="s">
        <v>8927</v>
      </c>
      <c r="F143" s="28" t="s">
        <v>304</v>
      </c>
      <c r="G143" s="29">
        <v>10.51</v>
      </c>
      <c r="H143" s="28">
        <v>0</v>
      </c>
      <c r="I143" s="30">
        <f>ROUND(G143*H143,P4)</f>
        <v>0</v>
      </c>
      <c r="L143" s="31">
        <v>0</v>
      </c>
      <c r="M143" s="24">
        <f>ROUND(G143*L143,P4)</f>
        <v>0</v>
      </c>
      <c r="N143" s="25" t="s">
        <v>305</v>
      </c>
      <c r="O143" s="32">
        <f>M143*AA143</f>
        <v>0</v>
      </c>
      <c r="P143" s="1">
        <v>3</v>
      </c>
      <c r="AA143" s="1">
        <f>IF(P143=1,$O$3,IF(P143=2,$O$4,$O$5))</f>
        <v>0</v>
      </c>
    </row>
    <row r="144">
      <c r="A144" s="1" t="s">
        <v>306</v>
      </c>
      <c r="E144" s="27" t="s">
        <v>329</v>
      </c>
    </row>
    <row r="145">
      <c r="A145" s="1" t="s">
        <v>308</v>
      </c>
    </row>
    <row r="146" ht="89.25">
      <c r="A146" s="1" t="s">
        <v>309</v>
      </c>
      <c r="E146" s="27" t="s">
        <v>754</v>
      </c>
    </row>
    <row r="147" ht="25.5">
      <c r="A147" s="1" t="s">
        <v>300</v>
      </c>
      <c r="B147" s="1">
        <v>36</v>
      </c>
      <c r="C147" s="26" t="s">
        <v>2891</v>
      </c>
      <c r="D147" t="s">
        <v>2892</v>
      </c>
      <c r="E147" s="27" t="s">
        <v>8931</v>
      </c>
      <c r="F147" s="28" t="s">
        <v>304</v>
      </c>
      <c r="G147" s="29">
        <v>40.329999999999998</v>
      </c>
      <c r="H147" s="28">
        <v>0</v>
      </c>
      <c r="I147" s="30">
        <f>ROUND(G147*H147,P4)</f>
        <v>0</v>
      </c>
      <c r="L147" s="31">
        <v>0</v>
      </c>
      <c r="M147" s="24">
        <f>ROUND(G147*L147,P4)</f>
        <v>0</v>
      </c>
      <c r="N147" s="25" t="s">
        <v>305</v>
      </c>
      <c r="O147" s="32">
        <f>M147*AA147</f>
        <v>0</v>
      </c>
      <c r="P147" s="1">
        <v>3</v>
      </c>
      <c r="AA147" s="1">
        <f>IF(P147=1,$O$3,IF(P147=2,$O$4,$O$5))</f>
        <v>0</v>
      </c>
    </row>
    <row r="148">
      <c r="A148" s="1" t="s">
        <v>306</v>
      </c>
      <c r="E148" s="27" t="s">
        <v>329</v>
      </c>
    </row>
    <row r="149">
      <c r="A149" s="1" t="s">
        <v>308</v>
      </c>
    </row>
    <row r="150" ht="153">
      <c r="A150" s="1" t="s">
        <v>309</v>
      </c>
      <c r="E150" s="27" t="s">
        <v>310</v>
      </c>
    </row>
    <row r="151" ht="25.5">
      <c r="A151" s="1" t="s">
        <v>300</v>
      </c>
      <c r="B151" s="1">
        <v>37</v>
      </c>
      <c r="C151" s="26" t="s">
        <v>2895</v>
      </c>
      <c r="D151" t="s">
        <v>2896</v>
      </c>
      <c r="E151" s="27" t="s">
        <v>8934</v>
      </c>
      <c r="F151" s="28" t="s">
        <v>304</v>
      </c>
      <c r="G151" s="29">
        <v>0.188</v>
      </c>
      <c r="H151" s="28">
        <v>0</v>
      </c>
      <c r="I151" s="30">
        <f>ROUND(G151*H151,P4)</f>
        <v>0</v>
      </c>
      <c r="L151" s="31">
        <v>0</v>
      </c>
      <c r="M151" s="24">
        <f>ROUND(G151*L151,P4)</f>
        <v>0</v>
      </c>
      <c r="N151" s="25" t="s">
        <v>305</v>
      </c>
      <c r="O151" s="32">
        <f>M151*AA151</f>
        <v>0</v>
      </c>
      <c r="P151" s="1">
        <v>3</v>
      </c>
      <c r="AA151" s="1">
        <f>IF(P151=1,$O$3,IF(P151=2,$O$4,$O$5))</f>
        <v>0</v>
      </c>
    </row>
    <row r="152">
      <c r="A152" s="1" t="s">
        <v>306</v>
      </c>
      <c r="E152" s="27" t="s">
        <v>329</v>
      </c>
    </row>
    <row r="153">
      <c r="A153" s="1" t="s">
        <v>308</v>
      </c>
    </row>
    <row r="154" ht="153">
      <c r="A154" s="1" t="s">
        <v>309</v>
      </c>
      <c r="E154" s="27" t="s">
        <v>310</v>
      </c>
    </row>
    <row r="155" ht="25.5">
      <c r="A155" s="1" t="s">
        <v>300</v>
      </c>
      <c r="B155" s="1">
        <v>38</v>
      </c>
      <c r="C155" s="26" t="s">
        <v>2899</v>
      </c>
      <c r="D155" t="s">
        <v>2900</v>
      </c>
      <c r="E155" s="27" t="s">
        <v>8935</v>
      </c>
      <c r="F155" s="28" t="s">
        <v>304</v>
      </c>
      <c r="G155" s="29">
        <v>0.39000000000000001</v>
      </c>
      <c r="H155" s="28">
        <v>0</v>
      </c>
      <c r="I155" s="30">
        <f>ROUND(G155*H155,P4)</f>
        <v>0</v>
      </c>
      <c r="L155" s="31">
        <v>0</v>
      </c>
      <c r="M155" s="24">
        <f>ROUND(G155*L155,P4)</f>
        <v>0</v>
      </c>
      <c r="N155" s="25" t="s">
        <v>305</v>
      </c>
      <c r="O155" s="32">
        <f>M155*AA155</f>
        <v>0</v>
      </c>
      <c r="P155" s="1">
        <v>3</v>
      </c>
      <c r="AA155" s="1">
        <f>IF(P155=1,$O$3,IF(P155=2,$O$4,$O$5))</f>
        <v>0</v>
      </c>
    </row>
    <row r="156">
      <c r="A156" s="1" t="s">
        <v>306</v>
      </c>
      <c r="E156" s="27" t="s">
        <v>329</v>
      </c>
    </row>
    <row r="157">
      <c r="A157" s="1" t="s">
        <v>308</v>
      </c>
    </row>
    <row r="158" ht="153">
      <c r="A158" s="1" t="s">
        <v>309</v>
      </c>
      <c r="E158" s="27" t="s">
        <v>310</v>
      </c>
    </row>
    <row r="159" ht="25.5">
      <c r="A159" s="1" t="s">
        <v>300</v>
      </c>
      <c r="B159" s="1">
        <v>41</v>
      </c>
      <c r="C159" s="26" t="s">
        <v>3546</v>
      </c>
      <c r="D159" t="s">
        <v>3547</v>
      </c>
      <c r="E159" s="27" t="s">
        <v>8938</v>
      </c>
      <c r="F159" s="28" t="s">
        <v>304</v>
      </c>
      <c r="G159" s="29">
        <v>7.7999999999999998</v>
      </c>
      <c r="H159" s="28">
        <v>0</v>
      </c>
      <c r="I159" s="30">
        <f>ROUND(G159*H159,P4)</f>
        <v>0</v>
      </c>
      <c r="L159" s="31">
        <v>0</v>
      </c>
      <c r="M159" s="24">
        <f>ROUND(G159*L159,P4)</f>
        <v>0</v>
      </c>
      <c r="N159" s="25" t="s">
        <v>305</v>
      </c>
      <c r="O159" s="32">
        <f>M159*AA159</f>
        <v>0</v>
      </c>
      <c r="P159" s="1">
        <v>3</v>
      </c>
      <c r="AA159" s="1">
        <f>IF(P159=1,$O$3,IF(P159=2,$O$4,$O$5))</f>
        <v>0</v>
      </c>
    </row>
    <row r="160">
      <c r="A160" s="1" t="s">
        <v>306</v>
      </c>
      <c r="E160" s="27" t="s">
        <v>329</v>
      </c>
    </row>
    <row r="161">
      <c r="A161" s="1" t="s">
        <v>308</v>
      </c>
    </row>
    <row r="162" ht="153">
      <c r="A162" s="1" t="s">
        <v>309</v>
      </c>
      <c r="E162" s="27" t="s">
        <v>310</v>
      </c>
    </row>
    <row r="163" ht="25.5">
      <c r="A163" s="1" t="s">
        <v>300</v>
      </c>
      <c r="B163" s="1">
        <v>33</v>
      </c>
      <c r="C163" s="26" t="s">
        <v>755</v>
      </c>
      <c r="D163" t="s">
        <v>756</v>
      </c>
      <c r="E163" s="27" t="s">
        <v>8939</v>
      </c>
      <c r="F163" s="28" t="s">
        <v>304</v>
      </c>
      <c r="G163" s="29">
        <v>0.01</v>
      </c>
      <c r="H163" s="28">
        <v>0</v>
      </c>
      <c r="I163" s="30">
        <f>ROUND(G163*H163,P4)</f>
        <v>0</v>
      </c>
      <c r="L163" s="31">
        <v>0</v>
      </c>
      <c r="M163" s="24">
        <f>ROUND(G163*L163,P4)</f>
        <v>0</v>
      </c>
      <c r="N163" s="25" t="s">
        <v>305</v>
      </c>
      <c r="O163" s="32">
        <f>M163*AA163</f>
        <v>0</v>
      </c>
      <c r="P163" s="1">
        <v>3</v>
      </c>
      <c r="AA163" s="1">
        <f>IF(P163=1,$O$3,IF(P163=2,$O$4,$O$5))</f>
        <v>0</v>
      </c>
    </row>
    <row r="164">
      <c r="A164" s="1" t="s">
        <v>306</v>
      </c>
      <c r="E164" s="27" t="s">
        <v>329</v>
      </c>
    </row>
    <row r="165">
      <c r="A165" s="1" t="s">
        <v>308</v>
      </c>
    </row>
    <row r="166" ht="153">
      <c r="A166" s="1" t="s">
        <v>309</v>
      </c>
      <c r="E166" s="27" t="s">
        <v>310</v>
      </c>
    </row>
    <row r="167" ht="25.5">
      <c r="A167" s="1" t="s">
        <v>300</v>
      </c>
      <c r="B167" s="1">
        <v>39</v>
      </c>
      <c r="C167" s="26" t="s">
        <v>2903</v>
      </c>
      <c r="D167" t="s">
        <v>2904</v>
      </c>
      <c r="E167" s="27" t="s">
        <v>8942</v>
      </c>
      <c r="F167" s="28" t="s">
        <v>304</v>
      </c>
      <c r="G167" s="29">
        <v>193.32499999999999</v>
      </c>
      <c r="H167" s="28">
        <v>0</v>
      </c>
      <c r="I167" s="30">
        <f>ROUND(G167*H167,P4)</f>
        <v>0</v>
      </c>
      <c r="L167" s="31">
        <v>0</v>
      </c>
      <c r="M167" s="24">
        <f>ROUND(G167*L167,P4)</f>
        <v>0</v>
      </c>
      <c r="N167" s="25" t="s">
        <v>305</v>
      </c>
      <c r="O167" s="32">
        <f>M167*AA167</f>
        <v>0</v>
      </c>
      <c r="P167" s="1">
        <v>3</v>
      </c>
      <c r="AA167" s="1">
        <f>IF(P167=1,$O$3,IF(P167=2,$O$4,$O$5))</f>
        <v>0</v>
      </c>
    </row>
    <row r="168">
      <c r="A168" s="1" t="s">
        <v>306</v>
      </c>
      <c r="E168" s="27" t="s">
        <v>329</v>
      </c>
    </row>
    <row r="169">
      <c r="A169" s="1" t="s">
        <v>308</v>
      </c>
    </row>
    <row r="170" ht="153">
      <c r="A170" s="1" t="s">
        <v>309</v>
      </c>
      <c r="E170" s="27" t="s">
        <v>310</v>
      </c>
    </row>
    <row r="171" ht="25.5">
      <c r="A171" s="1" t="s">
        <v>300</v>
      </c>
      <c r="B171" s="1">
        <v>40</v>
      </c>
      <c r="C171" s="26" t="s">
        <v>2907</v>
      </c>
      <c r="D171" t="s">
        <v>2908</v>
      </c>
      <c r="E171" s="27" t="s">
        <v>8943</v>
      </c>
      <c r="F171" s="28" t="s">
        <v>304</v>
      </c>
      <c r="G171" s="29">
        <v>99.966999999999999</v>
      </c>
      <c r="H171" s="28">
        <v>0</v>
      </c>
      <c r="I171" s="30">
        <f>ROUND(G171*H171,P4)</f>
        <v>0</v>
      </c>
      <c r="L171" s="31">
        <v>0</v>
      </c>
      <c r="M171" s="24">
        <f>ROUND(G171*L171,P4)</f>
        <v>0</v>
      </c>
      <c r="N171" s="25" t="s">
        <v>305</v>
      </c>
      <c r="O171" s="32">
        <f>M171*AA171</f>
        <v>0</v>
      </c>
      <c r="P171" s="1">
        <v>3</v>
      </c>
      <c r="AA171" s="1">
        <f>IF(P171=1,$O$3,IF(P171=2,$O$4,$O$5))</f>
        <v>0</v>
      </c>
    </row>
    <row r="172">
      <c r="A172" s="1" t="s">
        <v>306</v>
      </c>
      <c r="E172" s="27" t="s">
        <v>329</v>
      </c>
    </row>
    <row r="173">
      <c r="A173" s="1" t="s">
        <v>308</v>
      </c>
    </row>
    <row r="174" ht="153">
      <c r="A174" s="1" t="s">
        <v>309</v>
      </c>
      <c r="E174" s="27" t="s">
        <v>310</v>
      </c>
    </row>
  </sheetData>
  <sheetProtection sheet="1" objects="1" scenarios="1" spinCount="100000" saltValue="lFr1OAb4TjybP4PoRVfJlnJeUnC2PVxg0dv8eq2ExpD5xQr1IUG4WQa1ZzHIDmJEH+/y8MIRn4wCV9Tf9qh8Jw==" hashValue="XUBwsppUib2Rlm1lCf7xDPy6SNcJ+kLNGrCnTjJXA4GPJiXH3FmZlE+b7NGySRc+NbD0HelULqA9qCqXXirG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2024-08-06T09:10:23Z</dcterms:created>
  <dcterms:modified xsi:type="dcterms:W3CDTF">2024-08-06T09:10:39Z</dcterms:modified>
</cp:coreProperties>
</file>